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name\Desktop\ТСМ\Август 2026\356177 УКС 17.08.26 с разбивкой\"/>
    </mc:Choice>
  </mc:AlternateContent>
  <xr:revisionPtr revIDLastSave="0" documentId="13_ncr:1_{A497B64E-9B11-49A5-B141-0FAD4E357CE1}" xr6:coauthVersionLast="47" xr6:coauthVersionMax="47" xr10:uidLastSave="{00000000-0000-0000-0000-000000000000}"/>
  <bookViews>
    <workbookView xWindow="-120" yWindow="-120" windowWidth="29040" windowHeight="15720" xr2:uid="{24FEE8A9-ABA5-4357-9E27-45CD4EEA0E15}"/>
  </bookViews>
  <sheets>
    <sheet name="02-01-01" sheetId="7" r:id="rId1"/>
    <sheet name="09-01-01" sheetId="8" r:id="rId2"/>
    <sheet name="Конъюнктурный анализ" sheetId="9" state="hidden" r:id="rId3"/>
    <sheet name="02-01-01_1" sheetId="10" state="hidden" r:id="rId4"/>
    <sheet name="09-01-01_1" sheetId="11" state="hidden" r:id="rId5"/>
    <sheet name="Source" sheetId="1" r:id="rId6"/>
    <sheet name="SourceObSm" sheetId="2" state="hidden" r:id="rId7"/>
    <sheet name="SmtRes" sheetId="3" state="hidden" r:id="rId8"/>
    <sheet name="EtalonRes" sheetId="4" state="hidden" r:id="rId9"/>
    <sheet name="SrcPoprs" sheetId="5" state="hidden" r:id="rId10"/>
    <sheet name="SrcKA" sheetId="6" state="hidden" r:id="rId11"/>
  </sheets>
  <definedNames>
    <definedName name="_xlnm.Print_Titles" localSheetId="0">'02-01-01'!$51:$51</definedName>
    <definedName name="_xlnm.Print_Titles" localSheetId="3">'02-01-01_1'!$37:$37</definedName>
    <definedName name="_xlnm.Print_Titles" localSheetId="1">'09-01-01'!$51:$51</definedName>
    <definedName name="_xlnm.Print_Titles" localSheetId="4">'09-01-01_1'!$37:$37</definedName>
    <definedName name="_xlnm.Print_Titles" localSheetId="2">'Конъюнктурный анализ'!$19:$19</definedName>
    <definedName name="_xlnm.Print_Area" localSheetId="0">'02-01-01'!$A$1:$L$525</definedName>
    <definedName name="_xlnm.Print_Area" localSheetId="3">'02-01-01_1'!$A$1:$M$514</definedName>
    <definedName name="_xlnm.Print_Area" localSheetId="1">'09-01-01'!$A$1:$L$243</definedName>
    <definedName name="_xlnm.Print_Area" localSheetId="4">'09-01-01_1'!$A$1:$M$232</definedName>
    <definedName name="_xlnm.Print_Area" localSheetId="2">'Конъюнктурный анализ'!$A$1:$AC$67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1" l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E341" i="7" s="1"/>
  <c r="K30" i="1"/>
  <c r="K29" i="1"/>
  <c r="E54" i="7" s="1"/>
  <c r="K71" i="1"/>
  <c r="I229" i="11"/>
  <c r="I226" i="11"/>
  <c r="D229" i="11"/>
  <c r="D226" i="11"/>
  <c r="M220" i="11"/>
  <c r="M219" i="11"/>
  <c r="M216" i="11"/>
  <c r="M215" i="11"/>
  <c r="M213" i="11" s="1"/>
  <c r="M209" i="11"/>
  <c r="M208" i="11"/>
  <c r="M204" i="11"/>
  <c r="M189" i="11"/>
  <c r="M188" i="11"/>
  <c r="M184" i="11"/>
  <c r="M173" i="11"/>
  <c r="M172" i="11"/>
  <c r="M171" i="11"/>
  <c r="M166" i="11"/>
  <c r="M165" i="11"/>
  <c r="M163" i="11" s="1"/>
  <c r="M161" i="11"/>
  <c r="M160" i="11"/>
  <c r="M159" i="11"/>
  <c r="M158" i="11"/>
  <c r="M157" i="11"/>
  <c r="M156" i="11"/>
  <c r="M154" i="11" s="1"/>
  <c r="M153" i="11"/>
  <c r="M152" i="11"/>
  <c r="M150" i="11"/>
  <c r="M148" i="11" s="1"/>
  <c r="M147" i="11"/>
  <c r="M145" i="11" s="1"/>
  <c r="M143" i="11" s="1"/>
  <c r="M141" i="11"/>
  <c r="M140" i="11"/>
  <c r="M139" i="11"/>
  <c r="M138" i="11"/>
  <c r="M137" i="11"/>
  <c r="M136" i="11"/>
  <c r="M134" i="11" s="1"/>
  <c r="M133" i="11"/>
  <c r="M132" i="11"/>
  <c r="M130" i="11"/>
  <c r="M128" i="11" s="1"/>
  <c r="M127" i="11"/>
  <c r="M125" i="11" s="1"/>
  <c r="M123" i="11" s="1"/>
  <c r="M116" i="11"/>
  <c r="M115" i="11"/>
  <c r="M112" i="11"/>
  <c r="M111" i="11"/>
  <c r="M109" i="11"/>
  <c r="M108" i="11"/>
  <c r="M106" i="11" s="1"/>
  <c r="M102" i="11"/>
  <c r="M101" i="11"/>
  <c r="M97" i="11"/>
  <c r="AW87" i="11"/>
  <c r="AT87" i="11"/>
  <c r="AO87" i="11"/>
  <c r="AE87" i="11"/>
  <c r="AD87" i="11"/>
  <c r="CB87" i="11"/>
  <c r="CC87" i="11"/>
  <c r="H86" i="11"/>
  <c r="F86" i="11"/>
  <c r="H85" i="11"/>
  <c r="F85" i="11"/>
  <c r="M82" i="11"/>
  <c r="K82" i="11"/>
  <c r="H82" i="11"/>
  <c r="M81" i="11"/>
  <c r="M80" i="11" s="1"/>
  <c r="K81" i="11"/>
  <c r="H81" i="11"/>
  <c r="F79" i="11"/>
  <c r="H79" i="11"/>
  <c r="E79" i="11"/>
  <c r="D79" i="11"/>
  <c r="AW78" i="11"/>
  <c r="AT78" i="11"/>
  <c r="AO78" i="11"/>
  <c r="AE78" i="11"/>
  <c r="AD78" i="11"/>
  <c r="CB78" i="11"/>
  <c r="CC78" i="11"/>
  <c r="H77" i="11"/>
  <c r="F77" i="11"/>
  <c r="H76" i="11"/>
  <c r="F76" i="11"/>
  <c r="M73" i="11"/>
  <c r="K73" i="11"/>
  <c r="H73" i="11"/>
  <c r="M72" i="11"/>
  <c r="M71" i="11" s="1"/>
  <c r="K72" i="11"/>
  <c r="H72" i="11"/>
  <c r="F70" i="11"/>
  <c r="H70" i="11"/>
  <c r="E70" i="11"/>
  <c r="D70" i="11"/>
  <c r="AW69" i="11"/>
  <c r="AT69" i="11"/>
  <c r="AO69" i="11"/>
  <c r="AE69" i="11"/>
  <c r="AD69" i="11"/>
  <c r="CB69" i="11"/>
  <c r="CC69" i="11"/>
  <c r="H68" i="11"/>
  <c r="F68" i="11"/>
  <c r="H67" i="11"/>
  <c r="F67" i="11"/>
  <c r="M64" i="11"/>
  <c r="K64" i="11"/>
  <c r="H64" i="11"/>
  <c r="M63" i="11"/>
  <c r="M62" i="11" s="1"/>
  <c r="K63" i="11"/>
  <c r="H63" i="11"/>
  <c r="D61" i="11"/>
  <c r="F60" i="11"/>
  <c r="H60" i="11"/>
  <c r="E60" i="11"/>
  <c r="D60" i="11"/>
  <c r="AW59" i="11"/>
  <c r="AT59" i="11"/>
  <c r="AO59" i="11"/>
  <c r="AE59" i="11"/>
  <c r="AD59" i="11"/>
  <c r="CB59" i="11"/>
  <c r="CC59" i="11"/>
  <c r="H58" i="11"/>
  <c r="F58" i="11"/>
  <c r="H57" i="11"/>
  <c r="F57" i="11"/>
  <c r="M54" i="11"/>
  <c r="K54" i="11"/>
  <c r="H54" i="11"/>
  <c r="M53" i="11"/>
  <c r="M52" i="11" s="1"/>
  <c r="K53" i="11"/>
  <c r="H53" i="11"/>
  <c r="F51" i="11"/>
  <c r="H51" i="11"/>
  <c r="E51" i="11"/>
  <c r="D51" i="11"/>
  <c r="AW50" i="11"/>
  <c r="AT50" i="11"/>
  <c r="AO50" i="11"/>
  <c r="AE50" i="11"/>
  <c r="AD50" i="11"/>
  <c r="CB50" i="11"/>
  <c r="CC50" i="11"/>
  <c r="H49" i="11"/>
  <c r="F49" i="11"/>
  <c r="H48" i="11"/>
  <c r="F48" i="11"/>
  <c r="M45" i="11"/>
  <c r="K45" i="11"/>
  <c r="H45" i="11"/>
  <c r="M44" i="11"/>
  <c r="M43" i="11" s="1"/>
  <c r="K44" i="11"/>
  <c r="H44" i="11"/>
  <c r="F42" i="11"/>
  <c r="H42" i="11"/>
  <c r="E42" i="11"/>
  <c r="D42" i="11"/>
  <c r="J26" i="11"/>
  <c r="I26" i="11"/>
  <c r="H26" i="11"/>
  <c r="G26" i="11"/>
  <c r="K22" i="11"/>
  <c r="K21" i="11"/>
  <c r="K20" i="11"/>
  <c r="K19" i="11"/>
  <c r="K16" i="11"/>
  <c r="C17" i="11"/>
  <c r="K14" i="11"/>
  <c r="K12" i="11"/>
  <c r="C13" i="11"/>
  <c r="K10" i="11"/>
  <c r="C11" i="11"/>
  <c r="K8" i="11"/>
  <c r="C9" i="11"/>
  <c r="A1" i="11"/>
  <c r="I511" i="10"/>
  <c r="I508" i="10"/>
  <c r="D511" i="10"/>
  <c r="D508" i="10"/>
  <c r="M498" i="10"/>
  <c r="M491" i="10"/>
  <c r="M490" i="10"/>
  <c r="M486" i="10"/>
  <c r="M474" i="10"/>
  <c r="M473" i="10"/>
  <c r="M472" i="10"/>
  <c r="M471" i="10"/>
  <c r="M470" i="10"/>
  <c r="M469" i="10"/>
  <c r="M467" i="10" s="1"/>
  <c r="M466" i="10"/>
  <c r="M465" i="10"/>
  <c r="M463" i="10"/>
  <c r="M461" i="10" s="1"/>
  <c r="M460" i="10"/>
  <c r="M455" i="10"/>
  <c r="M454" i="10"/>
  <c r="M453" i="10"/>
  <c r="M448" i="10"/>
  <c r="M440" i="10"/>
  <c r="M439" i="10"/>
  <c r="M435" i="10"/>
  <c r="M420" i="10"/>
  <c r="M419" i="10"/>
  <c r="M415" i="10"/>
  <c r="M398" i="10"/>
  <c r="M394" i="10"/>
  <c r="M393" i="10"/>
  <c r="M391" i="10"/>
  <c r="M390" i="10"/>
  <c r="M388" i="10" s="1"/>
  <c r="M384" i="10"/>
  <c r="M383" i="10"/>
  <c r="M379" i="10"/>
  <c r="AT369" i="10"/>
  <c r="AR369" i="10"/>
  <c r="AO369" i="10"/>
  <c r="BA369" i="10"/>
  <c r="AZ369" i="10"/>
  <c r="AE369" i="10"/>
  <c r="AD369" i="10"/>
  <c r="D368" i="10"/>
  <c r="M367" i="10"/>
  <c r="J367" i="10"/>
  <c r="I367" i="10"/>
  <c r="K367" i="10" s="1"/>
  <c r="F367" i="10"/>
  <c r="H367" i="10"/>
  <c r="E367" i="10"/>
  <c r="D367" i="10"/>
  <c r="C367" i="10"/>
  <c r="AT366" i="10"/>
  <c r="AR366" i="10"/>
  <c r="AO366" i="10"/>
  <c r="BA366" i="10"/>
  <c r="AZ366" i="10"/>
  <c r="AE366" i="10"/>
  <c r="AD366" i="10"/>
  <c r="M365" i="10"/>
  <c r="I365" i="10"/>
  <c r="F365" i="10"/>
  <c r="H365" i="10"/>
  <c r="E365" i="10"/>
  <c r="D365" i="10"/>
  <c r="C365" i="10"/>
  <c r="AT364" i="10"/>
  <c r="AR364" i="10"/>
  <c r="AO364" i="10"/>
  <c r="BA364" i="10"/>
  <c r="AZ364" i="10"/>
  <c r="AE364" i="10"/>
  <c r="AD364" i="10"/>
  <c r="D363" i="10"/>
  <c r="M362" i="10"/>
  <c r="J362" i="10"/>
  <c r="I362" i="10"/>
  <c r="K362" i="10" s="1"/>
  <c r="F362" i="10"/>
  <c r="H362" i="10"/>
  <c r="E362" i="10"/>
  <c r="D362" i="10"/>
  <c r="C362" i="10"/>
  <c r="AT361" i="10"/>
  <c r="AR361" i="10"/>
  <c r="AO361" i="10"/>
  <c r="BA361" i="10"/>
  <c r="AZ361" i="10"/>
  <c r="AE361" i="10"/>
  <c r="AD361" i="10"/>
  <c r="D360" i="10"/>
  <c r="M359" i="10"/>
  <c r="J359" i="10"/>
  <c r="I359" i="10"/>
  <c r="K359" i="10" s="1"/>
  <c r="F359" i="10"/>
  <c r="H359" i="10"/>
  <c r="E359" i="10"/>
  <c r="D359" i="10"/>
  <c r="C359" i="10"/>
  <c r="AT358" i="10"/>
  <c r="AR358" i="10"/>
  <c r="AO358" i="10"/>
  <c r="BA358" i="10"/>
  <c r="AZ358" i="10"/>
  <c r="AE358" i="10"/>
  <c r="AD358" i="10"/>
  <c r="M357" i="10"/>
  <c r="K357" i="10"/>
  <c r="F357" i="10"/>
  <c r="H357" i="10"/>
  <c r="E357" i="10"/>
  <c r="C357" i="10"/>
  <c r="AT356" i="10"/>
  <c r="AR356" i="10"/>
  <c r="AO356" i="10"/>
  <c r="BA356" i="10"/>
  <c r="AZ356" i="10"/>
  <c r="AE356" i="10"/>
  <c r="AD356" i="10"/>
  <c r="D355" i="10"/>
  <c r="M354" i="10"/>
  <c r="J354" i="10"/>
  <c r="I354" i="10"/>
  <c r="K354" i="10" s="1"/>
  <c r="F354" i="10"/>
  <c r="H354" i="10"/>
  <c r="E354" i="10"/>
  <c r="D354" i="10"/>
  <c r="C354" i="10"/>
  <c r="AT353" i="10"/>
  <c r="AR353" i="10"/>
  <c r="AO353" i="10"/>
  <c r="BA353" i="10"/>
  <c r="AZ353" i="10"/>
  <c r="AE353" i="10"/>
  <c r="AD353" i="10"/>
  <c r="M352" i="10"/>
  <c r="K352" i="10"/>
  <c r="F352" i="10"/>
  <c r="H352" i="10"/>
  <c r="E352" i="10"/>
  <c r="C352" i="10"/>
  <c r="AT351" i="10"/>
  <c r="AR351" i="10"/>
  <c r="AO351" i="10"/>
  <c r="BA351" i="10"/>
  <c r="AZ351" i="10"/>
  <c r="AE351" i="10"/>
  <c r="AD351" i="10"/>
  <c r="M350" i="10"/>
  <c r="K350" i="10"/>
  <c r="F350" i="10"/>
  <c r="H350" i="10"/>
  <c r="E350" i="10"/>
  <c r="C350" i="10"/>
  <c r="AT349" i="10"/>
  <c r="AR349" i="10"/>
  <c r="AO349" i="10"/>
  <c r="BA349" i="10"/>
  <c r="AZ349" i="10"/>
  <c r="AE349" i="10"/>
  <c r="AD349" i="10"/>
  <c r="K348" i="10"/>
  <c r="F348" i="10"/>
  <c r="H348" i="10"/>
  <c r="E348" i="10"/>
  <c r="C348" i="10"/>
  <c r="AT347" i="10"/>
  <c r="AR347" i="10"/>
  <c r="AO347" i="10"/>
  <c r="BA347" i="10"/>
  <c r="AZ347" i="10"/>
  <c r="AE347" i="10"/>
  <c r="AD347" i="10"/>
  <c r="K346" i="10"/>
  <c r="F346" i="10"/>
  <c r="H346" i="10"/>
  <c r="E346" i="10"/>
  <c r="C346" i="10"/>
  <c r="AT345" i="10"/>
  <c r="AR345" i="10"/>
  <c r="AO345" i="10"/>
  <c r="BA345" i="10"/>
  <c r="AZ345" i="10"/>
  <c r="AE345" i="10"/>
  <c r="AD345" i="10"/>
  <c r="K344" i="10"/>
  <c r="F344" i="10"/>
  <c r="H344" i="10"/>
  <c r="E344" i="10"/>
  <c r="C344" i="10"/>
  <c r="AT343" i="10"/>
  <c r="AR343" i="10"/>
  <c r="AO343" i="10"/>
  <c r="BA343" i="10"/>
  <c r="AZ343" i="10"/>
  <c r="AE343" i="10"/>
  <c r="AD343" i="10"/>
  <c r="K342" i="10"/>
  <c r="F342" i="10"/>
  <c r="H342" i="10"/>
  <c r="E342" i="10"/>
  <c r="C342" i="10"/>
  <c r="AT341" i="10"/>
  <c r="AR341" i="10"/>
  <c r="AO341" i="10"/>
  <c r="BA341" i="10"/>
  <c r="AZ341" i="10"/>
  <c r="AE341" i="10"/>
  <c r="AD341" i="10"/>
  <c r="K340" i="10"/>
  <c r="F340" i="10"/>
  <c r="H340" i="10"/>
  <c r="E340" i="10"/>
  <c r="C340" i="10"/>
  <c r="AT339" i="10"/>
  <c r="AR339" i="10"/>
  <c r="AO339" i="10"/>
  <c r="BA339" i="10"/>
  <c r="AZ339" i="10"/>
  <c r="AE339" i="10"/>
  <c r="AD339" i="10"/>
  <c r="M338" i="10"/>
  <c r="K338" i="10"/>
  <c r="F338" i="10"/>
  <c r="H338" i="10"/>
  <c r="E338" i="10"/>
  <c r="C338" i="10"/>
  <c r="AT337" i="10"/>
  <c r="AR337" i="10"/>
  <c r="AO337" i="10"/>
  <c r="BA337" i="10"/>
  <c r="AZ337" i="10"/>
  <c r="AE337" i="10"/>
  <c r="AD337" i="10"/>
  <c r="D336" i="10"/>
  <c r="M335" i="10"/>
  <c r="J335" i="10"/>
  <c r="I335" i="10"/>
  <c r="K335" i="10" s="1"/>
  <c r="F335" i="10"/>
  <c r="H335" i="10"/>
  <c r="E335" i="10"/>
  <c r="D335" i="10"/>
  <c r="C335" i="10"/>
  <c r="AT334" i="10"/>
  <c r="AR334" i="10"/>
  <c r="AO334" i="10"/>
  <c r="BA334" i="10"/>
  <c r="AZ334" i="10"/>
  <c r="AE334" i="10"/>
  <c r="AD334" i="10"/>
  <c r="M333" i="10"/>
  <c r="J333" i="10"/>
  <c r="I333" i="10"/>
  <c r="K333" i="10" s="1"/>
  <c r="F333" i="10"/>
  <c r="H333" i="10"/>
  <c r="E333" i="10"/>
  <c r="D333" i="10"/>
  <c r="C333" i="10"/>
  <c r="AT332" i="10"/>
  <c r="AR332" i="10"/>
  <c r="AO332" i="10"/>
  <c r="BA332" i="10"/>
  <c r="AZ332" i="10"/>
  <c r="AE332" i="10"/>
  <c r="AD332" i="10"/>
  <c r="M331" i="10"/>
  <c r="K331" i="10"/>
  <c r="F331" i="10"/>
  <c r="H331" i="10"/>
  <c r="E331" i="10"/>
  <c r="C331" i="10"/>
  <c r="AT330" i="10"/>
  <c r="M378" i="10" s="1"/>
  <c r="AR330" i="10"/>
  <c r="AO330" i="10"/>
  <c r="M376" i="10" s="1"/>
  <c r="M374" i="10" s="1"/>
  <c r="BA330" i="10"/>
  <c r="M387" i="10" s="1"/>
  <c r="AZ330" i="10"/>
  <c r="M386" i="10" s="1"/>
  <c r="AE330" i="10"/>
  <c r="AD330" i="10"/>
  <c r="M329" i="10"/>
  <c r="K329" i="10"/>
  <c r="F329" i="10"/>
  <c r="H329" i="10"/>
  <c r="E329" i="10"/>
  <c r="C329" i="10"/>
  <c r="H325" i="10"/>
  <c r="H324" i="10"/>
  <c r="M322" i="10"/>
  <c r="M319" i="10"/>
  <c r="M318" i="10"/>
  <c r="M316" i="10"/>
  <c r="M309" i="10"/>
  <c r="M308" i="10"/>
  <c r="M304" i="10"/>
  <c r="AT294" i="10"/>
  <c r="M303" i="10" s="1"/>
  <c r="AR294" i="10"/>
  <c r="AO294" i="10"/>
  <c r="M301" i="10" s="1"/>
  <c r="M299" i="10" s="1"/>
  <c r="BA294" i="10"/>
  <c r="M312" i="10" s="1"/>
  <c r="AZ294" i="10"/>
  <c r="M311" i="10" s="1"/>
  <c r="AE294" i="10"/>
  <c r="AD294" i="10"/>
  <c r="M293" i="10"/>
  <c r="K293" i="10"/>
  <c r="F293" i="10"/>
  <c r="H293" i="10"/>
  <c r="E293" i="10"/>
  <c r="C293" i="10"/>
  <c r="M287" i="10"/>
  <c r="M286" i="10"/>
  <c r="M283" i="10"/>
  <c r="M282" i="10"/>
  <c r="M280" i="10"/>
  <c r="M279" i="10"/>
  <c r="M277" i="10" s="1"/>
  <c r="M273" i="10"/>
  <c r="M272" i="10"/>
  <c r="M268" i="10"/>
  <c r="AT258" i="10"/>
  <c r="AR258" i="10"/>
  <c r="AO258" i="10"/>
  <c r="BA258" i="10"/>
  <c r="AZ258" i="10"/>
  <c r="AE258" i="10"/>
  <c r="AD258" i="10"/>
  <c r="D257" i="10"/>
  <c r="M256" i="10"/>
  <c r="K256" i="10"/>
  <c r="F256" i="10"/>
  <c r="H256" i="10"/>
  <c r="E256" i="10"/>
  <c r="D256" i="10"/>
  <c r="C256" i="10"/>
  <c r="AE255" i="10"/>
  <c r="AD255" i="10"/>
  <c r="H254" i="10"/>
  <c r="F254" i="10"/>
  <c r="H253" i="10"/>
  <c r="F253" i="10"/>
  <c r="BA251" i="10"/>
  <c r="AZ251" i="10"/>
  <c r="AE251" i="10"/>
  <c r="AD251" i="10"/>
  <c r="F251" i="10"/>
  <c r="H251" i="10"/>
  <c r="E251" i="10"/>
  <c r="D251" i="10"/>
  <c r="C251" i="10"/>
  <c r="M249" i="10"/>
  <c r="K249" i="10"/>
  <c r="H249" i="10"/>
  <c r="M248" i="10"/>
  <c r="M247" i="10" s="1"/>
  <c r="AW255" i="10" s="1"/>
  <c r="J248" i="10"/>
  <c r="I248" i="10"/>
  <c r="K248" i="10" s="1"/>
  <c r="H248" i="10"/>
  <c r="M246" i="10"/>
  <c r="K246" i="10"/>
  <c r="H246" i="10"/>
  <c r="M245" i="10"/>
  <c r="K245" i="10"/>
  <c r="F245" i="10"/>
  <c r="H245" i="10" s="1"/>
  <c r="M244" i="10"/>
  <c r="K244" i="10"/>
  <c r="H244" i="10"/>
  <c r="M243" i="10"/>
  <c r="M241" i="10" s="1"/>
  <c r="K243" i="10"/>
  <c r="F243" i="10"/>
  <c r="H243" i="10" s="1"/>
  <c r="M242" i="10"/>
  <c r="K242" i="10"/>
  <c r="H242" i="10"/>
  <c r="M238" i="10"/>
  <c r="M239" i="10"/>
  <c r="K239" i="10"/>
  <c r="H239" i="10"/>
  <c r="D237" i="10"/>
  <c r="F236" i="10"/>
  <c r="H236" i="10"/>
  <c r="E236" i="10"/>
  <c r="D236" i="10"/>
  <c r="AT235" i="10"/>
  <c r="AR235" i="10"/>
  <c r="AO235" i="10"/>
  <c r="BA235" i="10"/>
  <c r="AZ235" i="10"/>
  <c r="AE235" i="10"/>
  <c r="AD235" i="10"/>
  <c r="D234" i="10"/>
  <c r="M233" i="10"/>
  <c r="K233" i="10"/>
  <c r="F233" i="10"/>
  <c r="H233" i="10"/>
  <c r="E233" i="10"/>
  <c r="D233" i="10"/>
  <c r="C233" i="10"/>
  <c r="AE232" i="10"/>
  <c r="AD232" i="10"/>
  <c r="H231" i="10"/>
  <c r="F231" i="10"/>
  <c r="H230" i="10"/>
  <c r="F230" i="10"/>
  <c r="BA228" i="10"/>
  <c r="AZ228" i="10"/>
  <c r="AE228" i="10"/>
  <c r="AD228" i="10"/>
  <c r="F228" i="10"/>
  <c r="H228" i="10"/>
  <c r="E228" i="10"/>
  <c r="D228" i="10"/>
  <c r="C228" i="10"/>
  <c r="BA227" i="10"/>
  <c r="AZ227" i="10"/>
  <c r="AE227" i="10"/>
  <c r="AD227" i="10"/>
  <c r="M227" i="10"/>
  <c r="K227" i="10"/>
  <c r="F227" i="10"/>
  <c r="H227" i="10"/>
  <c r="E227" i="10"/>
  <c r="C227" i="10"/>
  <c r="M225" i="10"/>
  <c r="K225" i="10"/>
  <c r="H225" i="10"/>
  <c r="M224" i="10"/>
  <c r="K224" i="10"/>
  <c r="H224" i="10"/>
  <c r="M223" i="10"/>
  <c r="M222" i="10" s="1"/>
  <c r="AW232" i="10" s="1"/>
  <c r="J223" i="10"/>
  <c r="I223" i="10"/>
  <c r="K223" i="10" s="1"/>
  <c r="H223" i="10"/>
  <c r="M221" i="10"/>
  <c r="K221" i="10"/>
  <c r="H221" i="10"/>
  <c r="M220" i="10"/>
  <c r="K220" i="10"/>
  <c r="F220" i="10"/>
  <c r="H220" i="10" s="1"/>
  <c r="M219" i="10"/>
  <c r="K219" i="10"/>
  <c r="H219" i="10"/>
  <c r="M218" i="10"/>
  <c r="M216" i="10" s="1"/>
  <c r="K218" i="10"/>
  <c r="F218" i="10"/>
  <c r="H218" i="10" s="1"/>
  <c r="M217" i="10"/>
  <c r="K217" i="10"/>
  <c r="H217" i="10"/>
  <c r="M214" i="10"/>
  <c r="M213" i="10" s="1"/>
  <c r="K214" i="10"/>
  <c r="H214" i="10"/>
  <c r="D212" i="10"/>
  <c r="F211" i="10"/>
  <c r="H211" i="10"/>
  <c r="E211" i="10"/>
  <c r="D211" i="10"/>
  <c r="AT210" i="10"/>
  <c r="AR210" i="10"/>
  <c r="AO210" i="10"/>
  <c r="BA210" i="10"/>
  <c r="AZ210" i="10"/>
  <c r="AE210" i="10"/>
  <c r="AD210" i="10"/>
  <c r="D209" i="10"/>
  <c r="M208" i="10"/>
  <c r="J208" i="10"/>
  <c r="I208" i="10"/>
  <c r="K208" i="10" s="1"/>
  <c r="F208" i="10"/>
  <c r="H208" i="10"/>
  <c r="E208" i="10"/>
  <c r="D208" i="10"/>
  <c r="C208" i="10"/>
  <c r="AE207" i="10"/>
  <c r="AD207" i="10"/>
  <c r="H206" i="10"/>
  <c r="F206" i="10"/>
  <c r="H205" i="10"/>
  <c r="F205" i="10"/>
  <c r="BA203" i="10"/>
  <c r="AZ203" i="10"/>
  <c r="AE203" i="10"/>
  <c r="AD203" i="10"/>
  <c r="F203" i="10"/>
  <c r="H203" i="10"/>
  <c r="E203" i="10"/>
  <c r="D203" i="10"/>
  <c r="C203" i="10"/>
  <c r="M201" i="10"/>
  <c r="K201" i="10"/>
  <c r="H201" i="10"/>
  <c r="M200" i="10"/>
  <c r="M199" i="10" s="1"/>
  <c r="AW207" i="10" s="1"/>
  <c r="J200" i="10"/>
  <c r="I200" i="10"/>
  <c r="K200" i="10" s="1"/>
  <c r="H200" i="10"/>
  <c r="M198" i="10"/>
  <c r="K198" i="10"/>
  <c r="H198" i="10"/>
  <c r="M197" i="10"/>
  <c r="K197" i="10"/>
  <c r="F197" i="10"/>
  <c r="H197" i="10" s="1"/>
  <c r="M196" i="10"/>
  <c r="K196" i="10"/>
  <c r="H196" i="10"/>
  <c r="M195" i="10"/>
  <c r="M193" i="10" s="1"/>
  <c r="K195" i="10"/>
  <c r="F195" i="10"/>
  <c r="H195" i="10" s="1"/>
  <c r="M194" i="10"/>
  <c r="K194" i="10"/>
  <c r="H194" i="10"/>
  <c r="M191" i="10"/>
  <c r="M190" i="10" s="1"/>
  <c r="K191" i="10"/>
  <c r="H191" i="10"/>
  <c r="D189" i="10"/>
  <c r="F188" i="10"/>
  <c r="H188" i="10"/>
  <c r="E188" i="10"/>
  <c r="D188" i="10"/>
  <c r="AW187" i="10"/>
  <c r="AT187" i="10"/>
  <c r="AO187" i="10"/>
  <c r="AE187" i="10"/>
  <c r="AD187" i="10"/>
  <c r="H186" i="10"/>
  <c r="F186" i="10"/>
  <c r="H185" i="10"/>
  <c r="F185" i="10"/>
  <c r="M182" i="10"/>
  <c r="M181" i="10" s="1"/>
  <c r="K182" i="10"/>
  <c r="H182" i="10"/>
  <c r="F180" i="10"/>
  <c r="H180" i="10"/>
  <c r="E180" i="10"/>
  <c r="D180" i="10"/>
  <c r="AW179" i="10"/>
  <c r="AT179" i="10"/>
  <c r="AO179" i="10"/>
  <c r="AE179" i="10"/>
  <c r="AD179" i="10"/>
  <c r="H178" i="10"/>
  <c r="F178" i="10"/>
  <c r="H177" i="10"/>
  <c r="F177" i="10"/>
  <c r="M174" i="10"/>
  <c r="M173" i="10" s="1"/>
  <c r="K174" i="10"/>
  <c r="H174" i="10"/>
  <c r="D172" i="10"/>
  <c r="F171" i="10"/>
  <c r="H171" i="10"/>
  <c r="E171" i="10"/>
  <c r="D171" i="10"/>
  <c r="M165" i="10"/>
  <c r="M164" i="10"/>
  <c r="M161" i="10"/>
  <c r="M160" i="10"/>
  <c r="M158" i="10"/>
  <c r="M157" i="10"/>
  <c r="M155" i="10" s="1"/>
  <c r="M151" i="10"/>
  <c r="M150" i="10"/>
  <c r="M146" i="10"/>
  <c r="AT136" i="10"/>
  <c r="AO136" i="10"/>
  <c r="AE136" i="10"/>
  <c r="AD136" i="10"/>
  <c r="H135" i="10"/>
  <c r="F135" i="10"/>
  <c r="H134" i="10"/>
  <c r="F134" i="10"/>
  <c r="BA132" i="10"/>
  <c r="AZ132" i="10"/>
  <c r="AE132" i="10"/>
  <c r="AD132" i="10"/>
  <c r="F132" i="10"/>
  <c r="H132" i="10"/>
  <c r="E132" i="10"/>
  <c r="D132" i="10"/>
  <c r="C132" i="10"/>
  <c r="M130" i="10"/>
  <c r="J130" i="10"/>
  <c r="I130" i="10"/>
  <c r="K130" i="10" s="1"/>
  <c r="H130" i="10"/>
  <c r="M129" i="10"/>
  <c r="M128" i="10" s="1"/>
  <c r="AW136" i="10" s="1"/>
  <c r="K129" i="10"/>
  <c r="H129" i="10"/>
  <c r="M127" i="10"/>
  <c r="M126" i="10" s="1"/>
  <c r="K127" i="10"/>
  <c r="H127" i="10"/>
  <c r="D125" i="10"/>
  <c r="F124" i="10"/>
  <c r="H124" i="10"/>
  <c r="E124" i="10"/>
  <c r="D124" i="10"/>
  <c r="AE123" i="10"/>
  <c r="AD123" i="10"/>
  <c r="H122" i="10"/>
  <c r="F122" i="10"/>
  <c r="H121" i="10"/>
  <c r="F121" i="10"/>
  <c r="BA119" i="10"/>
  <c r="AZ119" i="10"/>
  <c r="AE119" i="10"/>
  <c r="AD119" i="10"/>
  <c r="F119" i="10"/>
  <c r="H119" i="10"/>
  <c r="E119" i="10"/>
  <c r="D119" i="10"/>
  <c r="C119" i="10"/>
  <c r="M117" i="10"/>
  <c r="J117" i="10"/>
  <c r="I117" i="10"/>
  <c r="K117" i="10" s="1"/>
  <c r="H117" i="10"/>
  <c r="M116" i="10"/>
  <c r="J116" i="10"/>
  <c r="I116" i="10"/>
  <c r="K116" i="10" s="1"/>
  <c r="H116" i="10"/>
  <c r="M115" i="10"/>
  <c r="J115" i="10"/>
  <c r="I115" i="10"/>
  <c r="K115" i="10" s="1"/>
  <c r="H115" i="10"/>
  <c r="M114" i="10"/>
  <c r="J114" i="10"/>
  <c r="I114" i="10"/>
  <c r="K114" i="10" s="1"/>
  <c r="H114" i="10"/>
  <c r="M113" i="10"/>
  <c r="J113" i="10"/>
  <c r="I113" i="10"/>
  <c r="K113" i="10" s="1"/>
  <c r="H113" i="10"/>
  <c r="M112" i="10"/>
  <c r="J112" i="10"/>
  <c r="I112" i="10"/>
  <c r="K112" i="10" s="1"/>
  <c r="H112" i="10"/>
  <c r="M111" i="10"/>
  <c r="J111" i="10"/>
  <c r="I111" i="10"/>
  <c r="K111" i="10" s="1"/>
  <c r="H111" i="10"/>
  <c r="M110" i="10"/>
  <c r="J110" i="10"/>
  <c r="I110" i="10"/>
  <c r="K110" i="10" s="1"/>
  <c r="H110" i="10"/>
  <c r="M109" i="10"/>
  <c r="J109" i="10"/>
  <c r="I109" i="10"/>
  <c r="K109" i="10" s="1"/>
  <c r="H109" i="10"/>
  <c r="M108" i="10"/>
  <c r="K108" i="10"/>
  <c r="H108" i="10"/>
  <c r="M107" i="10"/>
  <c r="J107" i="10"/>
  <c r="I107" i="10"/>
  <c r="K107" i="10" s="1"/>
  <c r="H107" i="10"/>
  <c r="M106" i="10"/>
  <c r="M105" i="10" s="1"/>
  <c r="AW123" i="10" s="1"/>
  <c r="J106" i="10"/>
  <c r="I106" i="10"/>
  <c r="K106" i="10" s="1"/>
  <c r="H106" i="10"/>
  <c r="M104" i="10"/>
  <c r="K104" i="10"/>
  <c r="H104" i="10"/>
  <c r="M103" i="10"/>
  <c r="K103" i="10"/>
  <c r="H103" i="10"/>
  <c r="M102" i="10"/>
  <c r="K102" i="10"/>
  <c r="F102" i="10"/>
  <c r="H102" i="10" s="1"/>
  <c r="M101" i="10"/>
  <c r="K101" i="10"/>
  <c r="H101" i="10"/>
  <c r="M100" i="10"/>
  <c r="M98" i="10" s="1"/>
  <c r="K100" i="10"/>
  <c r="F100" i="10"/>
  <c r="H100" i="10" s="1"/>
  <c r="M99" i="10"/>
  <c r="K99" i="10"/>
  <c r="H99" i="10"/>
  <c r="M96" i="10"/>
  <c r="M95" i="10" s="1"/>
  <c r="K96" i="10"/>
  <c r="H96" i="10"/>
  <c r="F94" i="10"/>
  <c r="H94" i="10"/>
  <c r="E94" i="10"/>
  <c r="D94" i="10"/>
  <c r="AW93" i="10"/>
  <c r="AE93" i="10"/>
  <c r="AD93" i="10"/>
  <c r="H92" i="10"/>
  <c r="F92" i="10"/>
  <c r="H91" i="10"/>
  <c r="F91" i="10"/>
  <c r="H88" i="10"/>
  <c r="F88" i="10"/>
  <c r="E88" i="10"/>
  <c r="D88" i="10"/>
  <c r="C88" i="10"/>
  <c r="H87" i="10"/>
  <c r="F87" i="10"/>
  <c r="E87" i="10"/>
  <c r="D87" i="10"/>
  <c r="C87" i="10"/>
  <c r="H86" i="10"/>
  <c r="F86" i="10"/>
  <c r="E86" i="10"/>
  <c r="D86" i="10"/>
  <c r="C86" i="10"/>
  <c r="K85" i="10"/>
  <c r="F85" i="10"/>
  <c r="K84" i="10"/>
  <c r="K83" i="10"/>
  <c r="F83" i="10"/>
  <c r="K82" i="10"/>
  <c r="K81" i="10"/>
  <c r="F81" i="10"/>
  <c r="J80" i="10"/>
  <c r="I80" i="10"/>
  <c r="K80" i="10" s="1"/>
  <c r="J79" i="10"/>
  <c r="I79" i="10"/>
  <c r="K79" i="10" s="1"/>
  <c r="K78" i="10"/>
  <c r="F78" i="10"/>
  <c r="K77" i="10"/>
  <c r="K74" i="10"/>
  <c r="K73" i="10"/>
  <c r="K72" i="10"/>
  <c r="K71" i="10"/>
  <c r="D69" i="10"/>
  <c r="F68" i="10"/>
  <c r="H68" i="10"/>
  <c r="E68" i="10"/>
  <c r="D68" i="10"/>
  <c r="AW67" i="10"/>
  <c r="AE67" i="10"/>
  <c r="AD67" i="10"/>
  <c r="H66" i="10"/>
  <c r="F66" i="10"/>
  <c r="H65" i="10"/>
  <c r="F65" i="10"/>
  <c r="K62" i="10"/>
  <c r="F62" i="10"/>
  <c r="K61" i="10"/>
  <c r="K60" i="10"/>
  <c r="K57" i="10"/>
  <c r="F55" i="10"/>
  <c r="H55" i="10"/>
  <c r="E55" i="10"/>
  <c r="D55" i="10"/>
  <c r="AW54" i="10"/>
  <c r="AE54" i="10"/>
  <c r="AD54" i="10"/>
  <c r="H53" i="10"/>
  <c r="F53" i="10"/>
  <c r="H52" i="10"/>
  <c r="F52" i="10"/>
  <c r="K49" i="10"/>
  <c r="F49" i="10"/>
  <c r="K48" i="10"/>
  <c r="K47" i="10"/>
  <c r="K44" i="10"/>
  <c r="F42" i="10"/>
  <c r="H42" i="10"/>
  <c r="E42" i="10"/>
  <c r="D42" i="10"/>
  <c r="J26" i="10"/>
  <c r="I26" i="10"/>
  <c r="H26" i="10"/>
  <c r="G26" i="10"/>
  <c r="K22" i="10"/>
  <c r="K21" i="10"/>
  <c r="K20" i="10"/>
  <c r="K19" i="10"/>
  <c r="K16" i="10"/>
  <c r="C17" i="10"/>
  <c r="K14" i="10"/>
  <c r="K12" i="10"/>
  <c r="C13" i="10"/>
  <c r="K10" i="10"/>
  <c r="C11" i="10"/>
  <c r="K8" i="10"/>
  <c r="C9" i="10"/>
  <c r="A1" i="10"/>
  <c r="AC56" i="9"/>
  <c r="AB56" i="9"/>
  <c r="Z56" i="9"/>
  <c r="Y56" i="9"/>
  <c r="X56" i="9"/>
  <c r="W56" i="9"/>
  <c r="V56" i="9"/>
  <c r="U56" i="9"/>
  <c r="T56" i="9"/>
  <c r="L56" i="9"/>
  <c r="K56" i="9"/>
  <c r="H56" i="9"/>
  <c r="AA56" i="9"/>
  <c r="S56" i="9"/>
  <c r="P56" i="9"/>
  <c r="O56" i="9"/>
  <c r="N56" i="9"/>
  <c r="M56" i="9"/>
  <c r="G56" i="9"/>
  <c r="F56" i="9"/>
  <c r="E56" i="9"/>
  <c r="D56" i="9"/>
  <c r="C56" i="9"/>
  <c r="B56" i="9"/>
  <c r="AC55" i="9"/>
  <c r="AB55" i="9"/>
  <c r="Z55" i="9"/>
  <c r="Y55" i="9"/>
  <c r="X55" i="9"/>
  <c r="W55" i="9"/>
  <c r="V55" i="9"/>
  <c r="U55" i="9"/>
  <c r="T55" i="9"/>
  <c r="L55" i="9"/>
  <c r="K55" i="9"/>
  <c r="H55" i="9"/>
  <c r="AA55" i="9"/>
  <c r="S55" i="9"/>
  <c r="P55" i="9"/>
  <c r="O55" i="9"/>
  <c r="N55" i="9"/>
  <c r="M55" i="9"/>
  <c r="G55" i="9"/>
  <c r="F55" i="9"/>
  <c r="E55" i="9"/>
  <c r="D55" i="9"/>
  <c r="C55" i="9"/>
  <c r="B55" i="9"/>
  <c r="AC54" i="9"/>
  <c r="AB54" i="9"/>
  <c r="Z54" i="9"/>
  <c r="Y54" i="9"/>
  <c r="X54" i="9"/>
  <c r="W54" i="9"/>
  <c r="V54" i="9"/>
  <c r="U54" i="9"/>
  <c r="T54" i="9"/>
  <c r="L54" i="9"/>
  <c r="K54" i="9"/>
  <c r="H54" i="9"/>
  <c r="AA54" i="9"/>
  <c r="S54" i="9"/>
  <c r="P54" i="9"/>
  <c r="O54" i="9"/>
  <c r="N54" i="9"/>
  <c r="M54" i="9"/>
  <c r="G54" i="9"/>
  <c r="F54" i="9"/>
  <c r="E54" i="9"/>
  <c r="D54" i="9"/>
  <c r="C54" i="9"/>
  <c r="B54" i="9"/>
  <c r="AC53" i="9"/>
  <c r="AB53" i="9"/>
  <c r="Z53" i="9"/>
  <c r="Y53" i="9"/>
  <c r="X53" i="9"/>
  <c r="W53" i="9"/>
  <c r="V53" i="9"/>
  <c r="U53" i="9"/>
  <c r="T53" i="9"/>
  <c r="L53" i="9"/>
  <c r="K53" i="9"/>
  <c r="H53" i="9"/>
  <c r="AA53" i="9"/>
  <c r="S53" i="9"/>
  <c r="P53" i="9"/>
  <c r="O53" i="9"/>
  <c r="N53" i="9"/>
  <c r="M53" i="9"/>
  <c r="G53" i="9"/>
  <c r="F53" i="9"/>
  <c r="E53" i="9"/>
  <c r="D53" i="9"/>
  <c r="C53" i="9"/>
  <c r="B53" i="9"/>
  <c r="AC52" i="9"/>
  <c r="AB52" i="9"/>
  <c r="Z52" i="9"/>
  <c r="Y52" i="9"/>
  <c r="X52" i="9"/>
  <c r="W52" i="9"/>
  <c r="V52" i="9"/>
  <c r="U52" i="9"/>
  <c r="T52" i="9"/>
  <c r="L52" i="9"/>
  <c r="K52" i="9"/>
  <c r="H52" i="9"/>
  <c r="AA52" i="9"/>
  <c r="S52" i="9"/>
  <c r="P52" i="9"/>
  <c r="O52" i="9"/>
  <c r="N52" i="9"/>
  <c r="M52" i="9"/>
  <c r="G52" i="9"/>
  <c r="F52" i="9"/>
  <c r="E52" i="9"/>
  <c r="D52" i="9"/>
  <c r="C52" i="9"/>
  <c r="B52" i="9"/>
  <c r="AC51" i="9"/>
  <c r="AB51" i="9"/>
  <c r="Z51" i="9"/>
  <c r="Y51" i="9"/>
  <c r="X51" i="9"/>
  <c r="W51" i="9"/>
  <c r="V51" i="9"/>
  <c r="U51" i="9"/>
  <c r="T51" i="9"/>
  <c r="L51" i="9"/>
  <c r="K51" i="9"/>
  <c r="H51" i="9"/>
  <c r="AA51" i="9"/>
  <c r="S51" i="9"/>
  <c r="P51" i="9"/>
  <c r="O51" i="9"/>
  <c r="N51" i="9"/>
  <c r="M51" i="9"/>
  <c r="G51" i="9"/>
  <c r="F51" i="9"/>
  <c r="E51" i="9"/>
  <c r="D51" i="9"/>
  <c r="C51" i="9"/>
  <c r="B51" i="9"/>
  <c r="AC50" i="9"/>
  <c r="AB50" i="9"/>
  <c r="Z50" i="9"/>
  <c r="Y50" i="9"/>
  <c r="X50" i="9"/>
  <c r="W50" i="9"/>
  <c r="V50" i="9"/>
  <c r="U50" i="9"/>
  <c r="T50" i="9"/>
  <c r="L50" i="9"/>
  <c r="K50" i="9"/>
  <c r="H50" i="9"/>
  <c r="AA50" i="9"/>
  <c r="S50" i="9"/>
  <c r="P50" i="9"/>
  <c r="O50" i="9"/>
  <c r="N50" i="9"/>
  <c r="M50" i="9"/>
  <c r="G50" i="9"/>
  <c r="F50" i="9"/>
  <c r="E50" i="9"/>
  <c r="D50" i="9"/>
  <c r="C50" i="9"/>
  <c r="B50" i="9"/>
  <c r="AC49" i="9"/>
  <c r="AB49" i="9"/>
  <c r="Z49" i="9"/>
  <c r="Y49" i="9"/>
  <c r="X49" i="9"/>
  <c r="W49" i="9"/>
  <c r="V49" i="9"/>
  <c r="U49" i="9"/>
  <c r="T49" i="9"/>
  <c r="L49" i="9"/>
  <c r="K49" i="9"/>
  <c r="H49" i="9"/>
  <c r="AA49" i="9"/>
  <c r="S49" i="9"/>
  <c r="P49" i="9"/>
  <c r="O49" i="9"/>
  <c r="N49" i="9"/>
  <c r="M49" i="9"/>
  <c r="G49" i="9"/>
  <c r="F49" i="9"/>
  <c r="E49" i="9"/>
  <c r="D49" i="9"/>
  <c r="C49" i="9"/>
  <c r="B49" i="9"/>
  <c r="AC48" i="9"/>
  <c r="AB48" i="9"/>
  <c r="Z48" i="9"/>
  <c r="Y48" i="9"/>
  <c r="X48" i="9"/>
  <c r="W48" i="9"/>
  <c r="V48" i="9"/>
  <c r="U48" i="9"/>
  <c r="T48" i="9"/>
  <c r="L48" i="9"/>
  <c r="K48" i="9"/>
  <c r="H48" i="9"/>
  <c r="AA48" i="9"/>
  <c r="S48" i="9"/>
  <c r="P48" i="9"/>
  <c r="O48" i="9"/>
  <c r="N48" i="9"/>
  <c r="M48" i="9"/>
  <c r="G48" i="9"/>
  <c r="F48" i="9"/>
  <c r="E48" i="9"/>
  <c r="D48" i="9"/>
  <c r="C48" i="9"/>
  <c r="B48" i="9"/>
  <c r="AC47" i="9"/>
  <c r="AB47" i="9"/>
  <c r="Z47" i="9"/>
  <c r="Y47" i="9"/>
  <c r="X47" i="9"/>
  <c r="W47" i="9"/>
  <c r="V47" i="9"/>
  <c r="U47" i="9"/>
  <c r="T47" i="9"/>
  <c r="L47" i="9"/>
  <c r="K47" i="9"/>
  <c r="H47" i="9"/>
  <c r="AA47" i="9"/>
  <c r="S47" i="9"/>
  <c r="P47" i="9"/>
  <c r="O47" i="9"/>
  <c r="N47" i="9"/>
  <c r="M47" i="9"/>
  <c r="G47" i="9"/>
  <c r="F47" i="9"/>
  <c r="E47" i="9"/>
  <c r="D47" i="9"/>
  <c r="C47" i="9"/>
  <c r="B47" i="9"/>
  <c r="AC46" i="9"/>
  <c r="AB46" i="9"/>
  <c r="Z46" i="9"/>
  <c r="Y46" i="9"/>
  <c r="X46" i="9"/>
  <c r="W46" i="9"/>
  <c r="V46" i="9"/>
  <c r="U46" i="9"/>
  <c r="T46" i="9"/>
  <c r="L46" i="9"/>
  <c r="K46" i="9"/>
  <c r="H46" i="9"/>
  <c r="AA46" i="9"/>
  <c r="S46" i="9"/>
  <c r="P46" i="9"/>
  <c r="O46" i="9"/>
  <c r="N46" i="9"/>
  <c r="M46" i="9"/>
  <c r="G46" i="9"/>
  <c r="F46" i="9"/>
  <c r="E46" i="9"/>
  <c r="D46" i="9"/>
  <c r="C46" i="9"/>
  <c r="B46" i="9"/>
  <c r="AC45" i="9"/>
  <c r="AB45" i="9"/>
  <c r="Z45" i="9"/>
  <c r="Y45" i="9"/>
  <c r="X45" i="9"/>
  <c r="W45" i="9"/>
  <c r="V45" i="9"/>
  <c r="U45" i="9"/>
  <c r="T45" i="9"/>
  <c r="L45" i="9"/>
  <c r="K45" i="9"/>
  <c r="H45" i="9"/>
  <c r="AA45" i="9"/>
  <c r="S45" i="9"/>
  <c r="P45" i="9"/>
  <c r="O45" i="9"/>
  <c r="N45" i="9"/>
  <c r="M45" i="9"/>
  <c r="G45" i="9"/>
  <c r="F45" i="9"/>
  <c r="E45" i="9"/>
  <c r="D45" i="9"/>
  <c r="C45" i="9"/>
  <c r="B45" i="9"/>
  <c r="AC44" i="9"/>
  <c r="AB44" i="9"/>
  <c r="Z44" i="9"/>
  <c r="Y44" i="9"/>
  <c r="X44" i="9"/>
  <c r="W44" i="9"/>
  <c r="V44" i="9"/>
  <c r="U44" i="9"/>
  <c r="T44" i="9"/>
  <c r="L44" i="9"/>
  <c r="K44" i="9"/>
  <c r="H44" i="9"/>
  <c r="AA44" i="9"/>
  <c r="S44" i="9"/>
  <c r="P44" i="9"/>
  <c r="O44" i="9"/>
  <c r="N44" i="9"/>
  <c r="M44" i="9"/>
  <c r="G44" i="9"/>
  <c r="F44" i="9"/>
  <c r="E44" i="9"/>
  <c r="D44" i="9"/>
  <c r="C44" i="9"/>
  <c r="B44" i="9"/>
  <c r="AC43" i="9"/>
  <c r="AB43" i="9"/>
  <c r="Z43" i="9"/>
  <c r="Y43" i="9"/>
  <c r="X43" i="9"/>
  <c r="W43" i="9"/>
  <c r="V43" i="9"/>
  <c r="U43" i="9"/>
  <c r="T43" i="9"/>
  <c r="L43" i="9"/>
  <c r="K43" i="9"/>
  <c r="H43" i="9"/>
  <c r="AA43" i="9"/>
  <c r="S43" i="9"/>
  <c r="P43" i="9"/>
  <c r="O43" i="9"/>
  <c r="N43" i="9"/>
  <c r="M43" i="9"/>
  <c r="G43" i="9"/>
  <c r="F43" i="9"/>
  <c r="E43" i="9"/>
  <c r="D43" i="9"/>
  <c r="C43" i="9"/>
  <c r="B43" i="9"/>
  <c r="AC42" i="9"/>
  <c r="AB42" i="9"/>
  <c r="Z42" i="9"/>
  <c r="Y42" i="9"/>
  <c r="X42" i="9"/>
  <c r="W42" i="9"/>
  <c r="V42" i="9"/>
  <c r="U42" i="9"/>
  <c r="T42" i="9"/>
  <c r="L42" i="9"/>
  <c r="K42" i="9"/>
  <c r="H42" i="9"/>
  <c r="AA42" i="9"/>
  <c r="S42" i="9"/>
  <c r="P42" i="9"/>
  <c r="O42" i="9"/>
  <c r="N42" i="9"/>
  <c r="M42" i="9"/>
  <c r="G42" i="9"/>
  <c r="F42" i="9"/>
  <c r="E42" i="9"/>
  <c r="D42" i="9"/>
  <c r="C42" i="9"/>
  <c r="B42" i="9"/>
  <c r="AC41" i="9"/>
  <c r="AB41" i="9"/>
  <c r="Z41" i="9"/>
  <c r="Y41" i="9"/>
  <c r="X41" i="9"/>
  <c r="W41" i="9"/>
  <c r="V41" i="9"/>
  <c r="U41" i="9"/>
  <c r="T41" i="9"/>
  <c r="L41" i="9"/>
  <c r="K41" i="9"/>
  <c r="H41" i="9"/>
  <c r="AA41" i="9"/>
  <c r="S41" i="9"/>
  <c r="P41" i="9"/>
  <c r="O41" i="9"/>
  <c r="N41" i="9"/>
  <c r="M41" i="9"/>
  <c r="G41" i="9"/>
  <c r="F41" i="9"/>
  <c r="E41" i="9"/>
  <c r="D41" i="9"/>
  <c r="C41" i="9"/>
  <c r="B41" i="9"/>
  <c r="AC40" i="9"/>
  <c r="AB40" i="9"/>
  <c r="Z40" i="9"/>
  <c r="Y40" i="9"/>
  <c r="X40" i="9"/>
  <c r="W40" i="9"/>
  <c r="V40" i="9"/>
  <c r="U40" i="9"/>
  <c r="T40" i="9"/>
  <c r="L40" i="9"/>
  <c r="K40" i="9"/>
  <c r="H40" i="9"/>
  <c r="AA40" i="9"/>
  <c r="S40" i="9"/>
  <c r="P40" i="9"/>
  <c r="O40" i="9"/>
  <c r="N40" i="9"/>
  <c r="M40" i="9"/>
  <c r="G40" i="9"/>
  <c r="F40" i="9"/>
  <c r="E40" i="9"/>
  <c r="D40" i="9"/>
  <c r="C40" i="9"/>
  <c r="B40" i="9"/>
  <c r="AC39" i="9"/>
  <c r="AB39" i="9"/>
  <c r="Z39" i="9"/>
  <c r="Y39" i="9"/>
  <c r="X39" i="9"/>
  <c r="W39" i="9"/>
  <c r="V39" i="9"/>
  <c r="U39" i="9"/>
  <c r="T39" i="9"/>
  <c r="L39" i="9"/>
  <c r="K39" i="9"/>
  <c r="H39" i="9"/>
  <c r="AA39" i="9"/>
  <c r="S39" i="9"/>
  <c r="P39" i="9"/>
  <c r="O39" i="9"/>
  <c r="N39" i="9"/>
  <c r="M39" i="9"/>
  <c r="G39" i="9"/>
  <c r="F39" i="9"/>
  <c r="E39" i="9"/>
  <c r="D39" i="9"/>
  <c r="C39" i="9"/>
  <c r="B39" i="9"/>
  <c r="AC38" i="9"/>
  <c r="AB38" i="9"/>
  <c r="Z38" i="9"/>
  <c r="Y38" i="9"/>
  <c r="X38" i="9"/>
  <c r="W38" i="9"/>
  <c r="V38" i="9"/>
  <c r="U38" i="9"/>
  <c r="T38" i="9"/>
  <c r="L38" i="9"/>
  <c r="K38" i="9"/>
  <c r="H38" i="9"/>
  <c r="AA38" i="9"/>
  <c r="S38" i="9"/>
  <c r="P38" i="9"/>
  <c r="O38" i="9"/>
  <c r="N38" i="9"/>
  <c r="M38" i="9"/>
  <c r="G38" i="9"/>
  <c r="F38" i="9"/>
  <c r="E38" i="9"/>
  <c r="D38" i="9"/>
  <c r="C38" i="9"/>
  <c r="B38" i="9"/>
  <c r="AC37" i="9"/>
  <c r="AB37" i="9"/>
  <c r="Z37" i="9"/>
  <c r="Y37" i="9"/>
  <c r="X37" i="9"/>
  <c r="W37" i="9"/>
  <c r="V37" i="9"/>
  <c r="U37" i="9"/>
  <c r="T37" i="9"/>
  <c r="L37" i="9"/>
  <c r="K37" i="9"/>
  <c r="H37" i="9"/>
  <c r="AA37" i="9"/>
  <c r="S37" i="9"/>
  <c r="P37" i="9"/>
  <c r="O37" i="9"/>
  <c r="N37" i="9"/>
  <c r="M37" i="9"/>
  <c r="G37" i="9"/>
  <c r="F37" i="9"/>
  <c r="E37" i="9"/>
  <c r="D37" i="9"/>
  <c r="C37" i="9"/>
  <c r="B37" i="9"/>
  <c r="AC36" i="9"/>
  <c r="AB36" i="9"/>
  <c r="Z36" i="9"/>
  <c r="Y36" i="9"/>
  <c r="X36" i="9"/>
  <c r="W36" i="9"/>
  <c r="V36" i="9"/>
  <c r="U36" i="9"/>
  <c r="T36" i="9"/>
  <c r="L36" i="9"/>
  <c r="K36" i="9"/>
  <c r="H36" i="9"/>
  <c r="AA36" i="9"/>
  <c r="S36" i="9"/>
  <c r="P36" i="9"/>
  <c r="O36" i="9"/>
  <c r="N36" i="9"/>
  <c r="M36" i="9"/>
  <c r="G36" i="9"/>
  <c r="F36" i="9"/>
  <c r="E36" i="9"/>
  <c r="D36" i="9"/>
  <c r="C36" i="9"/>
  <c r="B36" i="9"/>
  <c r="AC35" i="9"/>
  <c r="AB35" i="9"/>
  <c r="Z35" i="9"/>
  <c r="Y35" i="9"/>
  <c r="X35" i="9"/>
  <c r="W35" i="9"/>
  <c r="V35" i="9"/>
  <c r="U35" i="9"/>
  <c r="T35" i="9"/>
  <c r="L35" i="9"/>
  <c r="K35" i="9"/>
  <c r="H35" i="9"/>
  <c r="AA35" i="9"/>
  <c r="S35" i="9"/>
  <c r="P35" i="9"/>
  <c r="O35" i="9"/>
  <c r="N35" i="9"/>
  <c r="M35" i="9"/>
  <c r="G35" i="9"/>
  <c r="F35" i="9"/>
  <c r="E35" i="9"/>
  <c r="D35" i="9"/>
  <c r="C35" i="9"/>
  <c r="B35" i="9"/>
  <c r="AC34" i="9"/>
  <c r="AB34" i="9"/>
  <c r="Z34" i="9"/>
  <c r="Y34" i="9"/>
  <c r="X34" i="9"/>
  <c r="W34" i="9"/>
  <c r="V34" i="9"/>
  <c r="U34" i="9"/>
  <c r="T34" i="9"/>
  <c r="L34" i="9"/>
  <c r="K34" i="9"/>
  <c r="H34" i="9"/>
  <c r="AA34" i="9"/>
  <c r="S34" i="9"/>
  <c r="P34" i="9"/>
  <c r="O34" i="9"/>
  <c r="N34" i="9"/>
  <c r="M34" i="9"/>
  <c r="G34" i="9"/>
  <c r="F34" i="9"/>
  <c r="E34" i="9"/>
  <c r="D34" i="9"/>
  <c r="C34" i="9"/>
  <c r="B34" i="9"/>
  <c r="AC33" i="9"/>
  <c r="AB33" i="9"/>
  <c r="Z33" i="9"/>
  <c r="Y33" i="9"/>
  <c r="X33" i="9"/>
  <c r="W33" i="9"/>
  <c r="V33" i="9"/>
  <c r="U33" i="9"/>
  <c r="T33" i="9"/>
  <c r="L33" i="9"/>
  <c r="K33" i="9"/>
  <c r="H33" i="9"/>
  <c r="AA33" i="9"/>
  <c r="S33" i="9"/>
  <c r="P33" i="9"/>
  <c r="O33" i="9"/>
  <c r="N33" i="9"/>
  <c r="M33" i="9"/>
  <c r="G33" i="9"/>
  <c r="F33" i="9"/>
  <c r="E33" i="9"/>
  <c r="D33" i="9"/>
  <c r="C33" i="9"/>
  <c r="B33" i="9"/>
  <c r="AC32" i="9"/>
  <c r="AB32" i="9"/>
  <c r="Z32" i="9"/>
  <c r="Y32" i="9"/>
  <c r="X32" i="9"/>
  <c r="W32" i="9"/>
  <c r="V32" i="9"/>
  <c r="U32" i="9"/>
  <c r="T32" i="9"/>
  <c r="L32" i="9"/>
  <c r="K32" i="9"/>
  <c r="H32" i="9"/>
  <c r="AA32" i="9"/>
  <c r="S32" i="9"/>
  <c r="P32" i="9"/>
  <c r="O32" i="9"/>
  <c r="N32" i="9"/>
  <c r="M32" i="9"/>
  <c r="G32" i="9"/>
  <c r="F32" i="9"/>
  <c r="E32" i="9"/>
  <c r="D32" i="9"/>
  <c r="C32" i="9"/>
  <c r="B32" i="9"/>
  <c r="AC31" i="9"/>
  <c r="AB31" i="9"/>
  <c r="Z31" i="9"/>
  <c r="Y31" i="9"/>
  <c r="X31" i="9"/>
  <c r="W31" i="9"/>
  <c r="V31" i="9"/>
  <c r="U31" i="9"/>
  <c r="T31" i="9"/>
  <c r="L31" i="9"/>
  <c r="K31" i="9"/>
  <c r="H31" i="9"/>
  <c r="AA31" i="9"/>
  <c r="S31" i="9"/>
  <c r="P31" i="9"/>
  <c r="O31" i="9"/>
  <c r="N31" i="9"/>
  <c r="M31" i="9"/>
  <c r="G31" i="9"/>
  <c r="F31" i="9"/>
  <c r="E31" i="9"/>
  <c r="D31" i="9"/>
  <c r="C31" i="9"/>
  <c r="B31" i="9"/>
  <c r="AC30" i="9"/>
  <c r="AB30" i="9"/>
  <c r="Z30" i="9"/>
  <c r="Y30" i="9"/>
  <c r="X30" i="9"/>
  <c r="W30" i="9"/>
  <c r="V30" i="9"/>
  <c r="U30" i="9"/>
  <c r="T30" i="9"/>
  <c r="L30" i="9"/>
  <c r="K30" i="9"/>
  <c r="H30" i="9"/>
  <c r="AA30" i="9"/>
  <c r="S30" i="9"/>
  <c r="P30" i="9"/>
  <c r="O30" i="9"/>
  <c r="N30" i="9"/>
  <c r="M30" i="9"/>
  <c r="G30" i="9"/>
  <c r="F30" i="9"/>
  <c r="E30" i="9"/>
  <c r="D30" i="9"/>
  <c r="C30" i="9"/>
  <c r="B30" i="9"/>
  <c r="AC29" i="9"/>
  <c r="AB29" i="9"/>
  <c r="Z29" i="9"/>
  <c r="Y29" i="9"/>
  <c r="X29" i="9"/>
  <c r="W29" i="9"/>
  <c r="V29" i="9"/>
  <c r="U29" i="9"/>
  <c r="T29" i="9"/>
  <c r="L29" i="9"/>
  <c r="K29" i="9"/>
  <c r="H29" i="9"/>
  <c r="AA29" i="9"/>
  <c r="S29" i="9"/>
  <c r="P29" i="9"/>
  <c r="O29" i="9"/>
  <c r="N29" i="9"/>
  <c r="M29" i="9"/>
  <c r="G29" i="9"/>
  <c r="F29" i="9"/>
  <c r="E29" i="9"/>
  <c r="D29" i="9"/>
  <c r="C29" i="9"/>
  <c r="B29" i="9"/>
  <c r="AC28" i="9"/>
  <c r="AB28" i="9"/>
  <c r="Z28" i="9"/>
  <c r="Y28" i="9"/>
  <c r="X28" i="9"/>
  <c r="W28" i="9"/>
  <c r="V28" i="9"/>
  <c r="U28" i="9"/>
  <c r="T28" i="9"/>
  <c r="L28" i="9"/>
  <c r="K28" i="9"/>
  <c r="H28" i="9"/>
  <c r="AA28" i="9"/>
  <c r="S28" i="9"/>
  <c r="P28" i="9"/>
  <c r="O28" i="9"/>
  <c r="N28" i="9"/>
  <c r="M28" i="9"/>
  <c r="G28" i="9"/>
  <c r="F28" i="9"/>
  <c r="E28" i="9"/>
  <c r="D28" i="9"/>
  <c r="C28" i="9"/>
  <c r="B28" i="9"/>
  <c r="AC27" i="9"/>
  <c r="AB27" i="9"/>
  <c r="Z27" i="9"/>
  <c r="Y27" i="9"/>
  <c r="X27" i="9"/>
  <c r="W27" i="9"/>
  <c r="V27" i="9"/>
  <c r="U27" i="9"/>
  <c r="T27" i="9"/>
  <c r="L27" i="9"/>
  <c r="K27" i="9"/>
  <c r="H27" i="9"/>
  <c r="AA27" i="9"/>
  <c r="S27" i="9"/>
  <c r="P27" i="9"/>
  <c r="O27" i="9"/>
  <c r="N27" i="9"/>
  <c r="M27" i="9"/>
  <c r="G27" i="9"/>
  <c r="F27" i="9"/>
  <c r="E27" i="9"/>
  <c r="D27" i="9"/>
  <c r="C27" i="9"/>
  <c r="B27" i="9"/>
  <c r="AC26" i="9"/>
  <c r="AB26" i="9"/>
  <c r="Z26" i="9"/>
  <c r="Y26" i="9"/>
  <c r="X26" i="9"/>
  <c r="W26" i="9"/>
  <c r="V26" i="9"/>
  <c r="U26" i="9"/>
  <c r="T26" i="9"/>
  <c r="L26" i="9"/>
  <c r="K26" i="9"/>
  <c r="H26" i="9"/>
  <c r="AA26" i="9"/>
  <c r="S26" i="9"/>
  <c r="P26" i="9"/>
  <c r="O26" i="9"/>
  <c r="N26" i="9"/>
  <c r="M26" i="9"/>
  <c r="G26" i="9"/>
  <c r="F26" i="9"/>
  <c r="E26" i="9"/>
  <c r="D26" i="9"/>
  <c r="C26" i="9"/>
  <c r="B26" i="9"/>
  <c r="AC25" i="9"/>
  <c r="AB25" i="9"/>
  <c r="Z25" i="9"/>
  <c r="Y25" i="9"/>
  <c r="X25" i="9"/>
  <c r="W25" i="9"/>
  <c r="V25" i="9"/>
  <c r="U25" i="9"/>
  <c r="T25" i="9"/>
  <c r="L25" i="9"/>
  <c r="K25" i="9"/>
  <c r="H25" i="9"/>
  <c r="AA25" i="9"/>
  <c r="S25" i="9"/>
  <c r="P25" i="9"/>
  <c r="O25" i="9"/>
  <c r="N25" i="9"/>
  <c r="M25" i="9"/>
  <c r="G25" i="9"/>
  <c r="F25" i="9"/>
  <c r="E25" i="9"/>
  <c r="D25" i="9"/>
  <c r="C25" i="9"/>
  <c r="B25" i="9"/>
  <c r="AC24" i="9"/>
  <c r="AB24" i="9"/>
  <c r="Z24" i="9"/>
  <c r="Y24" i="9"/>
  <c r="X24" i="9"/>
  <c r="W24" i="9"/>
  <c r="V24" i="9"/>
  <c r="U24" i="9"/>
  <c r="T24" i="9"/>
  <c r="L24" i="9"/>
  <c r="K24" i="9"/>
  <c r="H24" i="9"/>
  <c r="AA24" i="9"/>
  <c r="S24" i="9"/>
  <c r="P24" i="9"/>
  <c r="O24" i="9"/>
  <c r="N24" i="9"/>
  <c r="M24" i="9"/>
  <c r="G24" i="9"/>
  <c r="F24" i="9"/>
  <c r="E24" i="9"/>
  <c r="D24" i="9"/>
  <c r="C24" i="9"/>
  <c r="B24" i="9"/>
  <c r="AC23" i="9"/>
  <c r="AB23" i="9"/>
  <c r="Z23" i="9"/>
  <c r="Y23" i="9"/>
  <c r="X23" i="9"/>
  <c r="W23" i="9"/>
  <c r="V23" i="9"/>
  <c r="U23" i="9"/>
  <c r="T23" i="9"/>
  <c r="L23" i="9"/>
  <c r="K23" i="9"/>
  <c r="H23" i="9"/>
  <c r="AA23" i="9"/>
  <c r="S23" i="9"/>
  <c r="P23" i="9"/>
  <c r="O23" i="9"/>
  <c r="N23" i="9"/>
  <c r="M23" i="9"/>
  <c r="G23" i="9"/>
  <c r="F23" i="9"/>
  <c r="E23" i="9"/>
  <c r="D23" i="9"/>
  <c r="C23" i="9"/>
  <c r="B23" i="9"/>
  <c r="AC22" i="9"/>
  <c r="AB22" i="9"/>
  <c r="Z22" i="9"/>
  <c r="Y22" i="9"/>
  <c r="X22" i="9"/>
  <c r="W22" i="9"/>
  <c r="V22" i="9"/>
  <c r="U22" i="9"/>
  <c r="T22" i="9"/>
  <c r="L22" i="9"/>
  <c r="K22" i="9"/>
  <c r="H22" i="9"/>
  <c r="AA22" i="9"/>
  <c r="S22" i="9"/>
  <c r="P22" i="9"/>
  <c r="O22" i="9"/>
  <c r="N22" i="9"/>
  <c r="M22" i="9"/>
  <c r="G22" i="9"/>
  <c r="F22" i="9"/>
  <c r="E22" i="9"/>
  <c r="D22" i="9"/>
  <c r="C22" i="9"/>
  <c r="B22" i="9"/>
  <c r="AC21" i="9"/>
  <c r="AB21" i="9"/>
  <c r="Z21" i="9"/>
  <c r="Y21" i="9"/>
  <c r="X21" i="9"/>
  <c r="W21" i="9"/>
  <c r="V21" i="9"/>
  <c r="U21" i="9"/>
  <c r="T21" i="9"/>
  <c r="L21" i="9"/>
  <c r="K21" i="9"/>
  <c r="H21" i="9"/>
  <c r="AA21" i="9"/>
  <c r="S21" i="9"/>
  <c r="P21" i="9"/>
  <c r="O21" i="9"/>
  <c r="N21" i="9"/>
  <c r="M21" i="9"/>
  <c r="G21" i="9"/>
  <c r="F21" i="9"/>
  <c r="E21" i="9"/>
  <c r="D21" i="9"/>
  <c r="C21" i="9"/>
  <c r="B21" i="9"/>
  <c r="A20" i="9"/>
  <c r="H241" i="8"/>
  <c r="H238" i="8"/>
  <c r="C241" i="8"/>
  <c r="C238" i="8"/>
  <c r="K40" i="8"/>
  <c r="C43" i="8"/>
  <c r="L232" i="8"/>
  <c r="L231" i="8"/>
  <c r="L228" i="8"/>
  <c r="L227" i="8"/>
  <c r="L225" i="8" s="1"/>
  <c r="L221" i="8"/>
  <c r="L220" i="8"/>
  <c r="L219" i="8"/>
  <c r="L217" i="8" s="1"/>
  <c r="L216" i="8"/>
  <c r="L215" i="8"/>
  <c r="L213" i="8"/>
  <c r="L211" i="8" s="1"/>
  <c r="L201" i="8"/>
  <c r="L200" i="8"/>
  <c r="L199" i="8"/>
  <c r="L197" i="8" s="1"/>
  <c r="L196" i="8"/>
  <c r="L195" i="8"/>
  <c r="L193" i="8"/>
  <c r="L191" i="8" s="1"/>
  <c r="L185" i="8"/>
  <c r="L184" i="8"/>
  <c r="L183" i="8"/>
  <c r="L178" i="8"/>
  <c r="L177" i="8"/>
  <c r="L175" i="8" s="1"/>
  <c r="L173" i="8"/>
  <c r="L172" i="8"/>
  <c r="L171" i="8"/>
  <c r="L170" i="8"/>
  <c r="L169" i="8"/>
  <c r="L168" i="8"/>
  <c r="L166" i="8" s="1"/>
  <c r="L165" i="8"/>
  <c r="L164" i="8"/>
  <c r="L162" i="8"/>
  <c r="L160" i="8" s="1"/>
  <c r="L159" i="8"/>
  <c r="L157" i="8" s="1"/>
  <c r="L153" i="8"/>
  <c r="L152" i="8"/>
  <c r="L151" i="8"/>
  <c r="L150" i="8"/>
  <c r="L149" i="8"/>
  <c r="L148" i="8"/>
  <c r="L146" i="8" s="1"/>
  <c r="L145" i="8"/>
  <c r="L144" i="8"/>
  <c r="L142" i="8"/>
  <c r="L140" i="8" s="1"/>
  <c r="L139" i="8"/>
  <c r="L137" i="8" s="1"/>
  <c r="L128" i="8"/>
  <c r="L127" i="8"/>
  <c r="L124" i="8"/>
  <c r="L123" i="8"/>
  <c r="L121" i="8"/>
  <c r="L120" i="8"/>
  <c r="L118" i="8" s="1"/>
  <c r="L114" i="8"/>
  <c r="L113" i="8"/>
  <c r="L109" i="8"/>
  <c r="AW99" i="8"/>
  <c r="AT99" i="8"/>
  <c r="AO99" i="8"/>
  <c r="AE99" i="8"/>
  <c r="AD99" i="8"/>
  <c r="CB99" i="8"/>
  <c r="CC99" i="8"/>
  <c r="G98" i="8"/>
  <c r="E98" i="8"/>
  <c r="G97" i="8"/>
  <c r="E97" i="8"/>
  <c r="L94" i="8"/>
  <c r="J94" i="8"/>
  <c r="G94" i="8"/>
  <c r="L93" i="8"/>
  <c r="L92" i="8" s="1"/>
  <c r="J93" i="8"/>
  <c r="G93" i="8"/>
  <c r="E91" i="8"/>
  <c r="G91" i="8"/>
  <c r="D91" i="8"/>
  <c r="C91" i="8"/>
  <c r="AW90" i="8"/>
  <c r="AT90" i="8"/>
  <c r="AO90" i="8"/>
  <c r="AE90" i="8"/>
  <c r="AD90" i="8"/>
  <c r="CB90" i="8"/>
  <c r="CC90" i="8"/>
  <c r="G89" i="8"/>
  <c r="E89" i="8"/>
  <c r="G88" i="8"/>
  <c r="E88" i="8"/>
  <c r="L85" i="8"/>
  <c r="J85" i="8"/>
  <c r="G85" i="8"/>
  <c r="L84" i="8"/>
  <c r="L83" i="8" s="1"/>
  <c r="J84" i="8"/>
  <c r="G84" i="8"/>
  <c r="E82" i="8"/>
  <c r="G82" i="8"/>
  <c r="D82" i="8"/>
  <c r="C82" i="8"/>
  <c r="AW81" i="8"/>
  <c r="AT81" i="8"/>
  <c r="AO81" i="8"/>
  <c r="AE81" i="8"/>
  <c r="AD81" i="8"/>
  <c r="CB81" i="8"/>
  <c r="CC81" i="8"/>
  <c r="G80" i="8"/>
  <c r="E80" i="8"/>
  <c r="G79" i="8"/>
  <c r="E79" i="8"/>
  <c r="L76" i="8"/>
  <c r="J76" i="8"/>
  <c r="G76" i="8"/>
  <c r="L75" i="8"/>
  <c r="L74" i="8" s="1"/>
  <c r="J75" i="8"/>
  <c r="G75" i="8"/>
  <c r="C73" i="8"/>
  <c r="E72" i="8"/>
  <c r="G72" i="8"/>
  <c r="D72" i="8"/>
  <c r="C72" i="8"/>
  <c r="AW71" i="8"/>
  <c r="AT71" i="8"/>
  <c r="AO71" i="8"/>
  <c r="AE71" i="8"/>
  <c r="AD71" i="8"/>
  <c r="CB71" i="8"/>
  <c r="CC71" i="8"/>
  <c r="G70" i="8"/>
  <c r="E70" i="8"/>
  <c r="G69" i="8"/>
  <c r="E69" i="8"/>
  <c r="L66" i="8"/>
  <c r="J66" i="8"/>
  <c r="G66" i="8"/>
  <c r="L65" i="8"/>
  <c r="L64" i="8" s="1"/>
  <c r="J65" i="8"/>
  <c r="G65" i="8"/>
  <c r="E63" i="8"/>
  <c r="G63" i="8"/>
  <c r="D63" i="8"/>
  <c r="C63" i="8"/>
  <c r="AW62" i="8"/>
  <c r="L112" i="8" s="1"/>
  <c r="L110" i="8" s="1"/>
  <c r="AT62" i="8"/>
  <c r="L108" i="8" s="1"/>
  <c r="AO62" i="8"/>
  <c r="L106" i="8" s="1"/>
  <c r="L104" i="8" s="1"/>
  <c r="AE62" i="8"/>
  <c r="AD62" i="8"/>
  <c r="CB62" i="8"/>
  <c r="CC62" i="8"/>
  <c r="G61" i="8"/>
  <c r="E61" i="8"/>
  <c r="G60" i="8"/>
  <c r="E60" i="8"/>
  <c r="L57" i="8"/>
  <c r="J57" i="8"/>
  <c r="G57" i="8"/>
  <c r="L56" i="8"/>
  <c r="L55" i="8" s="1"/>
  <c r="J56" i="8"/>
  <c r="G56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523" i="7"/>
  <c r="H520" i="7"/>
  <c r="C523" i="7"/>
  <c r="C520" i="7"/>
  <c r="C43" i="7"/>
  <c r="L510" i="7"/>
  <c r="L503" i="7"/>
  <c r="L502" i="7"/>
  <c r="L498" i="7"/>
  <c r="L486" i="7"/>
  <c r="L485" i="7"/>
  <c r="L484" i="7"/>
  <c r="L483" i="7"/>
  <c r="L482" i="7"/>
  <c r="L481" i="7"/>
  <c r="L479" i="7" s="1"/>
  <c r="L478" i="7"/>
  <c r="L477" i="7"/>
  <c r="L475" i="7"/>
  <c r="L472" i="7"/>
  <c r="L467" i="7"/>
  <c r="L466" i="7"/>
  <c r="L465" i="7"/>
  <c r="L460" i="7"/>
  <c r="L452" i="7"/>
  <c r="L451" i="7"/>
  <c r="L447" i="7"/>
  <c r="L432" i="7"/>
  <c r="L431" i="7"/>
  <c r="L427" i="7"/>
  <c r="L410" i="7"/>
  <c r="L406" i="7"/>
  <c r="L405" i="7"/>
  <c r="L403" i="7"/>
  <c r="L402" i="7"/>
  <c r="L400" i="7" s="1"/>
  <c r="L396" i="7"/>
  <c r="L395" i="7"/>
  <c r="L391" i="7"/>
  <c r="AT381" i="7"/>
  <c r="AR381" i="7"/>
  <c r="AO381" i="7"/>
  <c r="BA381" i="7"/>
  <c r="AZ381" i="7"/>
  <c r="AE381" i="7"/>
  <c r="AD381" i="7"/>
  <c r="C380" i="7"/>
  <c r="L379" i="7"/>
  <c r="I379" i="7"/>
  <c r="H379" i="7"/>
  <c r="J379" i="7" s="1"/>
  <c r="E379" i="7"/>
  <c r="G379" i="7"/>
  <c r="D379" i="7"/>
  <c r="C379" i="7"/>
  <c r="B379" i="7"/>
  <c r="AT378" i="7"/>
  <c r="AR378" i="7"/>
  <c r="AO378" i="7"/>
  <c r="BA378" i="7"/>
  <c r="AZ378" i="7"/>
  <c r="AE378" i="7"/>
  <c r="AD378" i="7"/>
  <c r="L377" i="7"/>
  <c r="H377" i="7"/>
  <c r="E377" i="7"/>
  <c r="G377" i="7"/>
  <c r="D377" i="7"/>
  <c r="C377" i="7"/>
  <c r="B377" i="7"/>
  <c r="AT376" i="7"/>
  <c r="AR376" i="7"/>
  <c r="AO376" i="7"/>
  <c r="BA376" i="7"/>
  <c r="AZ376" i="7"/>
  <c r="AE376" i="7"/>
  <c r="AD376" i="7"/>
  <c r="C375" i="7"/>
  <c r="L374" i="7"/>
  <c r="I374" i="7"/>
  <c r="H374" i="7"/>
  <c r="J374" i="7" s="1"/>
  <c r="E374" i="7"/>
  <c r="G374" i="7"/>
  <c r="D374" i="7"/>
  <c r="C374" i="7"/>
  <c r="B374" i="7"/>
  <c r="AT373" i="7"/>
  <c r="AR373" i="7"/>
  <c r="AO373" i="7"/>
  <c r="BA373" i="7"/>
  <c r="AZ373" i="7"/>
  <c r="AE373" i="7"/>
  <c r="AD373" i="7"/>
  <c r="C372" i="7"/>
  <c r="L371" i="7"/>
  <c r="I371" i="7"/>
  <c r="H371" i="7"/>
  <c r="J371" i="7" s="1"/>
  <c r="E371" i="7"/>
  <c r="G371" i="7"/>
  <c r="D371" i="7"/>
  <c r="C371" i="7"/>
  <c r="B371" i="7"/>
  <c r="AT370" i="7"/>
  <c r="AR370" i="7"/>
  <c r="AO370" i="7"/>
  <c r="BA370" i="7"/>
  <c r="AZ370" i="7"/>
  <c r="AE370" i="7"/>
  <c r="AD370" i="7"/>
  <c r="L369" i="7"/>
  <c r="J369" i="7"/>
  <c r="E369" i="7"/>
  <c r="G369" i="7"/>
  <c r="D369" i="7"/>
  <c r="B369" i="7"/>
  <c r="AT368" i="7"/>
  <c r="AR368" i="7"/>
  <c r="AO368" i="7"/>
  <c r="BA368" i="7"/>
  <c r="AZ368" i="7"/>
  <c r="AE368" i="7"/>
  <c r="AD368" i="7"/>
  <c r="C367" i="7"/>
  <c r="L366" i="7"/>
  <c r="I366" i="7"/>
  <c r="H366" i="7"/>
  <c r="J366" i="7" s="1"/>
  <c r="E366" i="7"/>
  <c r="G366" i="7"/>
  <c r="D366" i="7"/>
  <c r="C366" i="7"/>
  <c r="B366" i="7"/>
  <c r="AT365" i="7"/>
  <c r="AR365" i="7"/>
  <c r="AO365" i="7"/>
  <c r="BA365" i="7"/>
  <c r="AZ365" i="7"/>
  <c r="AE365" i="7"/>
  <c r="AD365" i="7"/>
  <c r="L364" i="7"/>
  <c r="J364" i="7"/>
  <c r="E364" i="7"/>
  <c r="G364" i="7"/>
  <c r="D364" i="7"/>
  <c r="B364" i="7"/>
  <c r="AT363" i="7"/>
  <c r="AR363" i="7"/>
  <c r="AO363" i="7"/>
  <c r="BA363" i="7"/>
  <c r="AZ363" i="7"/>
  <c r="AE363" i="7"/>
  <c r="AD363" i="7"/>
  <c r="L362" i="7"/>
  <c r="J362" i="7"/>
  <c r="E362" i="7"/>
  <c r="G362" i="7"/>
  <c r="D362" i="7"/>
  <c r="B362" i="7"/>
  <c r="AT361" i="7"/>
  <c r="AR361" i="7"/>
  <c r="AO361" i="7"/>
  <c r="BA361" i="7"/>
  <c r="AZ361" i="7"/>
  <c r="AE361" i="7"/>
  <c r="AD361" i="7"/>
  <c r="J360" i="7"/>
  <c r="E360" i="7"/>
  <c r="G360" i="7"/>
  <c r="D360" i="7"/>
  <c r="B360" i="7"/>
  <c r="AT359" i="7"/>
  <c r="AR359" i="7"/>
  <c r="AO359" i="7"/>
  <c r="BA359" i="7"/>
  <c r="AZ359" i="7"/>
  <c r="AE359" i="7"/>
  <c r="AD359" i="7"/>
  <c r="J358" i="7"/>
  <c r="E358" i="7"/>
  <c r="G358" i="7"/>
  <c r="D358" i="7"/>
  <c r="B358" i="7"/>
  <c r="AT357" i="7"/>
  <c r="AR357" i="7"/>
  <c r="AO357" i="7"/>
  <c r="BA357" i="7"/>
  <c r="AZ357" i="7"/>
  <c r="AE357" i="7"/>
  <c r="AD357" i="7"/>
  <c r="J356" i="7"/>
  <c r="E356" i="7"/>
  <c r="G356" i="7"/>
  <c r="D356" i="7"/>
  <c r="B356" i="7"/>
  <c r="AT355" i="7"/>
  <c r="AR355" i="7"/>
  <c r="AO355" i="7"/>
  <c r="BA355" i="7"/>
  <c r="AZ355" i="7"/>
  <c r="AE355" i="7"/>
  <c r="AD355" i="7"/>
  <c r="J354" i="7"/>
  <c r="E354" i="7"/>
  <c r="G354" i="7"/>
  <c r="D354" i="7"/>
  <c r="B354" i="7"/>
  <c r="AT353" i="7"/>
  <c r="AR353" i="7"/>
  <c r="AO353" i="7"/>
  <c r="BA353" i="7"/>
  <c r="AZ353" i="7"/>
  <c r="AE353" i="7"/>
  <c r="AD353" i="7"/>
  <c r="J352" i="7"/>
  <c r="E352" i="7"/>
  <c r="G352" i="7"/>
  <c r="D352" i="7"/>
  <c r="B352" i="7"/>
  <c r="AT351" i="7"/>
  <c r="AR351" i="7"/>
  <c r="AO351" i="7"/>
  <c r="BA351" i="7"/>
  <c r="AZ351" i="7"/>
  <c r="AE351" i="7"/>
  <c r="AD351" i="7"/>
  <c r="L350" i="7"/>
  <c r="J350" i="7"/>
  <c r="E350" i="7"/>
  <c r="G350" i="7"/>
  <c r="D350" i="7"/>
  <c r="B350" i="7"/>
  <c r="AT349" i="7"/>
  <c r="AR349" i="7"/>
  <c r="AO349" i="7"/>
  <c r="BA349" i="7"/>
  <c r="AZ349" i="7"/>
  <c r="AE349" i="7"/>
  <c r="AD349" i="7"/>
  <c r="C348" i="7"/>
  <c r="L347" i="7"/>
  <c r="I347" i="7"/>
  <c r="H347" i="7"/>
  <c r="J347" i="7" s="1"/>
  <c r="E347" i="7"/>
  <c r="G347" i="7"/>
  <c r="D347" i="7"/>
  <c r="C347" i="7"/>
  <c r="B347" i="7"/>
  <c r="AT346" i="7"/>
  <c r="AR346" i="7"/>
  <c r="AO346" i="7"/>
  <c r="BA346" i="7"/>
  <c r="AZ346" i="7"/>
  <c r="AE346" i="7"/>
  <c r="AD346" i="7"/>
  <c r="L345" i="7"/>
  <c r="I345" i="7"/>
  <c r="H345" i="7"/>
  <c r="J345" i="7" s="1"/>
  <c r="E345" i="7"/>
  <c r="G345" i="7"/>
  <c r="D345" i="7"/>
  <c r="C345" i="7"/>
  <c r="B345" i="7"/>
  <c r="AT344" i="7"/>
  <c r="AR344" i="7"/>
  <c r="AO344" i="7"/>
  <c r="BA344" i="7"/>
  <c r="AZ344" i="7"/>
  <c r="AE344" i="7"/>
  <c r="AD344" i="7"/>
  <c r="J343" i="7"/>
  <c r="E343" i="7"/>
  <c r="G343" i="7"/>
  <c r="D343" i="7"/>
  <c r="B343" i="7"/>
  <c r="AT342" i="7"/>
  <c r="L390" i="7" s="1"/>
  <c r="AR342" i="7"/>
  <c r="AO342" i="7"/>
  <c r="L388" i="7" s="1"/>
  <c r="L386" i="7" s="1"/>
  <c r="BA342" i="7"/>
  <c r="L399" i="7" s="1"/>
  <c r="AZ342" i="7"/>
  <c r="L398" i="7" s="1"/>
  <c r="AE342" i="7"/>
  <c r="AD342" i="7"/>
  <c r="L341" i="7"/>
  <c r="J341" i="7"/>
  <c r="G341" i="7"/>
  <c r="D341" i="7"/>
  <c r="B341" i="7"/>
  <c r="G337" i="7"/>
  <c r="G336" i="7"/>
  <c r="L334" i="7"/>
  <c r="L331" i="7"/>
  <c r="L330" i="7"/>
  <c r="L328" i="7"/>
  <c r="L321" i="7"/>
  <c r="L320" i="7"/>
  <c r="L316" i="7"/>
  <c r="AT306" i="7"/>
  <c r="L315" i="7" s="1"/>
  <c r="AR306" i="7"/>
  <c r="AO306" i="7"/>
  <c r="L313" i="7" s="1"/>
  <c r="L311" i="7" s="1"/>
  <c r="BA306" i="7"/>
  <c r="L324" i="7" s="1"/>
  <c r="AZ306" i="7"/>
  <c r="L323" i="7" s="1"/>
  <c r="AE306" i="7"/>
  <c r="AD306" i="7"/>
  <c r="L305" i="7"/>
  <c r="J305" i="7"/>
  <c r="E305" i="7"/>
  <c r="G305" i="7"/>
  <c r="D305" i="7"/>
  <c r="B305" i="7"/>
  <c r="L299" i="7"/>
  <c r="L298" i="7"/>
  <c r="L295" i="7"/>
  <c r="L294" i="7"/>
  <c r="L292" i="7"/>
  <c r="L291" i="7"/>
  <c r="L289" i="7" s="1"/>
  <c r="L285" i="7"/>
  <c r="L284" i="7"/>
  <c r="L280" i="7"/>
  <c r="AT270" i="7"/>
  <c r="AR270" i="7"/>
  <c r="AO270" i="7"/>
  <c r="BA270" i="7"/>
  <c r="AZ270" i="7"/>
  <c r="AE270" i="7"/>
  <c r="AD270" i="7"/>
  <c r="C269" i="7"/>
  <c r="L268" i="7"/>
  <c r="J268" i="7"/>
  <c r="E268" i="7"/>
  <c r="G268" i="7"/>
  <c r="D268" i="7"/>
  <c r="C268" i="7"/>
  <c r="B268" i="7"/>
  <c r="AE267" i="7"/>
  <c r="AD267" i="7"/>
  <c r="G266" i="7"/>
  <c r="E266" i="7"/>
  <c r="G265" i="7"/>
  <c r="E265" i="7"/>
  <c r="BA263" i="7"/>
  <c r="AZ263" i="7"/>
  <c r="AE263" i="7"/>
  <c r="AD263" i="7"/>
  <c r="E263" i="7"/>
  <c r="G263" i="7"/>
  <c r="D263" i="7"/>
  <c r="C263" i="7"/>
  <c r="B263" i="7"/>
  <c r="L261" i="7"/>
  <c r="J261" i="7"/>
  <c r="G261" i="7"/>
  <c r="L260" i="7"/>
  <c r="L259" i="7" s="1"/>
  <c r="AW267" i="7" s="1"/>
  <c r="I260" i="7"/>
  <c r="H260" i="7"/>
  <c r="J260" i="7" s="1"/>
  <c r="G260" i="7"/>
  <c r="L258" i="7"/>
  <c r="J258" i="7"/>
  <c r="G258" i="7"/>
  <c r="L257" i="7"/>
  <c r="J257" i="7"/>
  <c r="E257" i="7"/>
  <c r="G257" i="7" s="1"/>
  <c r="L256" i="7"/>
  <c r="J256" i="7"/>
  <c r="G256" i="7"/>
  <c r="L255" i="7"/>
  <c r="L253" i="7" s="1"/>
  <c r="J255" i="7"/>
  <c r="E255" i="7"/>
  <c r="G255" i="7" s="1"/>
  <c r="L254" i="7"/>
  <c r="J254" i="7"/>
  <c r="G254" i="7"/>
  <c r="L251" i="7"/>
  <c r="L250" i="7" s="1"/>
  <c r="J251" i="7"/>
  <c r="G251" i="7"/>
  <c r="C249" i="7"/>
  <c r="E248" i="7"/>
  <c r="G248" i="7"/>
  <c r="D248" i="7"/>
  <c r="C248" i="7"/>
  <c r="AT247" i="7"/>
  <c r="AR247" i="7"/>
  <c r="AO247" i="7"/>
  <c r="BA247" i="7"/>
  <c r="AZ247" i="7"/>
  <c r="AE247" i="7"/>
  <c r="AD247" i="7"/>
  <c r="C246" i="7"/>
  <c r="L245" i="7"/>
  <c r="J245" i="7"/>
  <c r="E245" i="7"/>
  <c r="G245" i="7"/>
  <c r="D245" i="7"/>
  <c r="C245" i="7"/>
  <c r="B245" i="7"/>
  <c r="AE244" i="7"/>
  <c r="AD244" i="7"/>
  <c r="G243" i="7"/>
  <c r="E243" i="7"/>
  <c r="G242" i="7"/>
  <c r="E242" i="7"/>
  <c r="BA240" i="7"/>
  <c r="AZ240" i="7"/>
  <c r="AE240" i="7"/>
  <c r="AD240" i="7"/>
  <c r="E240" i="7"/>
  <c r="G240" i="7"/>
  <c r="D240" i="7"/>
  <c r="C240" i="7"/>
  <c r="B240" i="7"/>
  <c r="BA239" i="7"/>
  <c r="AZ239" i="7"/>
  <c r="AE239" i="7"/>
  <c r="AD239" i="7"/>
  <c r="L239" i="7"/>
  <c r="J239" i="7"/>
  <c r="E239" i="7"/>
  <c r="G239" i="7"/>
  <c r="D239" i="7"/>
  <c r="B239" i="7"/>
  <c r="L237" i="7"/>
  <c r="J237" i="7"/>
  <c r="G237" i="7"/>
  <c r="L236" i="7"/>
  <c r="L234" i="7" s="1"/>
  <c r="AW244" i="7" s="1"/>
  <c r="J236" i="7"/>
  <c r="G236" i="7"/>
  <c r="L235" i="7"/>
  <c r="I235" i="7"/>
  <c r="H235" i="7"/>
  <c r="J235" i="7" s="1"/>
  <c r="G235" i="7"/>
  <c r="L233" i="7"/>
  <c r="J233" i="7"/>
  <c r="G233" i="7"/>
  <c r="L232" i="7"/>
  <c r="J232" i="7"/>
  <c r="E232" i="7"/>
  <c r="G232" i="7" s="1"/>
  <c r="L231" i="7"/>
  <c r="J231" i="7"/>
  <c r="G231" i="7"/>
  <c r="L230" i="7"/>
  <c r="L228" i="7" s="1"/>
  <c r="J230" i="7"/>
  <c r="E230" i="7"/>
  <c r="G230" i="7" s="1"/>
  <c r="L229" i="7"/>
  <c r="J229" i="7"/>
  <c r="G229" i="7"/>
  <c r="L226" i="7"/>
  <c r="L225" i="7" s="1"/>
  <c r="J226" i="7"/>
  <c r="G226" i="7"/>
  <c r="C224" i="7"/>
  <c r="E223" i="7"/>
  <c r="G223" i="7"/>
  <c r="D223" i="7"/>
  <c r="C223" i="7"/>
  <c r="AT222" i="7"/>
  <c r="AR222" i="7"/>
  <c r="AO222" i="7"/>
  <c r="BA222" i="7"/>
  <c r="AZ222" i="7"/>
  <c r="AE222" i="7"/>
  <c r="AD222" i="7"/>
  <c r="C221" i="7"/>
  <c r="L220" i="7"/>
  <c r="I220" i="7"/>
  <c r="H220" i="7"/>
  <c r="J220" i="7" s="1"/>
  <c r="E220" i="7"/>
  <c r="G220" i="7"/>
  <c r="D220" i="7"/>
  <c r="C220" i="7"/>
  <c r="B220" i="7"/>
  <c r="AE219" i="7"/>
  <c r="AD219" i="7"/>
  <c r="G218" i="7"/>
  <c r="E218" i="7"/>
  <c r="G217" i="7"/>
  <c r="E217" i="7"/>
  <c r="BA215" i="7"/>
  <c r="AZ215" i="7"/>
  <c r="AE215" i="7"/>
  <c r="AD215" i="7"/>
  <c r="E215" i="7"/>
  <c r="G215" i="7"/>
  <c r="D215" i="7"/>
  <c r="C215" i="7"/>
  <c r="B215" i="7"/>
  <c r="L213" i="7"/>
  <c r="J213" i="7"/>
  <c r="G213" i="7"/>
  <c r="L212" i="7"/>
  <c r="L211" i="7" s="1"/>
  <c r="AW219" i="7" s="1"/>
  <c r="I212" i="7"/>
  <c r="H212" i="7"/>
  <c r="J212" i="7" s="1"/>
  <c r="G212" i="7"/>
  <c r="L210" i="7"/>
  <c r="J210" i="7"/>
  <c r="G210" i="7"/>
  <c r="L209" i="7"/>
  <c r="J209" i="7"/>
  <c r="E209" i="7"/>
  <c r="G209" i="7" s="1"/>
  <c r="L208" i="7"/>
  <c r="J208" i="7"/>
  <c r="G208" i="7"/>
  <c r="L207" i="7"/>
  <c r="L205" i="7" s="1"/>
  <c r="J207" i="7"/>
  <c r="E207" i="7"/>
  <c r="G207" i="7" s="1"/>
  <c r="L206" i="7"/>
  <c r="J206" i="7"/>
  <c r="G206" i="7"/>
  <c r="L203" i="7"/>
  <c r="L202" i="7" s="1"/>
  <c r="J203" i="7"/>
  <c r="G203" i="7"/>
  <c r="C201" i="7"/>
  <c r="E200" i="7"/>
  <c r="G200" i="7"/>
  <c r="D200" i="7"/>
  <c r="C200" i="7"/>
  <c r="AW199" i="7"/>
  <c r="AT199" i="7"/>
  <c r="AO199" i="7"/>
  <c r="AE199" i="7"/>
  <c r="AD199" i="7"/>
  <c r="G198" i="7"/>
  <c r="E198" i="7"/>
  <c r="G197" i="7"/>
  <c r="E197" i="7"/>
  <c r="L194" i="7"/>
  <c r="L193" i="7" s="1"/>
  <c r="J194" i="7"/>
  <c r="G194" i="7"/>
  <c r="E192" i="7"/>
  <c r="G192" i="7"/>
  <c r="D192" i="7"/>
  <c r="C192" i="7"/>
  <c r="AW191" i="7"/>
  <c r="AT191" i="7"/>
  <c r="AO191" i="7"/>
  <c r="AE191" i="7"/>
  <c r="AD191" i="7"/>
  <c r="G190" i="7"/>
  <c r="E190" i="7"/>
  <c r="G189" i="7"/>
  <c r="E189" i="7"/>
  <c r="L186" i="7"/>
  <c r="L185" i="7" s="1"/>
  <c r="J186" i="7"/>
  <c r="G186" i="7"/>
  <c r="C184" i="7"/>
  <c r="E183" i="7"/>
  <c r="G183" i="7"/>
  <c r="D183" i="7"/>
  <c r="C183" i="7"/>
  <c r="L177" i="7"/>
  <c r="L176" i="7"/>
  <c r="L173" i="7"/>
  <c r="L172" i="7"/>
  <c r="L170" i="7"/>
  <c r="L169" i="7"/>
  <c r="L167" i="7" s="1"/>
  <c r="L163" i="7"/>
  <c r="L162" i="7"/>
  <c r="L158" i="7"/>
  <c r="AT148" i="7"/>
  <c r="AO148" i="7"/>
  <c r="AE148" i="7"/>
  <c r="AD148" i="7"/>
  <c r="G147" i="7"/>
  <c r="E147" i="7"/>
  <c r="G146" i="7"/>
  <c r="E146" i="7"/>
  <c r="BA144" i="7"/>
  <c r="AZ144" i="7"/>
  <c r="AE144" i="7"/>
  <c r="AD144" i="7"/>
  <c r="E144" i="7"/>
  <c r="G144" i="7"/>
  <c r="D144" i="7"/>
  <c r="C144" i="7"/>
  <c r="B144" i="7"/>
  <c r="L142" i="7"/>
  <c r="I142" i="7"/>
  <c r="H142" i="7"/>
  <c r="J142" i="7" s="1"/>
  <c r="G142" i="7"/>
  <c r="L141" i="7"/>
  <c r="L140" i="7" s="1"/>
  <c r="AW148" i="7" s="1"/>
  <c r="J141" i="7"/>
  <c r="G141" i="7"/>
  <c r="L139" i="7"/>
  <c r="L138" i="7" s="1"/>
  <c r="J139" i="7"/>
  <c r="G139" i="7"/>
  <c r="C137" i="7"/>
  <c r="E136" i="7"/>
  <c r="G136" i="7"/>
  <c r="D136" i="7"/>
  <c r="C136" i="7"/>
  <c r="AE135" i="7"/>
  <c r="AD135" i="7"/>
  <c r="G134" i="7"/>
  <c r="E134" i="7"/>
  <c r="G133" i="7"/>
  <c r="E133" i="7"/>
  <c r="BA131" i="7"/>
  <c r="AZ131" i="7"/>
  <c r="AE131" i="7"/>
  <c r="AD131" i="7"/>
  <c r="E131" i="7"/>
  <c r="G131" i="7"/>
  <c r="D131" i="7"/>
  <c r="C131" i="7"/>
  <c r="B131" i="7"/>
  <c r="L129" i="7"/>
  <c r="I129" i="7"/>
  <c r="H129" i="7"/>
  <c r="J129" i="7" s="1"/>
  <c r="G129" i="7"/>
  <c r="L128" i="7"/>
  <c r="I128" i="7"/>
  <c r="H128" i="7"/>
  <c r="J128" i="7" s="1"/>
  <c r="G128" i="7"/>
  <c r="L127" i="7"/>
  <c r="I127" i="7"/>
  <c r="H127" i="7"/>
  <c r="J127" i="7" s="1"/>
  <c r="G127" i="7"/>
  <c r="L126" i="7"/>
  <c r="I126" i="7"/>
  <c r="H126" i="7"/>
  <c r="J126" i="7" s="1"/>
  <c r="G126" i="7"/>
  <c r="L125" i="7"/>
  <c r="I125" i="7"/>
  <c r="H125" i="7"/>
  <c r="J125" i="7" s="1"/>
  <c r="G125" i="7"/>
  <c r="L124" i="7"/>
  <c r="I124" i="7"/>
  <c r="H124" i="7"/>
  <c r="J124" i="7" s="1"/>
  <c r="G124" i="7"/>
  <c r="L123" i="7"/>
  <c r="I123" i="7"/>
  <c r="H123" i="7"/>
  <c r="J123" i="7" s="1"/>
  <c r="G123" i="7"/>
  <c r="L122" i="7"/>
  <c r="I122" i="7"/>
  <c r="H122" i="7"/>
  <c r="J122" i="7" s="1"/>
  <c r="G122" i="7"/>
  <c r="L121" i="7"/>
  <c r="I121" i="7"/>
  <c r="H121" i="7"/>
  <c r="J121" i="7" s="1"/>
  <c r="G121" i="7"/>
  <c r="L120" i="7"/>
  <c r="J120" i="7"/>
  <c r="G120" i="7"/>
  <c r="L119" i="7"/>
  <c r="I119" i="7"/>
  <c r="H119" i="7"/>
  <c r="J119" i="7" s="1"/>
  <c r="G119" i="7"/>
  <c r="L118" i="7"/>
  <c r="L117" i="7" s="1"/>
  <c r="AW135" i="7" s="1"/>
  <c r="I118" i="7"/>
  <c r="H118" i="7"/>
  <c r="J118" i="7" s="1"/>
  <c r="G118" i="7"/>
  <c r="L116" i="7"/>
  <c r="J116" i="7"/>
  <c r="G116" i="7"/>
  <c r="L115" i="7"/>
  <c r="J115" i="7"/>
  <c r="G115" i="7"/>
  <c r="L114" i="7"/>
  <c r="J114" i="7"/>
  <c r="E114" i="7"/>
  <c r="G114" i="7" s="1"/>
  <c r="L113" i="7"/>
  <c r="J113" i="7"/>
  <c r="G113" i="7"/>
  <c r="L112" i="7"/>
  <c r="L110" i="7" s="1"/>
  <c r="J112" i="7"/>
  <c r="E112" i="7"/>
  <c r="G112" i="7" s="1"/>
  <c r="L111" i="7"/>
  <c r="J111" i="7"/>
  <c r="G111" i="7"/>
  <c r="L108" i="7"/>
  <c r="L107" i="7" s="1"/>
  <c r="J108" i="7"/>
  <c r="G108" i="7"/>
  <c r="E106" i="7"/>
  <c r="G106" i="7"/>
  <c r="D106" i="7"/>
  <c r="C106" i="7"/>
  <c r="AW105" i="7"/>
  <c r="AE105" i="7"/>
  <c r="AD105" i="7"/>
  <c r="G104" i="7"/>
  <c r="E104" i="7"/>
  <c r="G103" i="7"/>
  <c r="E103" i="7"/>
  <c r="G100" i="7"/>
  <c r="E100" i="7"/>
  <c r="D100" i="7"/>
  <c r="C100" i="7"/>
  <c r="B100" i="7"/>
  <c r="G99" i="7"/>
  <c r="E99" i="7"/>
  <c r="D99" i="7"/>
  <c r="C99" i="7"/>
  <c r="B99" i="7"/>
  <c r="G98" i="7"/>
  <c r="E98" i="7"/>
  <c r="D98" i="7"/>
  <c r="C98" i="7"/>
  <c r="B98" i="7"/>
  <c r="J97" i="7"/>
  <c r="E97" i="7"/>
  <c r="J96" i="7"/>
  <c r="J95" i="7"/>
  <c r="E95" i="7"/>
  <c r="J94" i="7"/>
  <c r="J93" i="7"/>
  <c r="E93" i="7"/>
  <c r="I92" i="7"/>
  <c r="H92" i="7"/>
  <c r="J92" i="7" s="1"/>
  <c r="I91" i="7"/>
  <c r="H91" i="7"/>
  <c r="J91" i="7" s="1"/>
  <c r="J90" i="7"/>
  <c r="E90" i="7"/>
  <c r="J89" i="7"/>
  <c r="J86" i="7"/>
  <c r="J85" i="7"/>
  <c r="J84" i="7"/>
  <c r="J83" i="7"/>
  <c r="C81" i="7"/>
  <c r="E80" i="7"/>
  <c r="G80" i="7"/>
  <c r="D80" i="7"/>
  <c r="C80" i="7"/>
  <c r="AW79" i="7"/>
  <c r="AE79" i="7"/>
  <c r="AD79" i="7"/>
  <c r="G78" i="7"/>
  <c r="E78" i="7"/>
  <c r="G77" i="7"/>
  <c r="E77" i="7"/>
  <c r="J74" i="7"/>
  <c r="E74" i="7"/>
  <c r="J73" i="7"/>
  <c r="J72" i="7"/>
  <c r="J69" i="7"/>
  <c r="E67" i="7"/>
  <c r="G67" i="7"/>
  <c r="D67" i="7"/>
  <c r="C67" i="7"/>
  <c r="AW66" i="7"/>
  <c r="AE66" i="7"/>
  <c r="AD66" i="7"/>
  <c r="G65" i="7"/>
  <c r="E65" i="7"/>
  <c r="G64" i="7"/>
  <c r="E64" i="7"/>
  <c r="J61" i="7"/>
  <c r="E61" i="7"/>
  <c r="J60" i="7"/>
  <c r="J59" i="7"/>
  <c r="J56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F12" i="6"/>
  <c r="G12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X2" i="3"/>
  <c r="CY2" i="3"/>
  <c r="CZ2" i="3"/>
  <c r="DA2" i="3"/>
  <c r="DB2" i="3"/>
  <c r="DC2" i="3"/>
  <c r="DF2" i="3"/>
  <c r="DG2" i="3"/>
  <c r="DH2" i="3"/>
  <c r="DI2" i="3"/>
  <c r="DJ2" i="3"/>
  <c r="A3" i="3"/>
  <c r="Y3" i="3"/>
  <c r="CW3" i="3"/>
  <c r="CX3" i="3"/>
  <c r="CY3" i="3"/>
  <c r="CZ3" i="3"/>
  <c r="DA3" i="3"/>
  <c r="DB3" i="3"/>
  <c r="DC3" i="3"/>
  <c r="DF3" i="3"/>
  <c r="DG3" i="3"/>
  <c r="DH3" i="3"/>
  <c r="DI3" i="3"/>
  <c r="DJ3" i="3"/>
  <c r="A4" i="3"/>
  <c r="Y4" i="3"/>
  <c r="CW4" i="3"/>
  <c r="CX4" i="3"/>
  <c r="CY4" i="3"/>
  <c r="CZ4" i="3"/>
  <c r="DA4" i="3"/>
  <c r="DB4" i="3"/>
  <c r="DC4" i="3"/>
  <c r="DF4" i="3"/>
  <c r="DG4" i="3"/>
  <c r="DH4" i="3"/>
  <c r="DI4" i="3"/>
  <c r="DJ4" i="3"/>
  <c r="A5" i="3"/>
  <c r="Y5" i="3"/>
  <c r="CW5" i="3"/>
  <c r="CX5" i="3"/>
  <c r="CY5" i="3"/>
  <c r="CZ5" i="3"/>
  <c r="DA5" i="3"/>
  <c r="DB5" i="3"/>
  <c r="DC5" i="3"/>
  <c r="DF5" i="3"/>
  <c r="DG5" i="3"/>
  <c r="DH5" i="3"/>
  <c r="DI5" i="3"/>
  <c r="DJ5" i="3"/>
  <c r="A6" i="3"/>
  <c r="Y6" i="3"/>
  <c r="CU6" i="3"/>
  <c r="CV6" i="3"/>
  <c r="CX6" i="3"/>
  <c r="CY6" i="3"/>
  <c r="CZ6" i="3"/>
  <c r="DA6" i="3"/>
  <c r="DB6" i="3"/>
  <c r="DC6" i="3"/>
  <c r="DF6" i="3"/>
  <c r="DG6" i="3"/>
  <c r="DH6" i="3"/>
  <c r="DI6" i="3"/>
  <c r="DJ6" i="3"/>
  <c r="A7" i="3"/>
  <c r="Y7" i="3"/>
  <c r="CX7" i="3"/>
  <c r="CY7" i="3"/>
  <c r="CZ7" i="3"/>
  <c r="DA7" i="3"/>
  <c r="DB7" i="3"/>
  <c r="DC7" i="3"/>
  <c r="DF7" i="3"/>
  <c r="DG7" i="3"/>
  <c r="DH7" i="3"/>
  <c r="DI7" i="3"/>
  <c r="DJ7" i="3"/>
  <c r="A8" i="3"/>
  <c r="Y8" i="3"/>
  <c r="CW8" i="3"/>
  <c r="CX8" i="3"/>
  <c r="CY8" i="3"/>
  <c r="CZ8" i="3"/>
  <c r="DA8" i="3"/>
  <c r="DB8" i="3"/>
  <c r="DC8" i="3"/>
  <c r="DF8" i="3"/>
  <c r="DG8" i="3"/>
  <c r="DH8" i="3"/>
  <c r="DI8" i="3"/>
  <c r="DJ8" i="3"/>
  <c r="A9" i="3"/>
  <c r="Y9" i="3"/>
  <c r="CW9" i="3"/>
  <c r="CX9" i="3"/>
  <c r="CY9" i="3"/>
  <c r="CZ9" i="3"/>
  <c r="DA9" i="3"/>
  <c r="DB9" i="3"/>
  <c r="DC9" i="3"/>
  <c r="DF9" i="3"/>
  <c r="DG9" i="3"/>
  <c r="DH9" i="3"/>
  <c r="DI9" i="3"/>
  <c r="DJ9" i="3"/>
  <c r="A10" i="3"/>
  <c r="Y10" i="3"/>
  <c r="CU10" i="3"/>
  <c r="CV10" i="3"/>
  <c r="U30" i="1" s="1"/>
  <c r="CX10" i="3"/>
  <c r="CY10" i="3"/>
  <c r="CZ10" i="3"/>
  <c r="DA10" i="3"/>
  <c r="DB10" i="3"/>
  <c r="DC10" i="3"/>
  <c r="DF10" i="3"/>
  <c r="P30" i="1" s="1"/>
  <c r="DG10" i="3"/>
  <c r="Q30" i="1" s="1"/>
  <c r="DH10" i="3"/>
  <c r="R30" i="1" s="1"/>
  <c r="DI10" i="3"/>
  <c r="DJ10" i="3"/>
  <c r="A11" i="3"/>
  <c r="Y11" i="3"/>
  <c r="CX11" i="3"/>
  <c r="CY11" i="3"/>
  <c r="CZ11" i="3"/>
  <c r="DA11" i="3"/>
  <c r="DB11" i="3"/>
  <c r="DC11" i="3"/>
  <c r="DF11" i="3"/>
  <c r="DG11" i="3"/>
  <c r="DH11" i="3"/>
  <c r="DI11" i="3"/>
  <c r="DJ11" i="3"/>
  <c r="A12" i="3"/>
  <c r="Y12" i="3"/>
  <c r="CW12" i="3"/>
  <c r="V30" i="1" s="1"/>
  <c r="CX12" i="3"/>
  <c r="CY12" i="3"/>
  <c r="CZ12" i="3"/>
  <c r="DA12" i="3"/>
  <c r="DB12" i="3"/>
  <c r="DC12" i="3"/>
  <c r="DF12" i="3"/>
  <c r="DG12" i="3"/>
  <c r="DH12" i="3"/>
  <c r="DJ12" i="3" s="1"/>
  <c r="DI12" i="3"/>
  <c r="A13" i="3"/>
  <c r="Y13" i="3"/>
  <c r="CW13" i="3"/>
  <c r="CX13" i="3"/>
  <c r="CY13" i="3"/>
  <c r="CZ13" i="3"/>
  <c r="DA13" i="3"/>
  <c r="DB13" i="3"/>
  <c r="DC13" i="3"/>
  <c r="DF13" i="3"/>
  <c r="DG13" i="3"/>
  <c r="DH13" i="3"/>
  <c r="DI13" i="3"/>
  <c r="A14" i="3"/>
  <c r="Y14" i="3"/>
  <c r="CU14" i="3"/>
  <c r="CV14" i="3"/>
  <c r="CX14" i="3"/>
  <c r="CY14" i="3"/>
  <c r="CZ14" i="3"/>
  <c r="DA14" i="3"/>
  <c r="DB14" i="3"/>
  <c r="DC14" i="3"/>
  <c r="DF14" i="3"/>
  <c r="DG14" i="3"/>
  <c r="DH14" i="3"/>
  <c r="DI14" i="3"/>
  <c r="DJ14" i="3"/>
  <c r="A15" i="3"/>
  <c r="Y15" i="3"/>
  <c r="CX15" i="3"/>
  <c r="CY15" i="3"/>
  <c r="CZ15" i="3"/>
  <c r="DA15" i="3"/>
  <c r="DB15" i="3"/>
  <c r="DC15" i="3"/>
  <c r="DF15" i="3"/>
  <c r="DG15" i="3"/>
  <c r="DH15" i="3"/>
  <c r="DI15" i="3"/>
  <c r="DJ15" i="3"/>
  <c r="A16" i="3"/>
  <c r="Y16" i="3"/>
  <c r="CW16" i="3"/>
  <c r="CX16" i="3"/>
  <c r="CY16" i="3"/>
  <c r="CZ16" i="3"/>
  <c r="DA16" i="3"/>
  <c r="DB16" i="3"/>
  <c r="DC16" i="3"/>
  <c r="DF16" i="3"/>
  <c r="DG16" i="3"/>
  <c r="DH16" i="3"/>
  <c r="DI16" i="3"/>
  <c r="DJ16" i="3"/>
  <c r="A17" i="3"/>
  <c r="Y17" i="3"/>
  <c r="CW17" i="3"/>
  <c r="CX17" i="3"/>
  <c r="CY17" i="3"/>
  <c r="CZ17" i="3"/>
  <c r="DA17" i="3"/>
  <c r="DB17" i="3"/>
  <c r="DC17" i="3"/>
  <c r="DF17" i="3"/>
  <c r="DG17" i="3"/>
  <c r="DH17" i="3"/>
  <c r="DI17" i="3"/>
  <c r="DJ17" i="3"/>
  <c r="A18" i="3"/>
  <c r="Y18" i="3"/>
  <c r="CX18" i="3"/>
  <c r="CY18" i="3"/>
  <c r="CZ18" i="3"/>
  <c r="DA18" i="3"/>
  <c r="DB18" i="3"/>
  <c r="DC18" i="3"/>
  <c r="DF18" i="3"/>
  <c r="DG18" i="3"/>
  <c r="DH18" i="3"/>
  <c r="DI18" i="3"/>
  <c r="DJ18" i="3"/>
  <c r="A19" i="3"/>
  <c r="Y19" i="3"/>
  <c r="CX19" i="3"/>
  <c r="CY19" i="3"/>
  <c r="CZ19" i="3"/>
  <c r="DA19" i="3"/>
  <c r="DB19" i="3"/>
  <c r="DC19" i="3"/>
  <c r="DF19" i="3"/>
  <c r="DG19" i="3"/>
  <c r="DH19" i="3"/>
  <c r="DI19" i="3"/>
  <c r="DJ19" i="3"/>
  <c r="A20" i="3"/>
  <c r="Y20" i="3"/>
  <c r="CX20" i="3"/>
  <c r="CY20" i="3"/>
  <c r="CZ20" i="3"/>
  <c r="DA20" i="3"/>
  <c r="DB20" i="3"/>
  <c r="DC20" i="3"/>
  <c r="DF20" i="3"/>
  <c r="DG20" i="3"/>
  <c r="DH20" i="3"/>
  <c r="DI20" i="3"/>
  <c r="DJ20" i="3"/>
  <c r="A21" i="3"/>
  <c r="Y21" i="3"/>
  <c r="CX21" i="3"/>
  <c r="CY21" i="3"/>
  <c r="CZ21" i="3"/>
  <c r="DA21" i="3"/>
  <c r="DB21" i="3"/>
  <c r="DC21" i="3"/>
  <c r="DF21" i="3"/>
  <c r="DG21" i="3"/>
  <c r="DH21" i="3"/>
  <c r="DI21" i="3"/>
  <c r="DJ21" i="3"/>
  <c r="A22" i="3"/>
  <c r="Y22" i="3"/>
  <c r="CX22" i="3"/>
  <c r="CY22" i="3"/>
  <c r="CZ22" i="3"/>
  <c r="DA22" i="3"/>
  <c r="DB22" i="3"/>
  <c r="DC22" i="3"/>
  <c r="DF22" i="3"/>
  <c r="DG22" i="3"/>
  <c r="DH22" i="3"/>
  <c r="DI22" i="3"/>
  <c r="DJ22" i="3"/>
  <c r="A23" i="3"/>
  <c r="Y23" i="3"/>
  <c r="CX23" i="3"/>
  <c r="CY23" i="3"/>
  <c r="CZ23" i="3"/>
  <c r="DA23" i="3"/>
  <c r="DB23" i="3"/>
  <c r="DC23" i="3"/>
  <c r="DF23" i="3"/>
  <c r="DG23" i="3"/>
  <c r="DH23" i="3"/>
  <c r="DI23" i="3"/>
  <c r="DJ23" i="3"/>
  <c r="A24" i="3"/>
  <c r="Y24" i="3"/>
  <c r="CX24" i="3"/>
  <c r="CY24" i="3"/>
  <c r="CZ24" i="3"/>
  <c r="DA24" i="3"/>
  <c r="DB24" i="3"/>
  <c r="DC24" i="3"/>
  <c r="DF24" i="3"/>
  <c r="DG24" i="3"/>
  <c r="DH24" i="3"/>
  <c r="DI24" i="3"/>
  <c r="DJ24" i="3"/>
  <c r="A25" i="3"/>
  <c r="Y25" i="3"/>
  <c r="CX25" i="3"/>
  <c r="CY25" i="3"/>
  <c r="CZ25" i="3"/>
  <c r="DA25" i="3"/>
  <c r="DB25" i="3"/>
  <c r="DC25" i="3"/>
  <c r="DF25" i="3"/>
  <c r="DG25" i="3"/>
  <c r="DH25" i="3"/>
  <c r="DI25" i="3"/>
  <c r="DJ25" i="3"/>
  <c r="A26" i="3"/>
  <c r="Y26" i="3"/>
  <c r="CX26" i="3"/>
  <c r="CY26" i="3"/>
  <c r="CZ26" i="3"/>
  <c r="DA26" i="3"/>
  <c r="DB26" i="3"/>
  <c r="DC26" i="3"/>
  <c r="DF26" i="3"/>
  <c r="DG26" i="3"/>
  <c r="DH26" i="3"/>
  <c r="DI26" i="3"/>
  <c r="DJ26" i="3"/>
  <c r="A27" i="3"/>
  <c r="Y27" i="3"/>
  <c r="CX27" i="3"/>
  <c r="CY27" i="3"/>
  <c r="CZ27" i="3"/>
  <c r="DA27" i="3"/>
  <c r="DB27" i="3"/>
  <c r="DC27" i="3"/>
  <c r="DF27" i="3"/>
  <c r="DG27" i="3"/>
  <c r="DH27" i="3"/>
  <c r="DI27" i="3"/>
  <c r="DJ27" i="3"/>
  <c r="A28" i="3"/>
  <c r="Y28" i="3"/>
  <c r="CX28" i="3"/>
  <c r="CY28" i="3"/>
  <c r="CZ28" i="3"/>
  <c r="DA28" i="3"/>
  <c r="DB28" i="3"/>
  <c r="DC28" i="3"/>
  <c r="DF28" i="3"/>
  <c r="DG28" i="3"/>
  <c r="DH28" i="3"/>
  <c r="DI28" i="3"/>
  <c r="DJ28" i="3"/>
  <c r="A29" i="3"/>
  <c r="Y29" i="3"/>
  <c r="CX29" i="3"/>
  <c r="CY29" i="3"/>
  <c r="CZ29" i="3"/>
  <c r="DA29" i="3"/>
  <c r="DB29" i="3"/>
  <c r="DC29" i="3"/>
  <c r="DF29" i="3"/>
  <c r="DG29" i="3"/>
  <c r="DH29" i="3"/>
  <c r="DI29" i="3"/>
  <c r="DJ29" i="3"/>
  <c r="A30" i="3"/>
  <c r="Y30" i="3"/>
  <c r="CX30" i="3"/>
  <c r="CY30" i="3"/>
  <c r="CZ30" i="3"/>
  <c r="DA30" i="3"/>
  <c r="DB30" i="3"/>
  <c r="DC30" i="3"/>
  <c r="DF30" i="3"/>
  <c r="DG30" i="3"/>
  <c r="DH30" i="3"/>
  <c r="DI30" i="3"/>
  <c r="DJ30" i="3"/>
  <c r="A31" i="3"/>
  <c r="Y31" i="3"/>
  <c r="CX31" i="3"/>
  <c r="CY31" i="3"/>
  <c r="CZ31" i="3"/>
  <c r="DA31" i="3"/>
  <c r="DB31" i="3"/>
  <c r="DC31" i="3"/>
  <c r="DF31" i="3"/>
  <c r="DG31" i="3"/>
  <c r="DH31" i="3"/>
  <c r="DI31" i="3"/>
  <c r="DJ31" i="3"/>
  <c r="A32" i="3"/>
  <c r="Y32" i="3"/>
  <c r="CX32" i="3"/>
  <c r="CY32" i="3"/>
  <c r="CZ32" i="3"/>
  <c r="DA32" i="3"/>
  <c r="DB32" i="3"/>
  <c r="DC32" i="3"/>
  <c r="DF32" i="3"/>
  <c r="DG32" i="3"/>
  <c r="DH32" i="3"/>
  <c r="DI32" i="3"/>
  <c r="DJ32" i="3"/>
  <c r="A33" i="3"/>
  <c r="Y33" i="3"/>
  <c r="CU33" i="3"/>
  <c r="CV33" i="3"/>
  <c r="U41" i="1" s="1"/>
  <c r="CX33" i="3"/>
  <c r="CY33" i="3"/>
  <c r="CZ33" i="3"/>
  <c r="DA33" i="3"/>
  <c r="DB33" i="3"/>
  <c r="DC33" i="3"/>
  <c r="DF33" i="3"/>
  <c r="P41" i="1" s="1"/>
  <c r="DG33" i="3"/>
  <c r="Q41" i="1" s="1"/>
  <c r="DH33" i="3"/>
  <c r="R41" i="1" s="1"/>
  <c r="DI33" i="3"/>
  <c r="S41" i="1" s="1"/>
  <c r="DJ33" i="3"/>
  <c r="A34" i="3"/>
  <c r="Y34" i="3"/>
  <c r="CX34" i="3"/>
  <c r="CY34" i="3"/>
  <c r="CZ34" i="3"/>
  <c r="DA34" i="3"/>
  <c r="DB34" i="3"/>
  <c r="DC34" i="3"/>
  <c r="DF34" i="3"/>
  <c r="DG34" i="3"/>
  <c r="DH34" i="3"/>
  <c r="DI34" i="3"/>
  <c r="DJ34" i="3"/>
  <c r="A35" i="3"/>
  <c r="Y35" i="3"/>
  <c r="CW35" i="3"/>
  <c r="V41" i="1" s="1"/>
  <c r="CX35" i="3"/>
  <c r="CY35" i="3"/>
  <c r="CZ35" i="3"/>
  <c r="DA35" i="3"/>
  <c r="DB35" i="3"/>
  <c r="DC35" i="3"/>
  <c r="DF35" i="3"/>
  <c r="DG35" i="3"/>
  <c r="DH35" i="3"/>
  <c r="DI35" i="3"/>
  <c r="DJ35" i="3"/>
  <c r="A36" i="3"/>
  <c r="Y36" i="3"/>
  <c r="CU36" i="3"/>
  <c r="CV36" i="3"/>
  <c r="U42" i="1" s="1"/>
  <c r="CX36" i="3"/>
  <c r="CY36" i="3"/>
  <c r="CZ36" i="3"/>
  <c r="DA36" i="3"/>
  <c r="DB36" i="3"/>
  <c r="DC36" i="3"/>
  <c r="DF36" i="3"/>
  <c r="P42" i="1" s="1"/>
  <c r="DG36" i="3"/>
  <c r="Q42" i="1" s="1"/>
  <c r="DH36" i="3"/>
  <c r="R42" i="1" s="1"/>
  <c r="DI36" i="3"/>
  <c r="S42" i="1" s="1"/>
  <c r="DJ36" i="3"/>
  <c r="A37" i="3"/>
  <c r="Y37" i="3"/>
  <c r="CX37" i="3"/>
  <c r="CY37" i="3"/>
  <c r="CZ37" i="3"/>
  <c r="DA37" i="3"/>
  <c r="DB37" i="3"/>
  <c r="DC37" i="3"/>
  <c r="DF37" i="3"/>
  <c r="DG37" i="3"/>
  <c r="DH37" i="3"/>
  <c r="DI37" i="3"/>
  <c r="DJ37" i="3"/>
  <c r="A38" i="3"/>
  <c r="Y38" i="3"/>
  <c r="CW38" i="3"/>
  <c r="V42" i="1" s="1"/>
  <c r="CX38" i="3"/>
  <c r="CY38" i="3"/>
  <c r="CZ38" i="3"/>
  <c r="DA38" i="3"/>
  <c r="DB38" i="3"/>
  <c r="DC38" i="3"/>
  <c r="DF38" i="3"/>
  <c r="DG38" i="3"/>
  <c r="DH38" i="3"/>
  <c r="DI38" i="3"/>
  <c r="DJ38" i="3"/>
  <c r="A39" i="3"/>
  <c r="Y39" i="3"/>
  <c r="CU39" i="3"/>
  <c r="CV39" i="3"/>
  <c r="CX39" i="3"/>
  <c r="CY39" i="3"/>
  <c r="CZ39" i="3"/>
  <c r="DA39" i="3"/>
  <c r="DB39" i="3"/>
  <c r="DC39" i="3"/>
  <c r="DF39" i="3"/>
  <c r="P43" i="1" s="1"/>
  <c r="DG39" i="3"/>
  <c r="Q43" i="1" s="1"/>
  <c r="DH39" i="3"/>
  <c r="R43" i="1" s="1"/>
  <c r="DI39" i="3"/>
  <c r="DJ39" i="3"/>
  <c r="A40" i="3"/>
  <c r="Y40" i="3"/>
  <c r="CX40" i="3"/>
  <c r="CY40" i="3"/>
  <c r="CZ40" i="3"/>
  <c r="DA40" i="3"/>
  <c r="DB40" i="3"/>
  <c r="DC40" i="3"/>
  <c r="DF40" i="3"/>
  <c r="DG40" i="3"/>
  <c r="DH40" i="3"/>
  <c r="DI40" i="3"/>
  <c r="DJ40" i="3"/>
  <c r="A41" i="3"/>
  <c r="Y41" i="3"/>
  <c r="CW41" i="3"/>
  <c r="CX41" i="3"/>
  <c r="CY41" i="3"/>
  <c r="CZ41" i="3"/>
  <c r="DA41" i="3"/>
  <c r="DB41" i="3"/>
  <c r="DC41" i="3"/>
  <c r="DF41" i="3"/>
  <c r="DG41" i="3"/>
  <c r="DH41" i="3"/>
  <c r="DI41" i="3"/>
  <c r="DJ41" i="3"/>
  <c r="A42" i="3"/>
  <c r="Y42" i="3"/>
  <c r="CW42" i="3"/>
  <c r="CX42" i="3"/>
  <c r="CY42" i="3"/>
  <c r="CZ42" i="3"/>
  <c r="DA42" i="3"/>
  <c r="DB42" i="3"/>
  <c r="DC42" i="3"/>
  <c r="DF42" i="3"/>
  <c r="DG42" i="3"/>
  <c r="DH42" i="3"/>
  <c r="DI42" i="3"/>
  <c r="DJ42" i="3"/>
  <c r="A43" i="3"/>
  <c r="Y43" i="3"/>
  <c r="CX43" i="3"/>
  <c r="CY43" i="3"/>
  <c r="CZ43" i="3"/>
  <c r="DA43" i="3"/>
  <c r="DB43" i="3"/>
  <c r="DC43" i="3"/>
  <c r="DF43" i="3"/>
  <c r="DG43" i="3"/>
  <c r="DH43" i="3"/>
  <c r="DI43" i="3"/>
  <c r="DJ43" i="3"/>
  <c r="A44" i="3"/>
  <c r="Y44" i="3"/>
  <c r="CX44" i="3"/>
  <c r="CY44" i="3"/>
  <c r="CZ44" i="3"/>
  <c r="DA44" i="3"/>
  <c r="DB44" i="3"/>
  <c r="DC44" i="3"/>
  <c r="DF44" i="3"/>
  <c r="DG44" i="3"/>
  <c r="DH44" i="3"/>
  <c r="DI44" i="3"/>
  <c r="DJ44" i="3"/>
  <c r="A45" i="3"/>
  <c r="Y45" i="3"/>
  <c r="CX45" i="3"/>
  <c r="CY45" i="3"/>
  <c r="CZ45" i="3"/>
  <c r="DB45" i="3" s="1"/>
  <c r="DA45" i="3"/>
  <c r="DC45" i="3"/>
  <c r="A46" i="3"/>
  <c r="Y46" i="3"/>
  <c r="CX46" i="3"/>
  <c r="CY46" i="3"/>
  <c r="CZ46" i="3"/>
  <c r="DA46" i="3"/>
  <c r="DB46" i="3"/>
  <c r="DC46" i="3"/>
  <c r="DF46" i="3"/>
  <c r="DG46" i="3"/>
  <c r="DH46" i="3"/>
  <c r="DI46" i="3"/>
  <c r="DJ46" i="3"/>
  <c r="A47" i="3"/>
  <c r="Y47" i="3"/>
  <c r="CX47" i="3"/>
  <c r="CY47" i="3"/>
  <c r="CZ47" i="3"/>
  <c r="DA47" i="3"/>
  <c r="DB47" i="3"/>
  <c r="DC47" i="3"/>
  <c r="DF47" i="3"/>
  <c r="DG47" i="3"/>
  <c r="DH47" i="3"/>
  <c r="DI47" i="3"/>
  <c r="DJ47" i="3"/>
  <c r="A48" i="3"/>
  <c r="Y48" i="3"/>
  <c r="CX48" i="3"/>
  <c r="CY48" i="3"/>
  <c r="CZ48" i="3"/>
  <c r="DA48" i="3"/>
  <c r="DB48" i="3"/>
  <c r="DC48" i="3"/>
  <c r="DF48" i="3"/>
  <c r="DG48" i="3"/>
  <c r="DH48" i="3"/>
  <c r="DI48" i="3"/>
  <c r="DJ48" i="3"/>
  <c r="A49" i="3"/>
  <c r="Y49" i="3"/>
  <c r="CX49" i="3"/>
  <c r="CY49" i="3"/>
  <c r="CZ49" i="3"/>
  <c r="DA49" i="3"/>
  <c r="DB49" i="3"/>
  <c r="DC49" i="3"/>
  <c r="DF49" i="3"/>
  <c r="DG49" i="3"/>
  <c r="DH49" i="3"/>
  <c r="DI49" i="3"/>
  <c r="DJ49" i="3"/>
  <c r="A50" i="3"/>
  <c r="Y50" i="3"/>
  <c r="CX50" i="3"/>
  <c r="CY50" i="3"/>
  <c r="CZ50" i="3"/>
  <c r="DA50" i="3"/>
  <c r="DB50" i="3"/>
  <c r="DC50" i="3"/>
  <c r="DF50" i="3"/>
  <c r="DG50" i="3"/>
  <c r="DH50" i="3"/>
  <c r="DI50" i="3"/>
  <c r="DJ50" i="3"/>
  <c r="A51" i="3"/>
  <c r="Y51" i="3"/>
  <c r="CX51" i="3"/>
  <c r="CY51" i="3"/>
  <c r="CZ51" i="3"/>
  <c r="DA51" i="3"/>
  <c r="DB51" i="3"/>
  <c r="DC51" i="3"/>
  <c r="DF51" i="3"/>
  <c r="DG51" i="3"/>
  <c r="DH51" i="3"/>
  <c r="DI51" i="3"/>
  <c r="DJ51" i="3"/>
  <c r="A52" i="3"/>
  <c r="Y52" i="3"/>
  <c r="CX52" i="3"/>
  <c r="CY52" i="3"/>
  <c r="CZ52" i="3"/>
  <c r="DA52" i="3"/>
  <c r="DB52" i="3"/>
  <c r="DC52" i="3"/>
  <c r="DF52" i="3"/>
  <c r="DG52" i="3"/>
  <c r="DH52" i="3"/>
  <c r="DI52" i="3"/>
  <c r="DJ52" i="3"/>
  <c r="A53" i="3"/>
  <c r="Y53" i="3"/>
  <c r="CX53" i="3"/>
  <c r="CY53" i="3"/>
  <c r="CZ53" i="3"/>
  <c r="DA53" i="3"/>
  <c r="DB53" i="3"/>
  <c r="DC53" i="3"/>
  <c r="DF53" i="3"/>
  <c r="DG53" i="3"/>
  <c r="DH53" i="3"/>
  <c r="DI53" i="3"/>
  <c r="DJ53" i="3"/>
  <c r="A54" i="3"/>
  <c r="Y54" i="3"/>
  <c r="CX54" i="3"/>
  <c r="CY54" i="3"/>
  <c r="CZ54" i="3"/>
  <c r="DA54" i="3"/>
  <c r="DB54" i="3"/>
  <c r="DC54" i="3"/>
  <c r="DF54" i="3"/>
  <c r="DG54" i="3"/>
  <c r="DH54" i="3"/>
  <c r="DI54" i="3"/>
  <c r="DJ54" i="3"/>
  <c r="A55" i="3"/>
  <c r="Y55" i="3"/>
  <c r="CX55" i="3"/>
  <c r="CY55" i="3"/>
  <c r="CZ55" i="3"/>
  <c r="DA55" i="3"/>
  <c r="DB55" i="3"/>
  <c r="DC55" i="3"/>
  <c r="DF55" i="3"/>
  <c r="DG55" i="3"/>
  <c r="DH55" i="3"/>
  <c r="DI55" i="3"/>
  <c r="DJ55" i="3"/>
  <c r="A56" i="3"/>
  <c r="Y56" i="3"/>
  <c r="CX56" i="3"/>
  <c r="CY56" i="3"/>
  <c r="CZ56" i="3"/>
  <c r="DA56" i="3"/>
  <c r="DB56" i="3"/>
  <c r="DC56" i="3"/>
  <c r="DF56" i="3"/>
  <c r="DG56" i="3"/>
  <c r="DH56" i="3"/>
  <c r="DI56" i="3"/>
  <c r="DJ56" i="3"/>
  <c r="A57" i="3"/>
  <c r="Y57" i="3"/>
  <c r="CX57" i="3"/>
  <c r="CY57" i="3"/>
  <c r="CZ57" i="3"/>
  <c r="DA57" i="3"/>
  <c r="DB57" i="3"/>
  <c r="DC57" i="3"/>
  <c r="DF57" i="3"/>
  <c r="DG57" i="3"/>
  <c r="DH57" i="3"/>
  <c r="DI57" i="3"/>
  <c r="DJ57" i="3"/>
  <c r="A58" i="3"/>
  <c r="Y58" i="3"/>
  <c r="CX58" i="3"/>
  <c r="CY58" i="3"/>
  <c r="CZ58" i="3"/>
  <c r="DA58" i="3"/>
  <c r="DB58" i="3"/>
  <c r="DC58" i="3"/>
  <c r="DF58" i="3"/>
  <c r="DG58" i="3"/>
  <c r="DH58" i="3"/>
  <c r="DI58" i="3"/>
  <c r="DJ58" i="3"/>
  <c r="A59" i="3"/>
  <c r="Y59" i="3"/>
  <c r="CX59" i="3"/>
  <c r="CY59" i="3"/>
  <c r="CZ59" i="3"/>
  <c r="DA59" i="3"/>
  <c r="DB59" i="3"/>
  <c r="DC59" i="3"/>
  <c r="DF59" i="3"/>
  <c r="DG59" i="3"/>
  <c r="DH59" i="3"/>
  <c r="DI59" i="3"/>
  <c r="DJ59" i="3"/>
  <c r="A60" i="3"/>
  <c r="Y60" i="3"/>
  <c r="CU60" i="3"/>
  <c r="CV60" i="3"/>
  <c r="CX60" i="3"/>
  <c r="CY60" i="3"/>
  <c r="CZ60" i="3"/>
  <c r="DA60" i="3"/>
  <c r="DB60" i="3"/>
  <c r="DC60" i="3"/>
  <c r="DF60" i="3"/>
  <c r="DG60" i="3"/>
  <c r="DH60" i="3"/>
  <c r="DI60" i="3"/>
  <c r="DJ60" i="3"/>
  <c r="A61" i="3"/>
  <c r="Y61" i="3"/>
  <c r="CX61" i="3"/>
  <c r="CY61" i="3"/>
  <c r="CZ61" i="3"/>
  <c r="DA61" i="3"/>
  <c r="DB61" i="3"/>
  <c r="DC61" i="3"/>
  <c r="DF61" i="3"/>
  <c r="DG61" i="3"/>
  <c r="DH61" i="3"/>
  <c r="DI61" i="3"/>
  <c r="DJ61" i="3"/>
  <c r="A62" i="3"/>
  <c r="Y62" i="3"/>
  <c r="CW62" i="3"/>
  <c r="CX62" i="3"/>
  <c r="CY62" i="3"/>
  <c r="CZ62" i="3"/>
  <c r="DA62" i="3"/>
  <c r="DB62" i="3"/>
  <c r="DC62" i="3"/>
  <c r="DF62" i="3"/>
  <c r="DG62" i="3"/>
  <c r="DH62" i="3"/>
  <c r="DI62" i="3"/>
  <c r="DJ62" i="3"/>
  <c r="A63" i="3"/>
  <c r="Y63" i="3"/>
  <c r="CU63" i="3"/>
  <c r="CV63" i="3"/>
  <c r="CX63" i="3"/>
  <c r="CY63" i="3"/>
  <c r="CZ63" i="3"/>
  <c r="DA63" i="3"/>
  <c r="DB63" i="3"/>
  <c r="DC63" i="3"/>
  <c r="DF63" i="3"/>
  <c r="DG63" i="3"/>
  <c r="DH63" i="3"/>
  <c r="DI63" i="3"/>
  <c r="DJ63" i="3"/>
  <c r="A64" i="3"/>
  <c r="Y64" i="3"/>
  <c r="CX64" i="3"/>
  <c r="CY64" i="3"/>
  <c r="CZ64" i="3"/>
  <c r="DA64" i="3"/>
  <c r="DB64" i="3"/>
  <c r="DC64" i="3"/>
  <c r="DF64" i="3"/>
  <c r="DG64" i="3"/>
  <c r="DH64" i="3"/>
  <c r="DI64" i="3"/>
  <c r="DJ64" i="3"/>
  <c r="A65" i="3"/>
  <c r="Y65" i="3"/>
  <c r="CW65" i="3"/>
  <c r="CX65" i="3"/>
  <c r="CY65" i="3"/>
  <c r="CZ65" i="3"/>
  <c r="DA65" i="3"/>
  <c r="DB65" i="3"/>
  <c r="DC65" i="3"/>
  <c r="DF65" i="3"/>
  <c r="DG65" i="3"/>
  <c r="DH65" i="3"/>
  <c r="DI65" i="3"/>
  <c r="DJ65" i="3"/>
  <c r="A66" i="3"/>
  <c r="Y66" i="3"/>
  <c r="CU66" i="3"/>
  <c r="CV66" i="3"/>
  <c r="CX66" i="3"/>
  <c r="CY66" i="3"/>
  <c r="CZ66" i="3"/>
  <c r="DA66" i="3"/>
  <c r="DB66" i="3"/>
  <c r="DC66" i="3"/>
  <c r="DF66" i="3"/>
  <c r="DG66" i="3"/>
  <c r="DH66" i="3"/>
  <c r="DI66" i="3"/>
  <c r="DJ66" i="3"/>
  <c r="A67" i="3"/>
  <c r="Y67" i="3"/>
  <c r="CX67" i="3"/>
  <c r="CY67" i="3"/>
  <c r="CZ67" i="3"/>
  <c r="DA67" i="3"/>
  <c r="DB67" i="3"/>
  <c r="DC67" i="3"/>
  <c r="DF67" i="3"/>
  <c r="DG67" i="3"/>
  <c r="DH67" i="3"/>
  <c r="DI67" i="3"/>
  <c r="DJ67" i="3"/>
  <c r="A68" i="3"/>
  <c r="Y68" i="3"/>
  <c r="CW68" i="3"/>
  <c r="CX68" i="3"/>
  <c r="CY68" i="3"/>
  <c r="CZ68" i="3"/>
  <c r="DA68" i="3"/>
  <c r="DB68" i="3"/>
  <c r="DC68" i="3"/>
  <c r="DF68" i="3"/>
  <c r="DG68" i="3"/>
  <c r="DH68" i="3"/>
  <c r="DI68" i="3"/>
  <c r="DJ68" i="3"/>
  <c r="A69" i="3"/>
  <c r="Y69" i="3"/>
  <c r="CW69" i="3"/>
  <c r="CX69" i="3"/>
  <c r="CY69" i="3"/>
  <c r="CZ69" i="3"/>
  <c r="DA69" i="3"/>
  <c r="DB69" i="3"/>
  <c r="DC69" i="3"/>
  <c r="DF69" i="3"/>
  <c r="DG69" i="3"/>
  <c r="DH69" i="3"/>
  <c r="DI69" i="3"/>
  <c r="DJ69" i="3"/>
  <c r="A70" i="3"/>
  <c r="Y70" i="3"/>
  <c r="CX70" i="3"/>
  <c r="CY70" i="3"/>
  <c r="CZ70" i="3"/>
  <c r="DA70" i="3"/>
  <c r="DB70" i="3"/>
  <c r="DC70" i="3"/>
  <c r="DF70" i="3"/>
  <c r="DG70" i="3"/>
  <c r="DH70" i="3"/>
  <c r="DI70" i="3"/>
  <c r="DJ70" i="3"/>
  <c r="A71" i="3"/>
  <c r="Y71" i="3"/>
  <c r="CX71" i="3"/>
  <c r="CY71" i="3"/>
  <c r="CZ71" i="3"/>
  <c r="DA71" i="3"/>
  <c r="DB71" i="3"/>
  <c r="DC71" i="3"/>
  <c r="DF71" i="3"/>
  <c r="DG71" i="3"/>
  <c r="DH71" i="3"/>
  <c r="DI71" i="3"/>
  <c r="DJ71" i="3"/>
  <c r="A72" i="3"/>
  <c r="Y72" i="3"/>
  <c r="CX72" i="3"/>
  <c r="CY72" i="3"/>
  <c r="CZ72" i="3"/>
  <c r="DA72" i="3"/>
  <c r="DB72" i="3"/>
  <c r="DC72" i="3"/>
  <c r="DF72" i="3"/>
  <c r="DG72" i="3"/>
  <c r="DH72" i="3"/>
  <c r="DI72" i="3"/>
  <c r="DJ72" i="3"/>
  <c r="A73" i="3"/>
  <c r="Y73" i="3"/>
  <c r="CX73" i="3"/>
  <c r="CY73" i="3"/>
  <c r="CZ73" i="3"/>
  <c r="DA73" i="3"/>
  <c r="DB73" i="3"/>
  <c r="DC73" i="3"/>
  <c r="DF73" i="3"/>
  <c r="DG73" i="3"/>
  <c r="DH73" i="3"/>
  <c r="DI73" i="3"/>
  <c r="DJ73" i="3"/>
  <c r="A74" i="3"/>
  <c r="Y74" i="3"/>
  <c r="CX74" i="3"/>
  <c r="CY74" i="3"/>
  <c r="CZ74" i="3"/>
  <c r="DA74" i="3"/>
  <c r="DB74" i="3"/>
  <c r="DC74" i="3"/>
  <c r="DF74" i="3"/>
  <c r="DG74" i="3"/>
  <c r="DH74" i="3"/>
  <c r="DI74" i="3"/>
  <c r="DJ74" i="3"/>
  <c r="A75" i="3"/>
  <c r="Y75" i="3"/>
  <c r="CX75" i="3"/>
  <c r="CY75" i="3"/>
  <c r="CZ75" i="3"/>
  <c r="DA75" i="3"/>
  <c r="DB75" i="3"/>
  <c r="DC75" i="3"/>
  <c r="DF75" i="3"/>
  <c r="DG75" i="3"/>
  <c r="DH75" i="3"/>
  <c r="DI75" i="3"/>
  <c r="DJ75" i="3"/>
  <c r="A76" i="3"/>
  <c r="Y76" i="3"/>
  <c r="CX76" i="3"/>
  <c r="CY76" i="3"/>
  <c r="CZ76" i="3"/>
  <c r="DA76" i="3"/>
  <c r="DB76" i="3"/>
  <c r="DC76" i="3"/>
  <c r="DF76" i="3"/>
  <c r="DG76" i="3"/>
  <c r="DH76" i="3"/>
  <c r="DI76" i="3"/>
  <c r="DJ76" i="3"/>
  <c r="A77" i="3"/>
  <c r="Y77" i="3"/>
  <c r="CX77" i="3"/>
  <c r="CY77" i="3"/>
  <c r="CZ77" i="3"/>
  <c r="DA77" i="3"/>
  <c r="DB77" i="3"/>
  <c r="DC77" i="3"/>
  <c r="DF77" i="3"/>
  <c r="DG77" i="3"/>
  <c r="DH77" i="3"/>
  <c r="DI77" i="3"/>
  <c r="DJ77" i="3"/>
  <c r="A78" i="3"/>
  <c r="Y78" i="3"/>
  <c r="CX78" i="3"/>
  <c r="CY78" i="3"/>
  <c r="CZ78" i="3"/>
  <c r="DA78" i="3"/>
  <c r="DB78" i="3"/>
  <c r="DC78" i="3"/>
  <c r="DF78" i="3"/>
  <c r="DG78" i="3"/>
  <c r="DH78" i="3"/>
  <c r="DI78" i="3"/>
  <c r="DJ78" i="3"/>
  <c r="A79" i="3"/>
  <c r="Y79" i="3"/>
  <c r="CX79" i="3"/>
  <c r="CY79" i="3"/>
  <c r="CZ79" i="3"/>
  <c r="DA79" i="3"/>
  <c r="DB79" i="3"/>
  <c r="DC79" i="3"/>
  <c r="DF79" i="3"/>
  <c r="DG79" i="3"/>
  <c r="DH79" i="3"/>
  <c r="DI79" i="3"/>
  <c r="DJ79" i="3"/>
  <c r="A80" i="3"/>
  <c r="Y80" i="3"/>
  <c r="CX80" i="3"/>
  <c r="CY80" i="3"/>
  <c r="CZ80" i="3"/>
  <c r="DA80" i="3"/>
  <c r="DB80" i="3"/>
  <c r="DC80" i="3"/>
  <c r="DF80" i="3"/>
  <c r="DG80" i="3"/>
  <c r="DH80" i="3"/>
  <c r="DI80" i="3"/>
  <c r="DJ80" i="3"/>
  <c r="A81" i="3"/>
  <c r="Y81" i="3"/>
  <c r="CX81" i="3"/>
  <c r="CY81" i="3"/>
  <c r="CZ81" i="3"/>
  <c r="DA81" i="3"/>
  <c r="DB81" i="3"/>
  <c r="DC81" i="3"/>
  <c r="DF81" i="3"/>
  <c r="DG81" i="3"/>
  <c r="DH81" i="3"/>
  <c r="DI81" i="3"/>
  <c r="DJ81" i="3"/>
  <c r="A82" i="3"/>
  <c r="Y82" i="3"/>
  <c r="CX82" i="3"/>
  <c r="CY82" i="3"/>
  <c r="CZ82" i="3"/>
  <c r="DA82" i="3"/>
  <c r="DB82" i="3"/>
  <c r="DC82" i="3"/>
  <c r="DF82" i="3"/>
  <c r="DG82" i="3"/>
  <c r="DH82" i="3"/>
  <c r="DI82" i="3"/>
  <c r="DJ82" i="3"/>
  <c r="A83" i="3"/>
  <c r="Y83" i="3"/>
  <c r="CX83" i="3"/>
  <c r="CY83" i="3"/>
  <c r="CZ83" i="3"/>
  <c r="DA83" i="3"/>
  <c r="DB83" i="3"/>
  <c r="DC83" i="3"/>
  <c r="DF83" i="3"/>
  <c r="DG83" i="3"/>
  <c r="DH83" i="3"/>
  <c r="DI83" i="3"/>
  <c r="DJ83" i="3"/>
  <c r="A84" i="3"/>
  <c r="Y84" i="3"/>
  <c r="CX84" i="3"/>
  <c r="CY84" i="3"/>
  <c r="CZ84" i="3"/>
  <c r="DA84" i="3"/>
  <c r="DB84" i="3"/>
  <c r="DC84" i="3"/>
  <c r="DF84" i="3"/>
  <c r="DG84" i="3"/>
  <c r="DH84" i="3"/>
  <c r="DI84" i="3"/>
  <c r="DJ84" i="3"/>
  <c r="A85" i="3"/>
  <c r="Y85" i="3"/>
  <c r="CX85" i="3"/>
  <c r="CY85" i="3"/>
  <c r="CZ85" i="3"/>
  <c r="DA85" i="3"/>
  <c r="DB85" i="3"/>
  <c r="DC85" i="3"/>
  <c r="DF85" i="3"/>
  <c r="DG85" i="3"/>
  <c r="DH85" i="3"/>
  <c r="DI85" i="3"/>
  <c r="DJ85" i="3"/>
  <c r="A86" i="3"/>
  <c r="Y86" i="3"/>
  <c r="CX86" i="3"/>
  <c r="CY86" i="3"/>
  <c r="CZ86" i="3"/>
  <c r="DA86" i="3"/>
  <c r="DB86" i="3"/>
  <c r="DC86" i="3"/>
  <c r="DF86" i="3"/>
  <c r="DG86" i="3"/>
  <c r="DH86" i="3"/>
  <c r="DI86" i="3"/>
  <c r="DJ86" i="3"/>
  <c r="A87" i="3"/>
  <c r="Y87" i="3"/>
  <c r="CU87" i="3"/>
  <c r="CV87" i="3"/>
  <c r="CX87" i="3"/>
  <c r="CY87" i="3"/>
  <c r="CZ87" i="3"/>
  <c r="DA87" i="3"/>
  <c r="DB87" i="3"/>
  <c r="DC87" i="3"/>
  <c r="DF87" i="3"/>
  <c r="DG87" i="3"/>
  <c r="DH87" i="3"/>
  <c r="DI87" i="3"/>
  <c r="DJ87" i="3"/>
  <c r="A88" i="3"/>
  <c r="Y88" i="3"/>
  <c r="CX88" i="3"/>
  <c r="CY88" i="3"/>
  <c r="CZ88" i="3"/>
  <c r="DA88" i="3"/>
  <c r="DB88" i="3"/>
  <c r="DC88" i="3"/>
  <c r="DF88" i="3"/>
  <c r="DG88" i="3"/>
  <c r="DH88" i="3"/>
  <c r="DI88" i="3"/>
  <c r="DJ88" i="3"/>
  <c r="A89" i="3"/>
  <c r="Y89" i="3"/>
  <c r="CW89" i="3"/>
  <c r="CX89" i="3"/>
  <c r="CY89" i="3"/>
  <c r="CZ89" i="3"/>
  <c r="DA89" i="3"/>
  <c r="DB89" i="3"/>
  <c r="DC89" i="3"/>
  <c r="DF89" i="3"/>
  <c r="DG89" i="3"/>
  <c r="DH89" i="3"/>
  <c r="DI89" i="3"/>
  <c r="DJ89" i="3"/>
  <c r="A90" i="3"/>
  <c r="Y90" i="3"/>
  <c r="CU90" i="3"/>
  <c r="CV90" i="3"/>
  <c r="CX90" i="3"/>
  <c r="CY90" i="3"/>
  <c r="CZ90" i="3"/>
  <c r="DA90" i="3"/>
  <c r="DB90" i="3"/>
  <c r="DC90" i="3"/>
  <c r="DF90" i="3"/>
  <c r="DG90" i="3"/>
  <c r="DH90" i="3"/>
  <c r="DI90" i="3"/>
  <c r="DJ90" i="3"/>
  <c r="A91" i="3"/>
  <c r="Y91" i="3"/>
  <c r="CX91" i="3"/>
  <c r="CY91" i="3"/>
  <c r="CZ91" i="3"/>
  <c r="DA91" i="3"/>
  <c r="DB91" i="3"/>
  <c r="DC91" i="3"/>
  <c r="DF91" i="3"/>
  <c r="DG91" i="3"/>
  <c r="DH91" i="3"/>
  <c r="DI91" i="3"/>
  <c r="DJ91" i="3"/>
  <c r="A92" i="3"/>
  <c r="Y92" i="3"/>
  <c r="CW92" i="3"/>
  <c r="CX92" i="3"/>
  <c r="CY92" i="3"/>
  <c r="CZ92" i="3"/>
  <c r="DA92" i="3"/>
  <c r="DB92" i="3"/>
  <c r="DC92" i="3"/>
  <c r="DF92" i="3"/>
  <c r="DG92" i="3"/>
  <c r="DH92" i="3"/>
  <c r="DI92" i="3"/>
  <c r="DJ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U106" i="3"/>
  <c r="CV106" i="3"/>
  <c r="CX106" i="3"/>
  <c r="CY106" i="3"/>
  <c r="CZ106" i="3"/>
  <c r="DA106" i="3"/>
  <c r="DB106" i="3"/>
  <c r="DC106" i="3"/>
  <c r="DF106" i="3"/>
  <c r="DG106" i="3"/>
  <c r="DH106" i="3"/>
  <c r="DI106" i="3"/>
  <c r="DJ106" i="3"/>
  <c r="A107" i="3"/>
  <c r="Y107" i="3"/>
  <c r="CU107" i="3"/>
  <c r="CV107" i="3"/>
  <c r="CX107" i="3"/>
  <c r="CY107" i="3"/>
  <c r="CZ107" i="3"/>
  <c r="DA107" i="3"/>
  <c r="DB107" i="3"/>
  <c r="DC107" i="3"/>
  <c r="DF107" i="3"/>
  <c r="DG107" i="3"/>
  <c r="DH107" i="3"/>
  <c r="DI107" i="3"/>
  <c r="DJ107" i="3"/>
  <c r="A108" i="3"/>
  <c r="Y108" i="3"/>
  <c r="CU108" i="3"/>
  <c r="CV108" i="3"/>
  <c r="CX108" i="3"/>
  <c r="CY108" i="3"/>
  <c r="CZ108" i="3"/>
  <c r="DA108" i="3"/>
  <c r="DB108" i="3"/>
  <c r="DC108" i="3"/>
  <c r="DF108" i="3"/>
  <c r="DG108" i="3"/>
  <c r="DH108" i="3"/>
  <c r="DI108" i="3"/>
  <c r="DJ108" i="3"/>
  <c r="A109" i="3"/>
  <c r="Y109" i="3"/>
  <c r="CX109" i="3"/>
  <c r="CY109" i="3"/>
  <c r="CZ109" i="3"/>
  <c r="DA109" i="3"/>
  <c r="DB109" i="3"/>
  <c r="DC109" i="3"/>
  <c r="DF109" i="3"/>
  <c r="DG109" i="3"/>
  <c r="DH109" i="3"/>
  <c r="DI109" i="3"/>
  <c r="DJ109" i="3"/>
  <c r="A110" i="3"/>
  <c r="Y110" i="3"/>
  <c r="CW110" i="3"/>
  <c r="CX110" i="3"/>
  <c r="CY110" i="3"/>
  <c r="CZ110" i="3"/>
  <c r="DA110" i="3"/>
  <c r="DB110" i="3"/>
  <c r="DC110" i="3"/>
  <c r="DF110" i="3"/>
  <c r="DG110" i="3"/>
  <c r="DH110" i="3"/>
  <c r="DI110" i="3"/>
  <c r="DJ110" i="3"/>
  <c r="A111" i="3"/>
  <c r="Y111" i="3"/>
  <c r="CX111" i="3"/>
  <c r="CY111" i="3"/>
  <c r="CZ111" i="3"/>
  <c r="DA111" i="3"/>
  <c r="DB111" i="3"/>
  <c r="DC111" i="3"/>
  <c r="DF111" i="3"/>
  <c r="DG111" i="3"/>
  <c r="DH111" i="3"/>
  <c r="DI111" i="3"/>
  <c r="DJ111" i="3"/>
  <c r="A112" i="3"/>
  <c r="Y112" i="3"/>
  <c r="CX112" i="3"/>
  <c r="CY112" i="3"/>
  <c r="CZ112" i="3"/>
  <c r="DA112" i="3"/>
  <c r="DB112" i="3"/>
  <c r="DC112" i="3"/>
  <c r="DF112" i="3"/>
  <c r="DG112" i="3"/>
  <c r="DH112" i="3"/>
  <c r="DI112" i="3"/>
  <c r="DJ112" i="3"/>
  <c r="A113" i="3"/>
  <c r="Y113" i="3"/>
  <c r="CU113" i="3"/>
  <c r="CV113" i="3"/>
  <c r="CX113" i="3"/>
  <c r="CY113" i="3"/>
  <c r="CZ113" i="3"/>
  <c r="DA113" i="3"/>
  <c r="DB113" i="3"/>
  <c r="DC113" i="3"/>
  <c r="DF113" i="3"/>
  <c r="DG113" i="3"/>
  <c r="DH113" i="3"/>
  <c r="DI113" i="3"/>
  <c r="DJ113" i="3"/>
  <c r="A114" i="3"/>
  <c r="Y114" i="3"/>
  <c r="CX114" i="3"/>
  <c r="CY114" i="3"/>
  <c r="CZ114" i="3"/>
  <c r="DA114" i="3"/>
  <c r="DB114" i="3"/>
  <c r="DC114" i="3"/>
  <c r="DF114" i="3"/>
  <c r="DG114" i="3"/>
  <c r="DH114" i="3"/>
  <c r="DI114" i="3"/>
  <c r="DJ114" i="3"/>
  <c r="A115" i="3"/>
  <c r="Y115" i="3"/>
  <c r="CW115" i="3"/>
  <c r="CX115" i="3"/>
  <c r="CY115" i="3"/>
  <c r="CZ115" i="3"/>
  <c r="DA115" i="3"/>
  <c r="DB115" i="3"/>
  <c r="DC115" i="3"/>
  <c r="DF115" i="3"/>
  <c r="DG115" i="3"/>
  <c r="DH115" i="3"/>
  <c r="DI115" i="3"/>
  <c r="DJ115" i="3"/>
  <c r="A116" i="3"/>
  <c r="Y116" i="3"/>
  <c r="CW116" i="3"/>
  <c r="CX116" i="3"/>
  <c r="CY116" i="3"/>
  <c r="CZ116" i="3"/>
  <c r="DA116" i="3"/>
  <c r="DB116" i="3"/>
  <c r="DC116" i="3"/>
  <c r="DF116" i="3"/>
  <c r="DG116" i="3"/>
  <c r="DH116" i="3"/>
  <c r="DI116" i="3"/>
  <c r="DJ116" i="3"/>
  <c r="A117" i="3"/>
  <c r="Y117" i="3"/>
  <c r="CW117" i="3"/>
  <c r="CX117" i="3"/>
  <c r="CY117" i="3"/>
  <c r="CZ117" i="3"/>
  <c r="DA117" i="3"/>
  <c r="DB117" i="3"/>
  <c r="DC117" i="3"/>
  <c r="DF117" i="3"/>
  <c r="DG117" i="3"/>
  <c r="DH117" i="3"/>
  <c r="DI117" i="3"/>
  <c r="DJ117" i="3"/>
  <c r="A118" i="3"/>
  <c r="Y118" i="3"/>
  <c r="CW118" i="3"/>
  <c r="CX118" i="3"/>
  <c r="CY118" i="3"/>
  <c r="CZ118" i="3"/>
  <c r="DA118" i="3"/>
  <c r="DB118" i="3"/>
  <c r="DC118" i="3"/>
  <c r="DF118" i="3"/>
  <c r="DG118" i="3"/>
  <c r="DH118" i="3"/>
  <c r="DI118" i="3"/>
  <c r="DJ118" i="3"/>
  <c r="A119" i="3"/>
  <c r="Y119" i="3"/>
  <c r="CX119" i="3"/>
  <c r="CY119" i="3"/>
  <c r="CZ119" i="3"/>
  <c r="DA119" i="3"/>
  <c r="DB119" i="3"/>
  <c r="DC119" i="3"/>
  <c r="DF119" i="3"/>
  <c r="DG119" i="3"/>
  <c r="DH119" i="3"/>
  <c r="DI119" i="3"/>
  <c r="DJ119" i="3"/>
  <c r="A120" i="3"/>
  <c r="Y120" i="3"/>
  <c r="CX120" i="3"/>
  <c r="CY120" i="3"/>
  <c r="CZ120" i="3"/>
  <c r="DA120" i="3"/>
  <c r="DB120" i="3"/>
  <c r="DC120" i="3"/>
  <c r="DF120" i="3"/>
  <c r="DG120" i="3"/>
  <c r="DH120" i="3"/>
  <c r="DI120" i="3"/>
  <c r="DJ120" i="3"/>
  <c r="A121" i="3"/>
  <c r="Y121" i="3"/>
  <c r="CX121" i="3"/>
  <c r="CY121" i="3"/>
  <c r="CZ121" i="3"/>
  <c r="DA121" i="3"/>
  <c r="DB121" i="3"/>
  <c r="DC121" i="3"/>
  <c r="DF121" i="3"/>
  <c r="DG121" i="3"/>
  <c r="DH121" i="3"/>
  <c r="DI121" i="3"/>
  <c r="DJ121" i="3"/>
  <c r="A122" i="3"/>
  <c r="Y122" i="3"/>
  <c r="CX122" i="3"/>
  <c r="CY122" i="3"/>
  <c r="CZ122" i="3"/>
  <c r="DA122" i="3"/>
  <c r="DB122" i="3"/>
  <c r="DC122" i="3"/>
  <c r="DF122" i="3"/>
  <c r="DG122" i="3"/>
  <c r="DH122" i="3"/>
  <c r="DI122" i="3"/>
  <c r="DJ122" i="3"/>
  <c r="A123" i="3"/>
  <c r="Y123" i="3"/>
  <c r="CX123" i="3"/>
  <c r="CY123" i="3"/>
  <c r="CZ123" i="3"/>
  <c r="DA123" i="3"/>
  <c r="DB123" i="3"/>
  <c r="DC123" i="3"/>
  <c r="DF123" i="3"/>
  <c r="P78" i="1" s="1"/>
  <c r="DG123" i="3"/>
  <c r="DH123" i="3"/>
  <c r="DI123" i="3"/>
  <c r="DJ123" i="3"/>
  <c r="A124" i="3"/>
  <c r="Y124" i="3"/>
  <c r="CX124" i="3"/>
  <c r="CY124" i="3"/>
  <c r="CZ124" i="3"/>
  <c r="DA124" i="3"/>
  <c r="DB124" i="3"/>
  <c r="DC124" i="3"/>
  <c r="DF124" i="3"/>
  <c r="DG124" i="3"/>
  <c r="Q78" i="1" s="1"/>
  <c r="DH124" i="3"/>
  <c r="R78" i="1" s="1"/>
  <c r="DI124" i="3"/>
  <c r="DJ124" i="3"/>
  <c r="A125" i="3"/>
  <c r="Y125" i="3"/>
  <c r="CX125" i="3"/>
  <c r="CY125" i="3"/>
  <c r="CZ125" i="3"/>
  <c r="DA125" i="3"/>
  <c r="DB125" i="3"/>
  <c r="DC125" i="3"/>
  <c r="DF125" i="3"/>
  <c r="DG125" i="3"/>
  <c r="DH125" i="3"/>
  <c r="DI125" i="3"/>
  <c r="S78" i="1" s="1"/>
  <c r="DJ125" i="3"/>
  <c r="A126" i="3"/>
  <c r="Y126" i="3"/>
  <c r="CX126" i="3"/>
  <c r="CY126" i="3"/>
  <c r="CZ126" i="3"/>
  <c r="DA126" i="3"/>
  <c r="DB126" i="3"/>
  <c r="DC126" i="3"/>
  <c r="DF126" i="3"/>
  <c r="DG126" i="3"/>
  <c r="DH126" i="3"/>
  <c r="DI126" i="3"/>
  <c r="DJ126" i="3"/>
  <c r="A127" i="3"/>
  <c r="Y127" i="3"/>
  <c r="CX127" i="3"/>
  <c r="CY127" i="3"/>
  <c r="CZ127" i="3"/>
  <c r="DA127" i="3"/>
  <c r="DB127" i="3"/>
  <c r="DC127" i="3"/>
  <c r="DF127" i="3"/>
  <c r="DG127" i="3"/>
  <c r="DH127" i="3"/>
  <c r="DI127" i="3"/>
  <c r="DJ127" i="3"/>
  <c r="A128" i="3"/>
  <c r="Y128" i="3"/>
  <c r="CX128" i="3"/>
  <c r="CY128" i="3"/>
  <c r="CZ128" i="3"/>
  <c r="DA128" i="3"/>
  <c r="DB128" i="3"/>
  <c r="DC128" i="3"/>
  <c r="DF128" i="3"/>
  <c r="DG128" i="3"/>
  <c r="DH128" i="3"/>
  <c r="DI128" i="3"/>
  <c r="DJ128" i="3"/>
  <c r="A129" i="3"/>
  <c r="Y129" i="3"/>
  <c r="CX129" i="3"/>
  <c r="CY129" i="3"/>
  <c r="CZ129" i="3"/>
  <c r="DA129" i="3"/>
  <c r="DB129" i="3"/>
  <c r="DC129" i="3"/>
  <c r="DF129" i="3"/>
  <c r="DG129" i="3"/>
  <c r="DH129" i="3"/>
  <c r="DI129" i="3"/>
  <c r="DJ129" i="3"/>
  <c r="A130" i="3"/>
  <c r="Y130" i="3"/>
  <c r="CX130" i="3"/>
  <c r="CY130" i="3"/>
  <c r="CZ130" i="3"/>
  <c r="DA130" i="3"/>
  <c r="DB130" i="3"/>
  <c r="DC130" i="3"/>
  <c r="DF130" i="3"/>
  <c r="DG130" i="3"/>
  <c r="DH130" i="3"/>
  <c r="DI130" i="3"/>
  <c r="DJ130" i="3"/>
  <c r="A131" i="3"/>
  <c r="Y131" i="3"/>
  <c r="CX131" i="3"/>
  <c r="CY131" i="3"/>
  <c r="CZ131" i="3"/>
  <c r="DA131" i="3"/>
  <c r="DB131" i="3"/>
  <c r="DC131" i="3"/>
  <c r="DF131" i="3"/>
  <c r="DG131" i="3"/>
  <c r="DH131" i="3"/>
  <c r="DI131" i="3"/>
  <c r="DJ131" i="3"/>
  <c r="A132" i="3"/>
  <c r="Y132" i="3"/>
  <c r="CX132" i="3"/>
  <c r="CY132" i="3"/>
  <c r="CZ132" i="3"/>
  <c r="DA132" i="3"/>
  <c r="DB132" i="3"/>
  <c r="DC132" i="3"/>
  <c r="DF132" i="3"/>
  <c r="DG132" i="3"/>
  <c r="DH132" i="3"/>
  <c r="DI132" i="3"/>
  <c r="DJ132" i="3"/>
  <c r="A133" i="3"/>
  <c r="Y133" i="3"/>
  <c r="CW133" i="3"/>
  <c r="CX133" i="3"/>
  <c r="CY133" i="3"/>
  <c r="CZ133" i="3"/>
  <c r="DA133" i="3"/>
  <c r="DB133" i="3"/>
  <c r="DC133" i="3"/>
  <c r="DF133" i="3"/>
  <c r="DG133" i="3"/>
  <c r="DH133" i="3"/>
  <c r="DI133" i="3"/>
  <c r="DJ133" i="3"/>
  <c r="A134" i="3"/>
  <c r="Y134" i="3"/>
  <c r="CU134" i="3"/>
  <c r="CV134" i="3"/>
  <c r="CX134" i="3"/>
  <c r="CY134" i="3"/>
  <c r="CZ134" i="3"/>
  <c r="DA134" i="3"/>
  <c r="DB134" i="3"/>
  <c r="DC134" i="3"/>
  <c r="DF134" i="3"/>
  <c r="DG134" i="3"/>
  <c r="DH134" i="3"/>
  <c r="DI134" i="3"/>
  <c r="DJ134" i="3"/>
  <c r="A135" i="3"/>
  <c r="Y135" i="3"/>
  <c r="CX135" i="3"/>
  <c r="CY135" i="3"/>
  <c r="CZ135" i="3"/>
  <c r="DA135" i="3"/>
  <c r="DB135" i="3"/>
  <c r="DC135" i="3"/>
  <c r="DF135" i="3"/>
  <c r="DG135" i="3"/>
  <c r="DH135" i="3"/>
  <c r="DI135" i="3"/>
  <c r="DJ135" i="3"/>
  <c r="A136" i="3"/>
  <c r="Y136" i="3"/>
  <c r="CW136" i="3"/>
  <c r="CX136" i="3"/>
  <c r="CY136" i="3"/>
  <c r="CZ136" i="3"/>
  <c r="DA136" i="3"/>
  <c r="DB136" i="3"/>
  <c r="DC136" i="3"/>
  <c r="DF136" i="3"/>
  <c r="DG136" i="3"/>
  <c r="DH136" i="3"/>
  <c r="DI136" i="3"/>
  <c r="DJ136" i="3"/>
  <c r="A137" i="3"/>
  <c r="Y137" i="3"/>
  <c r="CW137" i="3"/>
  <c r="CX137" i="3"/>
  <c r="CY137" i="3"/>
  <c r="CZ137" i="3"/>
  <c r="DA137" i="3"/>
  <c r="DB137" i="3"/>
  <c r="DC137" i="3"/>
  <c r="DF137" i="3"/>
  <c r="DG137" i="3"/>
  <c r="DH137" i="3"/>
  <c r="DI137" i="3"/>
  <c r="DJ137" i="3"/>
  <c r="A138" i="3"/>
  <c r="Y138" i="3"/>
  <c r="CX138" i="3"/>
  <c r="CY138" i="3"/>
  <c r="CZ138" i="3"/>
  <c r="DA138" i="3"/>
  <c r="DB138" i="3"/>
  <c r="DC138" i="3"/>
  <c r="DF138" i="3"/>
  <c r="DG138" i="3"/>
  <c r="DH138" i="3"/>
  <c r="DI138" i="3"/>
  <c r="DJ138" i="3"/>
  <c r="A139" i="3"/>
  <c r="Y139" i="3"/>
  <c r="CX139" i="3"/>
  <c r="CY139" i="3"/>
  <c r="CZ139" i="3"/>
  <c r="DA139" i="3"/>
  <c r="DB139" i="3"/>
  <c r="DC139" i="3"/>
  <c r="DF139" i="3"/>
  <c r="DG139" i="3"/>
  <c r="DH139" i="3"/>
  <c r="DI139" i="3"/>
  <c r="DJ139" i="3"/>
  <c r="A140" i="3"/>
  <c r="Y140" i="3"/>
  <c r="CX140" i="3"/>
  <c r="CY140" i="3"/>
  <c r="CZ140" i="3"/>
  <c r="DA140" i="3"/>
  <c r="DB140" i="3"/>
  <c r="DC140" i="3"/>
  <c r="DF140" i="3"/>
  <c r="DG140" i="3"/>
  <c r="DH140" i="3"/>
  <c r="DI140" i="3"/>
  <c r="DJ140" i="3"/>
  <c r="A141" i="3"/>
  <c r="Y141" i="3"/>
  <c r="CX141" i="3"/>
  <c r="CY141" i="3"/>
  <c r="CZ141" i="3"/>
  <c r="DA141" i="3"/>
  <c r="DB141" i="3"/>
  <c r="DC141" i="3"/>
  <c r="DF141" i="3"/>
  <c r="DG141" i="3"/>
  <c r="DH141" i="3"/>
  <c r="DI141" i="3"/>
  <c r="DJ141" i="3"/>
  <c r="A142" i="3"/>
  <c r="Y142" i="3"/>
  <c r="CX142" i="3"/>
  <c r="CY142" i="3"/>
  <c r="CZ142" i="3"/>
  <c r="DA142" i="3"/>
  <c r="DB142" i="3"/>
  <c r="DC142" i="3"/>
  <c r="DF142" i="3"/>
  <c r="DG142" i="3"/>
  <c r="DH142" i="3"/>
  <c r="DI142" i="3"/>
  <c r="DJ142" i="3"/>
  <c r="A143" i="3"/>
  <c r="Y143" i="3"/>
  <c r="CX143" i="3"/>
  <c r="CY143" i="3"/>
  <c r="CZ143" i="3"/>
  <c r="DA143" i="3"/>
  <c r="DB143" i="3"/>
  <c r="DC143" i="3"/>
  <c r="DF143" i="3"/>
  <c r="DG143" i="3"/>
  <c r="DH143" i="3"/>
  <c r="DI143" i="3"/>
  <c r="DJ143" i="3"/>
  <c r="A144" i="3"/>
  <c r="Y144" i="3"/>
  <c r="CU144" i="3"/>
  <c r="CV144" i="3"/>
  <c r="CX144" i="3"/>
  <c r="CY144" i="3"/>
  <c r="CZ144" i="3"/>
  <c r="DA144" i="3"/>
  <c r="DB144" i="3"/>
  <c r="DC144" i="3"/>
  <c r="DF144" i="3"/>
  <c r="DG144" i="3"/>
  <c r="DH144" i="3"/>
  <c r="DI144" i="3"/>
  <c r="DJ144" i="3"/>
  <c r="A145" i="3"/>
  <c r="Y145" i="3"/>
  <c r="CX145" i="3"/>
  <c r="CY145" i="3"/>
  <c r="CZ145" i="3"/>
  <c r="DA145" i="3"/>
  <c r="DB145" i="3"/>
  <c r="DC145" i="3"/>
  <c r="DF145" i="3"/>
  <c r="DG145" i="3"/>
  <c r="DH145" i="3"/>
  <c r="DI145" i="3"/>
  <c r="DJ145" i="3"/>
  <c r="A146" i="3"/>
  <c r="Y146" i="3"/>
  <c r="CW146" i="3"/>
  <c r="CX146" i="3"/>
  <c r="CY146" i="3"/>
  <c r="CZ146" i="3"/>
  <c r="DA146" i="3"/>
  <c r="DB146" i="3"/>
  <c r="DC146" i="3"/>
  <c r="DF146" i="3"/>
  <c r="DG146" i="3"/>
  <c r="DH146" i="3"/>
  <c r="DI146" i="3"/>
  <c r="DJ146" i="3"/>
  <c r="A147" i="3"/>
  <c r="Y147" i="3"/>
  <c r="CW147" i="3"/>
  <c r="CX147" i="3"/>
  <c r="CY147" i="3"/>
  <c r="CZ147" i="3"/>
  <c r="DA147" i="3"/>
  <c r="DB147" i="3"/>
  <c r="DC147" i="3"/>
  <c r="DF147" i="3"/>
  <c r="DG147" i="3"/>
  <c r="DH147" i="3"/>
  <c r="DI147" i="3"/>
  <c r="DJ147" i="3"/>
  <c r="A148" i="3"/>
  <c r="Y148" i="3"/>
  <c r="CX148" i="3"/>
  <c r="CY148" i="3"/>
  <c r="CZ148" i="3"/>
  <c r="DA148" i="3"/>
  <c r="DB148" i="3"/>
  <c r="DC148" i="3"/>
  <c r="DF148" i="3"/>
  <c r="DG148" i="3"/>
  <c r="DH148" i="3"/>
  <c r="DI148" i="3"/>
  <c r="DJ148" i="3"/>
  <c r="A149" i="3"/>
  <c r="Y149" i="3"/>
  <c r="CX149" i="3"/>
  <c r="CY149" i="3"/>
  <c r="CZ149" i="3"/>
  <c r="DA149" i="3"/>
  <c r="DB149" i="3"/>
  <c r="DC149" i="3"/>
  <c r="DF149" i="3"/>
  <c r="DG149" i="3"/>
  <c r="DH149" i="3"/>
  <c r="DI149" i="3"/>
  <c r="DJ149" i="3"/>
  <c r="A150" i="3"/>
  <c r="Y150" i="3"/>
  <c r="CX150" i="3"/>
  <c r="CY150" i="3"/>
  <c r="CZ150" i="3"/>
  <c r="DA150" i="3"/>
  <c r="DB150" i="3"/>
  <c r="DC150" i="3"/>
  <c r="DF150" i="3"/>
  <c r="DG150" i="3"/>
  <c r="DH150" i="3"/>
  <c r="DI150" i="3"/>
  <c r="DJ150" i="3"/>
  <c r="A151" i="3"/>
  <c r="Y151" i="3"/>
  <c r="CX151" i="3"/>
  <c r="CY151" i="3"/>
  <c r="CZ151" i="3"/>
  <c r="DA151" i="3"/>
  <c r="DB151" i="3"/>
  <c r="DC151" i="3"/>
  <c r="DF151" i="3"/>
  <c r="DG151" i="3"/>
  <c r="DH151" i="3"/>
  <c r="DI151" i="3"/>
  <c r="DJ151" i="3"/>
  <c r="A152" i="3"/>
  <c r="Y152" i="3"/>
  <c r="CX152" i="3"/>
  <c r="CY152" i="3"/>
  <c r="CZ152" i="3"/>
  <c r="DA152" i="3"/>
  <c r="DB152" i="3"/>
  <c r="DC152" i="3"/>
  <c r="DF152" i="3"/>
  <c r="DG152" i="3"/>
  <c r="DH152" i="3"/>
  <c r="DI152" i="3"/>
  <c r="DJ152" i="3"/>
  <c r="A153" i="3"/>
  <c r="Y153" i="3"/>
  <c r="CX153" i="3"/>
  <c r="CY153" i="3"/>
  <c r="CZ153" i="3"/>
  <c r="DA153" i="3"/>
  <c r="DB153" i="3"/>
  <c r="DC153" i="3"/>
  <c r="DF153" i="3"/>
  <c r="DG153" i="3"/>
  <c r="DH153" i="3"/>
  <c r="DI153" i="3"/>
  <c r="DJ153" i="3"/>
  <c r="A154" i="3"/>
  <c r="Y154" i="3"/>
  <c r="CX154" i="3"/>
  <c r="CY154" i="3"/>
  <c r="CZ154" i="3"/>
  <c r="DA154" i="3"/>
  <c r="DB154" i="3"/>
  <c r="DC154" i="3"/>
  <c r="DF154" i="3"/>
  <c r="DG154" i="3"/>
  <c r="DH154" i="3"/>
  <c r="DI154" i="3"/>
  <c r="DJ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U161" i="3"/>
  <c r="CV161" i="3"/>
  <c r="CX161" i="3"/>
  <c r="CY161" i="3"/>
  <c r="CZ161" i="3"/>
  <c r="DA161" i="3"/>
  <c r="DB161" i="3"/>
  <c r="DC161" i="3"/>
  <c r="DF161" i="3"/>
  <c r="DG161" i="3"/>
  <c r="DH161" i="3"/>
  <c r="DI161" i="3"/>
  <c r="DJ161" i="3"/>
  <c r="A162" i="3"/>
  <c r="Y162" i="3"/>
  <c r="CX162" i="3"/>
  <c r="CY162" i="3"/>
  <c r="CZ162" i="3"/>
  <c r="DA162" i="3"/>
  <c r="DB162" i="3"/>
  <c r="DC162" i="3"/>
  <c r="DF162" i="3"/>
  <c r="DG162" i="3"/>
  <c r="DH162" i="3"/>
  <c r="DI162" i="3"/>
  <c r="DJ162" i="3"/>
  <c r="A163" i="3"/>
  <c r="Y163" i="3"/>
  <c r="CW163" i="3"/>
  <c r="CX163" i="3"/>
  <c r="CY163" i="3"/>
  <c r="CZ163" i="3"/>
  <c r="DA163" i="3"/>
  <c r="DB163" i="3"/>
  <c r="DC163" i="3"/>
  <c r="DF163" i="3"/>
  <c r="DG163" i="3"/>
  <c r="DH163" i="3"/>
  <c r="DI163" i="3"/>
  <c r="DJ163" i="3"/>
  <c r="A164" i="3"/>
  <c r="Y164" i="3"/>
  <c r="CW164" i="3"/>
  <c r="CX164" i="3"/>
  <c r="CY164" i="3"/>
  <c r="CZ164" i="3"/>
  <c r="DA164" i="3"/>
  <c r="DB164" i="3"/>
  <c r="DC164" i="3"/>
  <c r="DF164" i="3"/>
  <c r="DG164" i="3"/>
  <c r="DH164" i="3"/>
  <c r="DI164" i="3"/>
  <c r="DJ164" i="3"/>
  <c r="A165" i="3"/>
  <c r="Y165" i="3"/>
  <c r="CX165" i="3"/>
  <c r="CY165" i="3"/>
  <c r="CZ165" i="3"/>
  <c r="DA165" i="3"/>
  <c r="DB165" i="3"/>
  <c r="DC165" i="3"/>
  <c r="DF165" i="3"/>
  <c r="DJ165" i="3" s="1"/>
  <c r="DG165" i="3"/>
  <c r="A166" i="3"/>
  <c r="Y166" i="3"/>
  <c r="CX166" i="3"/>
  <c r="CY166" i="3"/>
  <c r="CZ166" i="3"/>
  <c r="DA166" i="3"/>
  <c r="DB166" i="3"/>
  <c r="DC166" i="3"/>
  <c r="DF166" i="3"/>
  <c r="DG166" i="3"/>
  <c r="DH166" i="3"/>
  <c r="DI166" i="3"/>
  <c r="DJ166" i="3"/>
  <c r="A167" i="3"/>
  <c r="Y167" i="3"/>
  <c r="CX167" i="3"/>
  <c r="CY167" i="3"/>
  <c r="CZ167" i="3"/>
  <c r="DA167" i="3"/>
  <c r="DB167" i="3"/>
  <c r="DC167" i="3"/>
  <c r="DF167" i="3"/>
  <c r="DG167" i="3"/>
  <c r="DH167" i="3"/>
  <c r="DI167" i="3"/>
  <c r="DJ167" i="3"/>
  <c r="A168" i="3"/>
  <c r="Y168" i="3"/>
  <c r="CX168" i="3"/>
  <c r="CY168" i="3"/>
  <c r="CZ168" i="3"/>
  <c r="DA168" i="3"/>
  <c r="DB168" i="3"/>
  <c r="DC168" i="3"/>
  <c r="DF168" i="3"/>
  <c r="DG168" i="3"/>
  <c r="DH168" i="3"/>
  <c r="DI168" i="3"/>
  <c r="DJ168" i="3"/>
  <c r="A169" i="3"/>
  <c r="Y169" i="3"/>
  <c r="CX169" i="3"/>
  <c r="CY169" i="3"/>
  <c r="CZ169" i="3"/>
  <c r="DA169" i="3"/>
  <c r="DB169" i="3"/>
  <c r="DC169" i="3"/>
  <c r="DF169" i="3"/>
  <c r="DG169" i="3"/>
  <c r="DH169" i="3"/>
  <c r="DI169" i="3"/>
  <c r="DJ169" i="3"/>
  <c r="A170" i="3"/>
  <c r="Y170" i="3"/>
  <c r="CX170" i="3"/>
  <c r="CY170" i="3"/>
  <c r="CZ170" i="3"/>
  <c r="DA170" i="3"/>
  <c r="DB170" i="3"/>
  <c r="DC170" i="3"/>
  <c r="DF170" i="3"/>
  <c r="DG170" i="3"/>
  <c r="DH170" i="3"/>
  <c r="DI170" i="3"/>
  <c r="DJ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U199" i="3"/>
  <c r="CV199" i="3"/>
  <c r="CX199" i="3"/>
  <c r="CY199" i="3"/>
  <c r="CZ199" i="3"/>
  <c r="DA199" i="3"/>
  <c r="DB199" i="3"/>
  <c r="DC199" i="3"/>
  <c r="DF199" i="3"/>
  <c r="DG199" i="3"/>
  <c r="DH199" i="3"/>
  <c r="DI199" i="3"/>
  <c r="DJ199" i="3"/>
  <c r="A200" i="3"/>
  <c r="Y200" i="3"/>
  <c r="CU200" i="3"/>
  <c r="CV200" i="3"/>
  <c r="CX200" i="3"/>
  <c r="CY200" i="3"/>
  <c r="CZ200" i="3"/>
  <c r="DA200" i="3"/>
  <c r="DB200" i="3"/>
  <c r="DC200" i="3"/>
  <c r="DF200" i="3"/>
  <c r="DG200" i="3"/>
  <c r="DH200" i="3"/>
  <c r="DI200" i="3"/>
  <c r="DJ200" i="3"/>
  <c r="A201" i="3"/>
  <c r="Y201" i="3"/>
  <c r="CU201" i="3"/>
  <c r="CV201" i="3"/>
  <c r="CX201" i="3"/>
  <c r="CY201" i="3"/>
  <c r="CZ201" i="3"/>
  <c r="DA201" i="3"/>
  <c r="DB201" i="3"/>
  <c r="DC201" i="3"/>
  <c r="DF201" i="3"/>
  <c r="DG201" i="3"/>
  <c r="DH201" i="3"/>
  <c r="DI201" i="3"/>
  <c r="DJ201" i="3"/>
  <c r="A202" i="3"/>
  <c r="Y202" i="3"/>
  <c r="CU202" i="3"/>
  <c r="CV202" i="3"/>
  <c r="CX202" i="3"/>
  <c r="CY202" i="3"/>
  <c r="CZ202" i="3"/>
  <c r="DA202" i="3"/>
  <c r="DB202" i="3"/>
  <c r="DC202" i="3"/>
  <c r="DF202" i="3"/>
  <c r="DG202" i="3"/>
  <c r="DH202" i="3"/>
  <c r="DI202" i="3"/>
  <c r="DJ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U205" i="3"/>
  <c r="CV205" i="3"/>
  <c r="CX205" i="3"/>
  <c r="CY205" i="3"/>
  <c r="CZ205" i="3"/>
  <c r="DA205" i="3"/>
  <c r="DB205" i="3"/>
  <c r="DC205" i="3"/>
  <c r="DF205" i="3"/>
  <c r="DG205" i="3"/>
  <c r="DH205" i="3"/>
  <c r="DI205" i="3"/>
  <c r="DJ205" i="3"/>
  <c r="A206" i="3"/>
  <c r="Y206" i="3"/>
  <c r="CU206" i="3"/>
  <c r="CV206" i="3"/>
  <c r="CX206" i="3"/>
  <c r="CY206" i="3"/>
  <c r="CZ206" i="3"/>
  <c r="DA206" i="3"/>
  <c r="DB206" i="3"/>
  <c r="DC206" i="3"/>
  <c r="DF206" i="3"/>
  <c r="DG206" i="3"/>
  <c r="DH206" i="3"/>
  <c r="DI206" i="3"/>
  <c r="DJ206" i="3"/>
  <c r="A207" i="3"/>
  <c r="Y207" i="3"/>
  <c r="CU207" i="3"/>
  <c r="CV207" i="3"/>
  <c r="CX207" i="3"/>
  <c r="CY207" i="3"/>
  <c r="CZ207" i="3"/>
  <c r="DA207" i="3"/>
  <c r="DB207" i="3"/>
  <c r="DC207" i="3"/>
  <c r="DF207" i="3"/>
  <c r="DG207" i="3"/>
  <c r="DH207" i="3"/>
  <c r="DI207" i="3"/>
  <c r="DJ207" i="3"/>
  <c r="A208" i="3"/>
  <c r="Y208" i="3"/>
  <c r="CU208" i="3"/>
  <c r="CV208" i="3"/>
  <c r="CX208" i="3"/>
  <c r="CY208" i="3"/>
  <c r="CZ208" i="3"/>
  <c r="DA208" i="3"/>
  <c r="DB208" i="3"/>
  <c r="DC208" i="3"/>
  <c r="DF208" i="3"/>
  <c r="DG208" i="3"/>
  <c r="DH208" i="3"/>
  <c r="DI208" i="3"/>
  <c r="DJ208" i="3"/>
  <c r="A209" i="3"/>
  <c r="Y209" i="3"/>
  <c r="CU209" i="3"/>
  <c r="CV209" i="3"/>
  <c r="CX209" i="3"/>
  <c r="CY209" i="3"/>
  <c r="CZ209" i="3"/>
  <c r="DA209" i="3"/>
  <c r="DB209" i="3"/>
  <c r="DC209" i="3"/>
  <c r="DF209" i="3"/>
  <c r="DG209" i="3"/>
  <c r="DH209" i="3"/>
  <c r="DI209" i="3"/>
  <c r="DJ209" i="3"/>
  <c r="A210" i="3"/>
  <c r="Y210" i="3"/>
  <c r="CU210" i="3"/>
  <c r="CV210" i="3"/>
  <c r="CX210" i="3"/>
  <c r="CY210" i="3"/>
  <c r="CZ210" i="3"/>
  <c r="DA210" i="3"/>
  <c r="DB210" i="3"/>
  <c r="DC210" i="3"/>
  <c r="DF210" i="3"/>
  <c r="DG210" i="3"/>
  <c r="DH210" i="3"/>
  <c r="DI210" i="3"/>
  <c r="DJ2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P28" i="1"/>
  <c r="Q28" i="1"/>
  <c r="R28" i="1"/>
  <c r="S28" i="1"/>
  <c r="U28" i="1"/>
  <c r="V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CY28" i="1"/>
  <c r="X28" i="1" s="1"/>
  <c r="CZ28" i="1"/>
  <c r="Y28" i="1" s="1"/>
  <c r="GL28" i="1"/>
  <c r="GO28" i="1"/>
  <c r="GP28" i="1"/>
  <c r="GV28" i="1"/>
  <c r="HC28" i="1"/>
  <c r="GX28" i="1" s="1"/>
  <c r="C29" i="1"/>
  <c r="D29" i="1"/>
  <c r="P29" i="1"/>
  <c r="Q29" i="1"/>
  <c r="R29" i="1"/>
  <c r="S29" i="1"/>
  <c r="U29" i="1"/>
  <c r="V29" i="1"/>
  <c r="AC29" i="1"/>
  <c r="AE29" i="1"/>
  <c r="AD29" i="1" s="1"/>
  <c r="AF29" i="1"/>
  <c r="AG29" i="1"/>
  <c r="AH29" i="1"/>
  <c r="AI29" i="1"/>
  <c r="AJ29" i="1"/>
  <c r="CP29" i="1"/>
  <c r="O29" i="1" s="1"/>
  <c r="CQ29" i="1"/>
  <c r="CR29" i="1"/>
  <c r="CS29" i="1"/>
  <c r="CT29" i="1"/>
  <c r="CU29" i="1"/>
  <c r="T29" i="1" s="1"/>
  <c r="CV29" i="1"/>
  <c r="CW29" i="1"/>
  <c r="CX29" i="1"/>
  <c r="W29" i="1" s="1"/>
  <c r="CY29" i="1"/>
  <c r="X29" i="1" s="1"/>
  <c r="CZ29" i="1"/>
  <c r="Y29" i="1" s="1"/>
  <c r="GL29" i="1"/>
  <c r="GO29" i="1"/>
  <c r="GP29" i="1"/>
  <c r="GV29" i="1"/>
  <c r="HC29" i="1"/>
  <c r="GX29" i="1" s="1"/>
  <c r="C30" i="1"/>
  <c r="D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GL30" i="1"/>
  <c r="GO30" i="1"/>
  <c r="GP30" i="1"/>
  <c r="GV30" i="1"/>
  <c r="HC30" i="1"/>
  <c r="GX30" i="1" s="1"/>
  <c r="C31" i="1"/>
  <c r="D31" i="1"/>
  <c r="P31" i="1"/>
  <c r="Q31" i="1"/>
  <c r="R31" i="1"/>
  <c r="S31" i="1"/>
  <c r="U31" i="1"/>
  <c r="V31" i="1"/>
  <c r="AC31" i="1"/>
  <c r="AE31" i="1"/>
  <c r="AD31" i="1" s="1"/>
  <c r="AF31" i="1"/>
  <c r="AG31" i="1"/>
  <c r="AH31" i="1"/>
  <c r="AI31" i="1"/>
  <c r="AJ31" i="1"/>
  <c r="CP31" i="1"/>
  <c r="O31" i="1" s="1"/>
  <c r="CQ31" i="1"/>
  <c r="CR31" i="1"/>
  <c r="CS31" i="1"/>
  <c r="CT31" i="1"/>
  <c r="CU31" i="1"/>
  <c r="T31" i="1" s="1"/>
  <c r="CV31" i="1"/>
  <c r="CW31" i="1"/>
  <c r="CX31" i="1"/>
  <c r="W31" i="1" s="1"/>
  <c r="CY31" i="1"/>
  <c r="X31" i="1" s="1"/>
  <c r="CZ31" i="1"/>
  <c r="Y31" i="1" s="1"/>
  <c r="GL31" i="1"/>
  <c r="GO31" i="1"/>
  <c r="GP31" i="1"/>
  <c r="GV31" i="1"/>
  <c r="HC31" i="1"/>
  <c r="GX31" i="1" s="1"/>
  <c r="I32" i="1"/>
  <c r="AC32" i="1"/>
  <c r="AE32" i="1"/>
  <c r="AD32" i="1" s="1"/>
  <c r="AF32" i="1"/>
  <c r="AG32" i="1"/>
  <c r="AH32" i="1"/>
  <c r="AI32" i="1"/>
  <c r="AJ32" i="1"/>
  <c r="CQ32" i="1"/>
  <c r="P32" i="1" s="1"/>
  <c r="CR32" i="1"/>
  <c r="Q32" i="1" s="1"/>
  <c r="CS32" i="1"/>
  <c r="R32" i="1" s="1"/>
  <c r="CT32" i="1"/>
  <c r="S32" i="1" s="1"/>
  <c r="CU32" i="1"/>
  <c r="T32" i="1" s="1"/>
  <c r="CV32" i="1"/>
  <c r="U32" i="1" s="1"/>
  <c r="CW32" i="1"/>
  <c r="V32" i="1" s="1"/>
  <c r="CX32" i="1"/>
  <c r="W32" i="1" s="1"/>
  <c r="GL32" i="1"/>
  <c r="GO32" i="1"/>
  <c r="GP32" i="1"/>
  <c r="GV32" i="1"/>
  <c r="HC32" i="1"/>
  <c r="GX32" i="1" s="1"/>
  <c r="I33" i="1"/>
  <c r="AC33" i="1"/>
  <c r="AE33" i="1"/>
  <c r="AD33" i="1" s="1"/>
  <c r="AF33" i="1"/>
  <c r="AG33" i="1"/>
  <c r="AH33" i="1"/>
  <c r="AI33" i="1"/>
  <c r="AJ33" i="1"/>
  <c r="CQ33" i="1"/>
  <c r="P33" i="1" s="1"/>
  <c r="CR33" i="1"/>
  <c r="Q33" i="1" s="1"/>
  <c r="CS33" i="1"/>
  <c r="R33" i="1" s="1"/>
  <c r="CT33" i="1"/>
  <c r="S33" i="1" s="1"/>
  <c r="CU33" i="1"/>
  <c r="T33" i="1" s="1"/>
  <c r="CV33" i="1"/>
  <c r="U33" i="1" s="1"/>
  <c r="CW33" i="1"/>
  <c r="V33" i="1" s="1"/>
  <c r="CX33" i="1"/>
  <c r="W33" i="1" s="1"/>
  <c r="GL33" i="1"/>
  <c r="GO33" i="1"/>
  <c r="GP33" i="1"/>
  <c r="GV33" i="1"/>
  <c r="HC33" i="1"/>
  <c r="GX33" i="1" s="1"/>
  <c r="I34" i="1"/>
  <c r="AC34" i="1"/>
  <c r="AE34" i="1"/>
  <c r="AD34" i="1" s="1"/>
  <c r="AF34" i="1"/>
  <c r="AG34" i="1"/>
  <c r="AH34" i="1"/>
  <c r="AI34" i="1"/>
  <c r="AJ34" i="1"/>
  <c r="CQ34" i="1"/>
  <c r="P34" i="1" s="1"/>
  <c r="CR34" i="1"/>
  <c r="Q34" i="1" s="1"/>
  <c r="CS34" i="1"/>
  <c r="R34" i="1" s="1"/>
  <c r="CT34" i="1"/>
  <c r="S34" i="1" s="1"/>
  <c r="CU34" i="1"/>
  <c r="T34" i="1" s="1"/>
  <c r="CV34" i="1"/>
  <c r="U34" i="1" s="1"/>
  <c r="CW34" i="1"/>
  <c r="V34" i="1" s="1"/>
  <c r="CX34" i="1"/>
  <c r="W34" i="1" s="1"/>
  <c r="GL34" i="1"/>
  <c r="GO34" i="1"/>
  <c r="GP34" i="1"/>
  <c r="GV34" i="1"/>
  <c r="HC34" i="1"/>
  <c r="GX34" i="1" s="1"/>
  <c r="I35" i="1"/>
  <c r="AC35" i="1"/>
  <c r="AE35" i="1"/>
  <c r="AD35" i="1" s="1"/>
  <c r="AF35" i="1"/>
  <c r="AG35" i="1"/>
  <c r="AH35" i="1"/>
  <c r="AI35" i="1"/>
  <c r="AJ35" i="1"/>
  <c r="CQ35" i="1"/>
  <c r="P35" i="1" s="1"/>
  <c r="CR35" i="1"/>
  <c r="Q35" i="1" s="1"/>
  <c r="CS35" i="1"/>
  <c r="R35" i="1" s="1"/>
  <c r="CT35" i="1"/>
  <c r="S35" i="1" s="1"/>
  <c r="CU35" i="1"/>
  <c r="T35" i="1" s="1"/>
  <c r="CV35" i="1"/>
  <c r="U35" i="1" s="1"/>
  <c r="CW35" i="1"/>
  <c r="V35" i="1" s="1"/>
  <c r="CX35" i="1"/>
  <c r="W35" i="1" s="1"/>
  <c r="GL35" i="1"/>
  <c r="GO35" i="1"/>
  <c r="GP35" i="1"/>
  <c r="GV35" i="1"/>
  <c r="HC35" i="1"/>
  <c r="GX35" i="1" s="1"/>
  <c r="I36" i="1"/>
  <c r="AC36" i="1"/>
  <c r="AE36" i="1"/>
  <c r="AD36" i="1" s="1"/>
  <c r="AF36" i="1"/>
  <c r="AG36" i="1"/>
  <c r="AH36" i="1"/>
  <c r="AI36" i="1"/>
  <c r="AJ36" i="1"/>
  <c r="CQ36" i="1"/>
  <c r="P36" i="1" s="1"/>
  <c r="CR36" i="1"/>
  <c r="Q36" i="1" s="1"/>
  <c r="CS36" i="1"/>
  <c r="R36" i="1" s="1"/>
  <c r="CT36" i="1"/>
  <c r="S36" i="1" s="1"/>
  <c r="CU36" i="1"/>
  <c r="T36" i="1" s="1"/>
  <c r="CV36" i="1"/>
  <c r="U36" i="1" s="1"/>
  <c r="CW36" i="1"/>
  <c r="V36" i="1" s="1"/>
  <c r="CX36" i="1"/>
  <c r="W36" i="1" s="1"/>
  <c r="GL36" i="1"/>
  <c r="GO36" i="1"/>
  <c r="GP36" i="1"/>
  <c r="GV36" i="1"/>
  <c r="HC36" i="1"/>
  <c r="GX36" i="1" s="1"/>
  <c r="I37" i="1"/>
  <c r="P37" i="1"/>
  <c r="CP37" i="1" s="1"/>
  <c r="O37" i="1" s="1"/>
  <c r="Q37" i="1"/>
  <c r="R37" i="1"/>
  <c r="S37" i="1"/>
  <c r="U37" i="1"/>
  <c r="V37" i="1"/>
  <c r="W37" i="1"/>
  <c r="AC37" i="1"/>
  <c r="AB37" i="1" s="1"/>
  <c r="AD37" i="1"/>
  <c r="AE37" i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GL37" i="1"/>
  <c r="GO37" i="1"/>
  <c r="GP37" i="1"/>
  <c r="GV37" i="1"/>
  <c r="HC37" i="1"/>
  <c r="GX37" i="1" s="1"/>
  <c r="I38" i="1"/>
  <c r="AC38" i="1"/>
  <c r="AE38" i="1"/>
  <c r="AD38" i="1" s="1"/>
  <c r="AF38" i="1"/>
  <c r="AG38" i="1"/>
  <c r="AH38" i="1"/>
  <c r="AI38" i="1"/>
  <c r="AJ38" i="1"/>
  <c r="CQ38" i="1"/>
  <c r="P38" i="1" s="1"/>
  <c r="CR38" i="1"/>
  <c r="Q38" i="1" s="1"/>
  <c r="CS38" i="1"/>
  <c r="R38" i="1" s="1"/>
  <c r="CT38" i="1"/>
  <c r="S38" i="1" s="1"/>
  <c r="CU38" i="1"/>
  <c r="T38" i="1" s="1"/>
  <c r="CV38" i="1"/>
  <c r="U38" i="1" s="1"/>
  <c r="CW38" i="1"/>
  <c r="V38" i="1" s="1"/>
  <c r="CX38" i="1"/>
  <c r="W38" i="1" s="1"/>
  <c r="GL38" i="1"/>
  <c r="GO38" i="1"/>
  <c r="GP38" i="1"/>
  <c r="GV38" i="1"/>
  <c r="HC38" i="1"/>
  <c r="GX38" i="1" s="1"/>
  <c r="I39" i="1"/>
  <c r="AC39" i="1"/>
  <c r="AE39" i="1"/>
  <c r="AD39" i="1" s="1"/>
  <c r="AF39" i="1"/>
  <c r="AG39" i="1"/>
  <c r="AH39" i="1"/>
  <c r="AI39" i="1"/>
  <c r="AJ39" i="1"/>
  <c r="CQ39" i="1"/>
  <c r="P39" i="1" s="1"/>
  <c r="CR39" i="1"/>
  <c r="Q39" i="1" s="1"/>
  <c r="CS39" i="1"/>
  <c r="R39" i="1" s="1"/>
  <c r="CT39" i="1"/>
  <c r="S39" i="1" s="1"/>
  <c r="CU39" i="1"/>
  <c r="T39" i="1" s="1"/>
  <c r="CV39" i="1"/>
  <c r="U39" i="1" s="1"/>
  <c r="CW39" i="1"/>
  <c r="V39" i="1" s="1"/>
  <c r="CX39" i="1"/>
  <c r="W39" i="1" s="1"/>
  <c r="GL39" i="1"/>
  <c r="GO39" i="1"/>
  <c r="GP39" i="1"/>
  <c r="GV39" i="1"/>
  <c r="HC39" i="1"/>
  <c r="GX39" i="1" s="1"/>
  <c r="I40" i="1"/>
  <c r="AC40" i="1"/>
  <c r="AE40" i="1"/>
  <c r="AD40" i="1" s="1"/>
  <c r="AF40" i="1"/>
  <c r="AG40" i="1"/>
  <c r="AH40" i="1"/>
  <c r="AI40" i="1"/>
  <c r="AJ40" i="1"/>
  <c r="CQ40" i="1"/>
  <c r="P40" i="1" s="1"/>
  <c r="CR40" i="1"/>
  <c r="Q40" i="1" s="1"/>
  <c r="CS40" i="1"/>
  <c r="R40" i="1" s="1"/>
  <c r="CT40" i="1"/>
  <c r="S40" i="1" s="1"/>
  <c r="CU40" i="1"/>
  <c r="T40" i="1" s="1"/>
  <c r="CV40" i="1"/>
  <c r="U40" i="1" s="1"/>
  <c r="CW40" i="1"/>
  <c r="V40" i="1" s="1"/>
  <c r="CX40" i="1"/>
  <c r="W40" i="1" s="1"/>
  <c r="GL40" i="1"/>
  <c r="GO40" i="1"/>
  <c r="GP40" i="1"/>
  <c r="GV40" i="1"/>
  <c r="HC40" i="1"/>
  <c r="GX40" i="1" s="1"/>
  <c r="C41" i="1"/>
  <c r="D41" i="1"/>
  <c r="AC41" i="1"/>
  <c r="AE41" i="1"/>
  <c r="AD41" i="1" s="1"/>
  <c r="AF41" i="1"/>
  <c r="AG41" i="1"/>
  <c r="AH41" i="1"/>
  <c r="AI41" i="1"/>
  <c r="AJ41" i="1"/>
  <c r="CQ41" i="1"/>
  <c r="CR41" i="1"/>
  <c r="CS41" i="1"/>
  <c r="CT41" i="1"/>
  <c r="CU41" i="1"/>
  <c r="T41" i="1" s="1"/>
  <c r="CV41" i="1"/>
  <c r="CW41" i="1"/>
  <c r="CX41" i="1"/>
  <c r="W41" i="1" s="1"/>
  <c r="GL41" i="1"/>
  <c r="GO41" i="1"/>
  <c r="GP41" i="1"/>
  <c r="GV41" i="1"/>
  <c r="HC41" i="1"/>
  <c r="GX41" i="1" s="1"/>
  <c r="C42" i="1"/>
  <c r="D42" i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GL42" i="1"/>
  <c r="GO42" i="1"/>
  <c r="GP42" i="1"/>
  <c r="GV42" i="1"/>
  <c r="HC42" i="1"/>
  <c r="GX42" i="1" s="1"/>
  <c r="C43" i="1"/>
  <c r="D43" i="1"/>
  <c r="S43" i="1"/>
  <c r="U43" i="1"/>
  <c r="V43" i="1"/>
  <c r="AC43" i="1"/>
  <c r="AE43" i="1"/>
  <c r="AD43" i="1" s="1"/>
  <c r="AF43" i="1"/>
  <c r="AG43" i="1"/>
  <c r="AH43" i="1"/>
  <c r="AI43" i="1"/>
  <c r="AJ43" i="1"/>
  <c r="CQ43" i="1"/>
  <c r="CR43" i="1"/>
  <c r="CS43" i="1"/>
  <c r="CT43" i="1"/>
  <c r="CU43" i="1"/>
  <c r="T43" i="1" s="1"/>
  <c r="CV43" i="1"/>
  <c r="CW43" i="1"/>
  <c r="CX43" i="1"/>
  <c r="W43" i="1" s="1"/>
  <c r="GL43" i="1"/>
  <c r="GO43" i="1"/>
  <c r="GP43" i="1"/>
  <c r="GV43" i="1"/>
  <c r="HC43" i="1"/>
  <c r="GX43" i="1" s="1"/>
  <c r="I44" i="1"/>
  <c r="AC44" i="1"/>
  <c r="AE44" i="1"/>
  <c r="AD44" i="1" s="1"/>
  <c r="AF44" i="1"/>
  <c r="AG44" i="1"/>
  <c r="AH44" i="1"/>
  <c r="AI44" i="1"/>
  <c r="AJ44" i="1"/>
  <c r="CQ44" i="1"/>
  <c r="P44" i="1" s="1"/>
  <c r="CR44" i="1"/>
  <c r="Q44" i="1" s="1"/>
  <c r="CS44" i="1"/>
  <c r="R44" i="1" s="1"/>
  <c r="CT44" i="1"/>
  <c r="S44" i="1" s="1"/>
  <c r="CU44" i="1"/>
  <c r="T44" i="1" s="1"/>
  <c r="CV44" i="1"/>
  <c r="U44" i="1" s="1"/>
  <c r="CW44" i="1"/>
  <c r="V44" i="1" s="1"/>
  <c r="CX44" i="1"/>
  <c r="W44" i="1" s="1"/>
  <c r="GL44" i="1"/>
  <c r="GO44" i="1"/>
  <c r="GP44" i="1"/>
  <c r="GV44" i="1"/>
  <c r="HC44" i="1"/>
  <c r="GX44" i="1" s="1"/>
  <c r="I45" i="1"/>
  <c r="AC45" i="1"/>
  <c r="AE45" i="1"/>
  <c r="AD45" i="1" s="1"/>
  <c r="AF45" i="1"/>
  <c r="AG45" i="1"/>
  <c r="AH45" i="1"/>
  <c r="AI45" i="1"/>
  <c r="AJ45" i="1"/>
  <c r="CQ45" i="1"/>
  <c r="P45" i="1" s="1"/>
  <c r="CR45" i="1"/>
  <c r="Q45" i="1" s="1"/>
  <c r="CS45" i="1"/>
  <c r="R45" i="1" s="1"/>
  <c r="CT45" i="1"/>
  <c r="S45" i="1" s="1"/>
  <c r="CU45" i="1"/>
  <c r="T45" i="1" s="1"/>
  <c r="CV45" i="1"/>
  <c r="U45" i="1" s="1"/>
  <c r="CW45" i="1"/>
  <c r="V45" i="1" s="1"/>
  <c r="CX45" i="1"/>
  <c r="W45" i="1" s="1"/>
  <c r="GL45" i="1"/>
  <c r="GO45" i="1"/>
  <c r="GP45" i="1"/>
  <c r="GV45" i="1"/>
  <c r="HC45" i="1"/>
  <c r="GX45" i="1" s="1"/>
  <c r="I46" i="1"/>
  <c r="AC46" i="1"/>
  <c r="AE46" i="1"/>
  <c r="AD46" i="1" s="1"/>
  <c r="AF46" i="1"/>
  <c r="AG46" i="1"/>
  <c r="AH46" i="1"/>
  <c r="AI46" i="1"/>
  <c r="AJ46" i="1"/>
  <c r="CQ46" i="1"/>
  <c r="P46" i="1" s="1"/>
  <c r="CR46" i="1"/>
  <c r="Q46" i="1" s="1"/>
  <c r="CS46" i="1"/>
  <c r="R46" i="1" s="1"/>
  <c r="CT46" i="1"/>
  <c r="S46" i="1" s="1"/>
  <c r="CU46" i="1"/>
  <c r="T46" i="1" s="1"/>
  <c r="CV46" i="1"/>
  <c r="U46" i="1" s="1"/>
  <c r="CW46" i="1"/>
  <c r="V46" i="1" s="1"/>
  <c r="CX46" i="1"/>
  <c r="W46" i="1" s="1"/>
  <c r="GL46" i="1"/>
  <c r="GO46" i="1"/>
  <c r="GP46" i="1"/>
  <c r="GV46" i="1"/>
  <c r="HC46" i="1"/>
  <c r="GX46" i="1" s="1"/>
  <c r="I47" i="1"/>
  <c r="AC47" i="1"/>
  <c r="AE47" i="1"/>
  <c r="AD47" i="1" s="1"/>
  <c r="AF47" i="1"/>
  <c r="AG47" i="1"/>
  <c r="AH47" i="1"/>
  <c r="AI47" i="1"/>
  <c r="AJ47" i="1"/>
  <c r="CQ47" i="1"/>
  <c r="P47" i="1" s="1"/>
  <c r="CR47" i="1"/>
  <c r="Q47" i="1" s="1"/>
  <c r="CS47" i="1"/>
  <c r="R47" i="1" s="1"/>
  <c r="CT47" i="1"/>
  <c r="S47" i="1" s="1"/>
  <c r="CU47" i="1"/>
  <c r="T47" i="1" s="1"/>
  <c r="CV47" i="1"/>
  <c r="U47" i="1" s="1"/>
  <c r="CW47" i="1"/>
  <c r="V47" i="1" s="1"/>
  <c r="CX47" i="1"/>
  <c r="W47" i="1" s="1"/>
  <c r="GL47" i="1"/>
  <c r="GO47" i="1"/>
  <c r="GP47" i="1"/>
  <c r="GV47" i="1"/>
  <c r="HC47" i="1"/>
  <c r="GX47" i="1" s="1"/>
  <c r="I48" i="1"/>
  <c r="AC48" i="1"/>
  <c r="AE48" i="1"/>
  <c r="AD48" i="1" s="1"/>
  <c r="AF48" i="1"/>
  <c r="AG48" i="1"/>
  <c r="AH48" i="1"/>
  <c r="AI48" i="1"/>
  <c r="AJ48" i="1"/>
  <c r="CQ48" i="1"/>
  <c r="P48" i="1" s="1"/>
  <c r="CR48" i="1"/>
  <c r="Q48" i="1" s="1"/>
  <c r="CS48" i="1"/>
  <c r="R48" i="1" s="1"/>
  <c r="CT48" i="1"/>
  <c r="S48" i="1" s="1"/>
  <c r="CU48" i="1"/>
  <c r="T48" i="1" s="1"/>
  <c r="CV48" i="1"/>
  <c r="U48" i="1" s="1"/>
  <c r="CW48" i="1"/>
  <c r="V48" i="1" s="1"/>
  <c r="CX48" i="1"/>
  <c r="W48" i="1" s="1"/>
  <c r="GL48" i="1"/>
  <c r="GO48" i="1"/>
  <c r="GP48" i="1"/>
  <c r="GV48" i="1"/>
  <c r="HC48" i="1"/>
  <c r="GX48" i="1" s="1"/>
  <c r="I49" i="1"/>
  <c r="AC49" i="1"/>
  <c r="AE49" i="1"/>
  <c r="AD49" i="1" s="1"/>
  <c r="AF49" i="1"/>
  <c r="AG49" i="1"/>
  <c r="AH49" i="1"/>
  <c r="AI49" i="1"/>
  <c r="AJ49" i="1"/>
  <c r="CQ49" i="1"/>
  <c r="P49" i="1" s="1"/>
  <c r="CR49" i="1"/>
  <c r="Q49" i="1" s="1"/>
  <c r="CS49" i="1"/>
  <c r="R49" i="1" s="1"/>
  <c r="CT49" i="1"/>
  <c r="S49" i="1" s="1"/>
  <c r="CU49" i="1"/>
  <c r="T49" i="1" s="1"/>
  <c r="CV49" i="1"/>
  <c r="U49" i="1" s="1"/>
  <c r="CW49" i="1"/>
  <c r="V49" i="1" s="1"/>
  <c r="CX49" i="1"/>
  <c r="W49" i="1" s="1"/>
  <c r="GL49" i="1"/>
  <c r="GO49" i="1"/>
  <c r="GP49" i="1"/>
  <c r="GV49" i="1"/>
  <c r="HC49" i="1"/>
  <c r="GX49" i="1" s="1"/>
  <c r="I50" i="1"/>
  <c r="AC50" i="1"/>
  <c r="AE50" i="1"/>
  <c r="AD50" i="1" s="1"/>
  <c r="AF50" i="1"/>
  <c r="AG50" i="1"/>
  <c r="AH50" i="1"/>
  <c r="AI50" i="1"/>
  <c r="AJ50" i="1"/>
  <c r="CQ50" i="1"/>
  <c r="P50" i="1" s="1"/>
  <c r="CR50" i="1"/>
  <c r="Q50" i="1" s="1"/>
  <c r="CS50" i="1"/>
  <c r="R50" i="1" s="1"/>
  <c r="CT50" i="1"/>
  <c r="S50" i="1" s="1"/>
  <c r="CU50" i="1"/>
  <c r="T50" i="1" s="1"/>
  <c r="CV50" i="1"/>
  <c r="U50" i="1" s="1"/>
  <c r="CW50" i="1"/>
  <c r="V50" i="1" s="1"/>
  <c r="CX50" i="1"/>
  <c r="W50" i="1" s="1"/>
  <c r="GL50" i="1"/>
  <c r="GO50" i="1"/>
  <c r="GP50" i="1"/>
  <c r="GV50" i="1"/>
  <c r="HC50" i="1"/>
  <c r="GX50" i="1" s="1"/>
  <c r="I51" i="1"/>
  <c r="AC51" i="1"/>
  <c r="AE51" i="1"/>
  <c r="AD51" i="1" s="1"/>
  <c r="AF51" i="1"/>
  <c r="AG51" i="1"/>
  <c r="AH51" i="1"/>
  <c r="AI51" i="1"/>
  <c r="AJ51" i="1"/>
  <c r="CQ51" i="1"/>
  <c r="P51" i="1" s="1"/>
  <c r="CR51" i="1"/>
  <c r="Q51" i="1" s="1"/>
  <c r="CS51" i="1"/>
  <c r="R51" i="1" s="1"/>
  <c r="CT51" i="1"/>
  <c r="S51" i="1" s="1"/>
  <c r="CU51" i="1"/>
  <c r="T51" i="1" s="1"/>
  <c r="CV51" i="1"/>
  <c r="U51" i="1" s="1"/>
  <c r="CW51" i="1"/>
  <c r="V51" i="1" s="1"/>
  <c r="CX51" i="1"/>
  <c r="W51" i="1" s="1"/>
  <c r="GL51" i="1"/>
  <c r="GO51" i="1"/>
  <c r="GP51" i="1"/>
  <c r="GV51" i="1"/>
  <c r="HC51" i="1"/>
  <c r="GX51" i="1" s="1"/>
  <c r="I52" i="1"/>
  <c r="AC52" i="1"/>
  <c r="AE52" i="1"/>
  <c r="AD52" i="1" s="1"/>
  <c r="AF52" i="1"/>
  <c r="AG52" i="1"/>
  <c r="AH52" i="1"/>
  <c r="AI52" i="1"/>
  <c r="AJ52" i="1"/>
  <c r="CQ52" i="1"/>
  <c r="P52" i="1" s="1"/>
  <c r="CR52" i="1"/>
  <c r="Q52" i="1" s="1"/>
  <c r="CS52" i="1"/>
  <c r="R52" i="1" s="1"/>
  <c r="CT52" i="1"/>
  <c r="S52" i="1" s="1"/>
  <c r="CU52" i="1"/>
  <c r="T52" i="1" s="1"/>
  <c r="CV52" i="1"/>
  <c r="U52" i="1" s="1"/>
  <c r="CW52" i="1"/>
  <c r="V52" i="1" s="1"/>
  <c r="CX52" i="1"/>
  <c r="W52" i="1" s="1"/>
  <c r="GL52" i="1"/>
  <c r="GO52" i="1"/>
  <c r="GP52" i="1"/>
  <c r="GV52" i="1"/>
  <c r="HC52" i="1" s="1"/>
  <c r="GX52" i="1" s="1"/>
  <c r="I53" i="1"/>
  <c r="AC53" i="1"/>
  <c r="AE53" i="1"/>
  <c r="AD53" i="1" s="1"/>
  <c r="AF53" i="1"/>
  <c r="AG53" i="1"/>
  <c r="AH53" i="1"/>
  <c r="AI53" i="1"/>
  <c r="AJ53" i="1"/>
  <c r="CQ53" i="1"/>
  <c r="P53" i="1" s="1"/>
  <c r="CR53" i="1"/>
  <c r="Q53" i="1" s="1"/>
  <c r="CS53" i="1"/>
  <c r="R53" i="1" s="1"/>
  <c r="CT53" i="1"/>
  <c r="S53" i="1" s="1"/>
  <c r="CU53" i="1"/>
  <c r="T53" i="1" s="1"/>
  <c r="CV53" i="1"/>
  <c r="U53" i="1" s="1"/>
  <c r="CW53" i="1"/>
  <c r="V53" i="1" s="1"/>
  <c r="CX53" i="1"/>
  <c r="W53" i="1" s="1"/>
  <c r="GL53" i="1"/>
  <c r="GO53" i="1"/>
  <c r="GP53" i="1"/>
  <c r="GV53" i="1"/>
  <c r="HC53" i="1"/>
  <c r="GX53" i="1" s="1"/>
  <c r="I54" i="1"/>
  <c r="AC54" i="1"/>
  <c r="AE54" i="1"/>
  <c r="AD54" i="1" s="1"/>
  <c r="AF54" i="1"/>
  <c r="AG54" i="1"/>
  <c r="AH54" i="1"/>
  <c r="AI54" i="1"/>
  <c r="AJ54" i="1"/>
  <c r="CQ54" i="1"/>
  <c r="P54" i="1" s="1"/>
  <c r="CR54" i="1"/>
  <c r="Q54" i="1" s="1"/>
  <c r="CS54" i="1"/>
  <c r="R54" i="1" s="1"/>
  <c r="CT54" i="1"/>
  <c r="S54" i="1" s="1"/>
  <c r="CU54" i="1"/>
  <c r="T54" i="1" s="1"/>
  <c r="CV54" i="1"/>
  <c r="U54" i="1" s="1"/>
  <c r="CW54" i="1"/>
  <c r="V54" i="1" s="1"/>
  <c r="CX54" i="1"/>
  <c r="W54" i="1" s="1"/>
  <c r="GL54" i="1"/>
  <c r="GO54" i="1"/>
  <c r="GP54" i="1"/>
  <c r="GV54" i="1"/>
  <c r="HC54" i="1"/>
  <c r="GX54" i="1" s="1"/>
  <c r="C55" i="1"/>
  <c r="D55" i="1"/>
  <c r="P55" i="1"/>
  <c r="Q55" i="1"/>
  <c r="R55" i="1"/>
  <c r="S55" i="1"/>
  <c r="U55" i="1"/>
  <c r="V55" i="1"/>
  <c r="AC55" i="1"/>
  <c r="AE55" i="1"/>
  <c r="AD55" i="1" s="1"/>
  <c r="AF55" i="1"/>
  <c r="AG55" i="1"/>
  <c r="AH55" i="1"/>
  <c r="AI55" i="1"/>
  <c r="AJ55" i="1"/>
  <c r="CQ55" i="1"/>
  <c r="CR55" i="1"/>
  <c r="CS55" i="1"/>
  <c r="CT55" i="1"/>
  <c r="CU55" i="1"/>
  <c r="T55" i="1" s="1"/>
  <c r="CV55" i="1"/>
  <c r="CW55" i="1"/>
  <c r="CX55" i="1"/>
  <c r="W55" i="1" s="1"/>
  <c r="CY55" i="1"/>
  <c r="X55" i="1" s="1"/>
  <c r="CZ55" i="1"/>
  <c r="Y55" i="1" s="1"/>
  <c r="GL55" i="1"/>
  <c r="GO55" i="1"/>
  <c r="GP55" i="1"/>
  <c r="GV55" i="1"/>
  <c r="HC55" i="1" s="1"/>
  <c r="GX55" i="1" s="1"/>
  <c r="C56" i="1"/>
  <c r="D56" i="1"/>
  <c r="P56" i="1"/>
  <c r="Q56" i="1"/>
  <c r="R56" i="1"/>
  <c r="S56" i="1"/>
  <c r="U56" i="1"/>
  <c r="V56" i="1"/>
  <c r="AC56" i="1"/>
  <c r="AE56" i="1"/>
  <c r="AD56" i="1" s="1"/>
  <c r="AF56" i="1"/>
  <c r="AG56" i="1"/>
  <c r="AH56" i="1"/>
  <c r="AI56" i="1"/>
  <c r="AJ56" i="1"/>
  <c r="CP56" i="1"/>
  <c r="O56" i="1" s="1"/>
  <c r="CQ56" i="1"/>
  <c r="CR56" i="1"/>
  <c r="CS56" i="1"/>
  <c r="CT56" i="1"/>
  <c r="CU56" i="1"/>
  <c r="T56" i="1" s="1"/>
  <c r="CV56" i="1"/>
  <c r="CW56" i="1"/>
  <c r="CX56" i="1"/>
  <c r="W56" i="1" s="1"/>
  <c r="CY56" i="1"/>
  <c r="X56" i="1" s="1"/>
  <c r="CZ56" i="1"/>
  <c r="Y56" i="1" s="1"/>
  <c r="GL56" i="1"/>
  <c r="GO56" i="1"/>
  <c r="GP56" i="1"/>
  <c r="GV56" i="1"/>
  <c r="HC56" i="1"/>
  <c r="GX56" i="1" s="1"/>
  <c r="C57" i="1"/>
  <c r="D57" i="1"/>
  <c r="P57" i="1"/>
  <c r="Q57" i="1"/>
  <c r="R57" i="1"/>
  <c r="S57" i="1"/>
  <c r="U57" i="1"/>
  <c r="V57" i="1"/>
  <c r="AC57" i="1"/>
  <c r="AE57" i="1"/>
  <c r="AD57" i="1" s="1"/>
  <c r="AF57" i="1"/>
  <c r="AG57" i="1"/>
  <c r="AH57" i="1"/>
  <c r="AI57" i="1"/>
  <c r="AJ57" i="1"/>
  <c r="CQ57" i="1"/>
  <c r="CR57" i="1"/>
  <c r="CS57" i="1"/>
  <c r="CT57" i="1"/>
  <c r="CU57" i="1"/>
  <c r="T57" i="1" s="1"/>
  <c r="CV57" i="1"/>
  <c r="CW57" i="1"/>
  <c r="CX57" i="1"/>
  <c r="W57" i="1" s="1"/>
  <c r="CY57" i="1"/>
  <c r="X57" i="1" s="1"/>
  <c r="CZ57" i="1"/>
  <c r="Y57" i="1" s="1"/>
  <c r="GL57" i="1"/>
  <c r="GO57" i="1"/>
  <c r="GP57" i="1"/>
  <c r="GV57" i="1"/>
  <c r="HC57" i="1"/>
  <c r="GX57" i="1" s="1"/>
  <c r="I58" i="1"/>
  <c r="AC58" i="1"/>
  <c r="AE58" i="1"/>
  <c r="AD58" i="1" s="1"/>
  <c r="AF58" i="1"/>
  <c r="AG58" i="1"/>
  <c r="AH58" i="1"/>
  <c r="AI58" i="1"/>
  <c r="AJ58" i="1"/>
  <c r="CQ58" i="1"/>
  <c r="P58" i="1" s="1"/>
  <c r="CR58" i="1"/>
  <c r="Q58" i="1" s="1"/>
  <c r="CS58" i="1"/>
  <c r="R58" i="1" s="1"/>
  <c r="CT58" i="1"/>
  <c r="S58" i="1" s="1"/>
  <c r="CU58" i="1"/>
  <c r="T58" i="1" s="1"/>
  <c r="CV58" i="1"/>
  <c r="U58" i="1" s="1"/>
  <c r="CW58" i="1"/>
  <c r="V58" i="1" s="1"/>
  <c r="CX58" i="1"/>
  <c r="W58" i="1" s="1"/>
  <c r="GL58" i="1"/>
  <c r="GO58" i="1"/>
  <c r="GP58" i="1"/>
  <c r="GV58" i="1"/>
  <c r="HC58" i="1"/>
  <c r="GX58" i="1" s="1"/>
  <c r="I59" i="1"/>
  <c r="AC59" i="1"/>
  <c r="AE59" i="1"/>
  <c r="AD59" i="1" s="1"/>
  <c r="AF59" i="1"/>
  <c r="AG59" i="1"/>
  <c r="AH59" i="1"/>
  <c r="AI59" i="1"/>
  <c r="AJ59" i="1"/>
  <c r="CQ59" i="1"/>
  <c r="P59" i="1" s="1"/>
  <c r="CR59" i="1"/>
  <c r="Q59" i="1" s="1"/>
  <c r="CS59" i="1"/>
  <c r="R59" i="1" s="1"/>
  <c r="CT59" i="1"/>
  <c r="S59" i="1" s="1"/>
  <c r="CU59" i="1"/>
  <c r="T59" i="1" s="1"/>
  <c r="CV59" i="1"/>
  <c r="U59" i="1" s="1"/>
  <c r="CW59" i="1"/>
  <c r="V59" i="1" s="1"/>
  <c r="CX59" i="1"/>
  <c r="W59" i="1" s="1"/>
  <c r="GL59" i="1"/>
  <c r="GO59" i="1"/>
  <c r="GP59" i="1"/>
  <c r="GV59" i="1"/>
  <c r="HC59" i="1"/>
  <c r="GX59" i="1" s="1"/>
  <c r="I60" i="1"/>
  <c r="AC60" i="1"/>
  <c r="AE60" i="1"/>
  <c r="AD60" i="1" s="1"/>
  <c r="AF60" i="1"/>
  <c r="AG60" i="1"/>
  <c r="AH60" i="1"/>
  <c r="AI60" i="1"/>
  <c r="AJ60" i="1"/>
  <c r="CQ60" i="1"/>
  <c r="P60" i="1" s="1"/>
  <c r="CR60" i="1"/>
  <c r="Q60" i="1" s="1"/>
  <c r="CS60" i="1"/>
  <c r="R60" i="1" s="1"/>
  <c r="CT60" i="1"/>
  <c r="S60" i="1" s="1"/>
  <c r="CU60" i="1"/>
  <c r="T60" i="1" s="1"/>
  <c r="CV60" i="1"/>
  <c r="U60" i="1" s="1"/>
  <c r="CW60" i="1"/>
  <c r="V60" i="1" s="1"/>
  <c r="CX60" i="1"/>
  <c r="W60" i="1" s="1"/>
  <c r="GL60" i="1"/>
  <c r="GO60" i="1"/>
  <c r="GP60" i="1"/>
  <c r="GV60" i="1"/>
  <c r="HC60" i="1" s="1"/>
  <c r="GX60" i="1" s="1"/>
  <c r="I61" i="1"/>
  <c r="AC61" i="1"/>
  <c r="AE61" i="1"/>
  <c r="AD61" i="1" s="1"/>
  <c r="AF61" i="1"/>
  <c r="AG61" i="1"/>
  <c r="AH61" i="1"/>
  <c r="AI61" i="1"/>
  <c r="AJ61" i="1"/>
  <c r="CQ61" i="1"/>
  <c r="P61" i="1" s="1"/>
  <c r="CR61" i="1"/>
  <c r="Q61" i="1" s="1"/>
  <c r="CS61" i="1"/>
  <c r="R61" i="1" s="1"/>
  <c r="CT61" i="1"/>
  <c r="S61" i="1" s="1"/>
  <c r="CU61" i="1"/>
  <c r="T61" i="1" s="1"/>
  <c r="CV61" i="1"/>
  <c r="U61" i="1" s="1"/>
  <c r="CW61" i="1"/>
  <c r="V61" i="1" s="1"/>
  <c r="CX61" i="1"/>
  <c r="W61" i="1" s="1"/>
  <c r="GL61" i="1"/>
  <c r="GO61" i="1"/>
  <c r="GP61" i="1"/>
  <c r="GV61" i="1"/>
  <c r="HC61" i="1" s="1"/>
  <c r="GX61" i="1" s="1"/>
  <c r="I62" i="1"/>
  <c r="AC62" i="1"/>
  <c r="AE62" i="1"/>
  <c r="AD62" i="1" s="1"/>
  <c r="AF62" i="1"/>
  <c r="AG62" i="1"/>
  <c r="AH62" i="1"/>
  <c r="AI62" i="1"/>
  <c r="AJ62" i="1"/>
  <c r="CQ62" i="1"/>
  <c r="P62" i="1" s="1"/>
  <c r="CR62" i="1"/>
  <c r="Q62" i="1" s="1"/>
  <c r="CS62" i="1"/>
  <c r="R62" i="1" s="1"/>
  <c r="CT62" i="1"/>
  <c r="S62" i="1" s="1"/>
  <c r="CU62" i="1"/>
  <c r="T62" i="1" s="1"/>
  <c r="CV62" i="1"/>
  <c r="U62" i="1" s="1"/>
  <c r="CW62" i="1"/>
  <c r="V62" i="1" s="1"/>
  <c r="CX62" i="1"/>
  <c r="W62" i="1" s="1"/>
  <c r="GL62" i="1"/>
  <c r="GO62" i="1"/>
  <c r="GP62" i="1"/>
  <c r="GV62" i="1"/>
  <c r="HC62" i="1"/>
  <c r="GX62" i="1" s="1"/>
  <c r="I63" i="1"/>
  <c r="AC63" i="1"/>
  <c r="AE63" i="1"/>
  <c r="AD63" i="1" s="1"/>
  <c r="AF63" i="1"/>
  <c r="AG63" i="1"/>
  <c r="AH63" i="1"/>
  <c r="AI63" i="1"/>
  <c r="AJ63" i="1"/>
  <c r="CQ63" i="1"/>
  <c r="P63" i="1" s="1"/>
  <c r="CR63" i="1"/>
  <c r="Q63" i="1" s="1"/>
  <c r="CS63" i="1"/>
  <c r="R63" i="1" s="1"/>
  <c r="CT63" i="1"/>
  <c r="S63" i="1" s="1"/>
  <c r="CU63" i="1"/>
  <c r="T63" i="1" s="1"/>
  <c r="CV63" i="1"/>
  <c r="U63" i="1" s="1"/>
  <c r="CW63" i="1"/>
  <c r="V63" i="1" s="1"/>
  <c r="CX63" i="1"/>
  <c r="W63" i="1" s="1"/>
  <c r="GL63" i="1"/>
  <c r="GO63" i="1"/>
  <c r="GP63" i="1"/>
  <c r="GV63" i="1"/>
  <c r="HC63" i="1"/>
  <c r="GX63" i="1" s="1"/>
  <c r="I64" i="1"/>
  <c r="AC64" i="1"/>
  <c r="AE64" i="1"/>
  <c r="AD64" i="1" s="1"/>
  <c r="AF64" i="1"/>
  <c r="AG64" i="1"/>
  <c r="AH64" i="1"/>
  <c r="AI64" i="1"/>
  <c r="AJ64" i="1"/>
  <c r="CQ64" i="1"/>
  <c r="P64" i="1" s="1"/>
  <c r="CR64" i="1"/>
  <c r="Q64" i="1" s="1"/>
  <c r="CS64" i="1"/>
  <c r="R64" i="1" s="1"/>
  <c r="CT64" i="1"/>
  <c r="S64" i="1" s="1"/>
  <c r="CU64" i="1"/>
  <c r="T64" i="1" s="1"/>
  <c r="CV64" i="1"/>
  <c r="U64" i="1" s="1"/>
  <c r="CW64" i="1"/>
  <c r="V64" i="1" s="1"/>
  <c r="CX64" i="1"/>
  <c r="W64" i="1" s="1"/>
  <c r="GL64" i="1"/>
  <c r="GO64" i="1"/>
  <c r="GP64" i="1"/>
  <c r="GV64" i="1"/>
  <c r="HC64" i="1"/>
  <c r="GX64" i="1" s="1"/>
  <c r="I65" i="1"/>
  <c r="AC65" i="1"/>
  <c r="AE65" i="1"/>
  <c r="AD65" i="1" s="1"/>
  <c r="AF65" i="1"/>
  <c r="AG65" i="1"/>
  <c r="AH65" i="1"/>
  <c r="AI65" i="1"/>
  <c r="AJ65" i="1"/>
  <c r="CQ65" i="1"/>
  <c r="P65" i="1" s="1"/>
  <c r="CR65" i="1"/>
  <c r="Q65" i="1" s="1"/>
  <c r="CS65" i="1"/>
  <c r="R65" i="1" s="1"/>
  <c r="CT65" i="1"/>
  <c r="S65" i="1" s="1"/>
  <c r="CU65" i="1"/>
  <c r="T65" i="1" s="1"/>
  <c r="CV65" i="1"/>
  <c r="U65" i="1" s="1"/>
  <c r="CW65" i="1"/>
  <c r="V65" i="1" s="1"/>
  <c r="CX65" i="1"/>
  <c r="W65" i="1" s="1"/>
  <c r="GL65" i="1"/>
  <c r="GO65" i="1"/>
  <c r="GP65" i="1"/>
  <c r="GV65" i="1"/>
  <c r="HC65" i="1"/>
  <c r="GX65" i="1" s="1"/>
  <c r="I66" i="1"/>
  <c r="AC66" i="1"/>
  <c r="AE66" i="1"/>
  <c r="AD66" i="1" s="1"/>
  <c r="AF66" i="1"/>
  <c r="AG66" i="1"/>
  <c r="AH66" i="1"/>
  <c r="AI66" i="1"/>
  <c r="AJ66" i="1"/>
  <c r="CQ66" i="1"/>
  <c r="P66" i="1" s="1"/>
  <c r="CR66" i="1"/>
  <c r="Q66" i="1" s="1"/>
  <c r="CS66" i="1"/>
  <c r="R66" i="1" s="1"/>
  <c r="CT66" i="1"/>
  <c r="S66" i="1" s="1"/>
  <c r="CU66" i="1"/>
  <c r="T66" i="1" s="1"/>
  <c r="CV66" i="1"/>
  <c r="U66" i="1" s="1"/>
  <c r="CW66" i="1"/>
  <c r="V66" i="1" s="1"/>
  <c r="CX66" i="1"/>
  <c r="W66" i="1" s="1"/>
  <c r="GL66" i="1"/>
  <c r="GO66" i="1"/>
  <c r="GP66" i="1"/>
  <c r="GV66" i="1"/>
  <c r="HC66" i="1"/>
  <c r="GX66" i="1" s="1"/>
  <c r="I67" i="1"/>
  <c r="AC67" i="1"/>
  <c r="AE67" i="1"/>
  <c r="AD67" i="1" s="1"/>
  <c r="AF67" i="1"/>
  <c r="AG67" i="1"/>
  <c r="AH67" i="1"/>
  <c r="AI67" i="1"/>
  <c r="AJ67" i="1"/>
  <c r="CQ67" i="1"/>
  <c r="P67" i="1" s="1"/>
  <c r="CR67" i="1"/>
  <c r="Q67" i="1" s="1"/>
  <c r="CS67" i="1"/>
  <c r="R67" i="1" s="1"/>
  <c r="CT67" i="1"/>
  <c r="S67" i="1" s="1"/>
  <c r="CU67" i="1"/>
  <c r="T67" i="1" s="1"/>
  <c r="CV67" i="1"/>
  <c r="U67" i="1" s="1"/>
  <c r="CW67" i="1"/>
  <c r="V67" i="1" s="1"/>
  <c r="CX67" i="1"/>
  <c r="W67" i="1" s="1"/>
  <c r="GL67" i="1"/>
  <c r="GO67" i="1"/>
  <c r="GP67" i="1"/>
  <c r="GV67" i="1"/>
  <c r="HC67" i="1"/>
  <c r="GX67" i="1" s="1"/>
  <c r="I68" i="1"/>
  <c r="AC68" i="1"/>
  <c r="AE68" i="1"/>
  <c r="AD68" i="1" s="1"/>
  <c r="AF68" i="1"/>
  <c r="AG68" i="1"/>
  <c r="AH68" i="1"/>
  <c r="AI68" i="1"/>
  <c r="AJ68" i="1"/>
  <c r="CQ68" i="1"/>
  <c r="P68" i="1" s="1"/>
  <c r="CR68" i="1"/>
  <c r="Q68" i="1" s="1"/>
  <c r="CS68" i="1"/>
  <c r="R68" i="1" s="1"/>
  <c r="CT68" i="1"/>
  <c r="S68" i="1" s="1"/>
  <c r="CU68" i="1"/>
  <c r="T68" i="1" s="1"/>
  <c r="CV68" i="1"/>
  <c r="U68" i="1" s="1"/>
  <c r="CW68" i="1"/>
  <c r="V68" i="1" s="1"/>
  <c r="CX68" i="1"/>
  <c r="W68" i="1" s="1"/>
  <c r="GL68" i="1"/>
  <c r="GO68" i="1"/>
  <c r="GP68" i="1"/>
  <c r="GV68" i="1"/>
  <c r="HC68" i="1"/>
  <c r="GX68" i="1" s="1"/>
  <c r="C69" i="1"/>
  <c r="D69" i="1"/>
  <c r="P69" i="1"/>
  <c r="Q69" i="1"/>
  <c r="R69" i="1"/>
  <c r="S69" i="1"/>
  <c r="U69" i="1"/>
  <c r="V69" i="1"/>
  <c r="AC69" i="1"/>
  <c r="AE69" i="1"/>
  <c r="AD69" i="1" s="1"/>
  <c r="AF69" i="1"/>
  <c r="AG69" i="1"/>
  <c r="AH69" i="1"/>
  <c r="AI69" i="1"/>
  <c r="AJ69" i="1"/>
  <c r="CQ69" i="1"/>
  <c r="CR69" i="1"/>
  <c r="CS69" i="1"/>
  <c r="CT69" i="1"/>
  <c r="CU69" i="1"/>
  <c r="T69" i="1" s="1"/>
  <c r="CV69" i="1"/>
  <c r="CW69" i="1"/>
  <c r="CX69" i="1"/>
  <c r="W69" i="1" s="1"/>
  <c r="CY69" i="1"/>
  <c r="X69" i="1" s="1"/>
  <c r="CZ69" i="1"/>
  <c r="Y69" i="1" s="1"/>
  <c r="GL69" i="1"/>
  <c r="GO69" i="1"/>
  <c r="GP69" i="1"/>
  <c r="GV69" i="1"/>
  <c r="HC69" i="1"/>
  <c r="GX69" i="1" s="1"/>
  <c r="C70" i="1"/>
  <c r="D70" i="1"/>
  <c r="P70" i="1"/>
  <c r="Q70" i="1"/>
  <c r="R70" i="1"/>
  <c r="S70" i="1"/>
  <c r="U70" i="1"/>
  <c r="V70" i="1"/>
  <c r="AC70" i="1"/>
  <c r="AE70" i="1"/>
  <c r="AD70" i="1" s="1"/>
  <c r="AF70" i="1"/>
  <c r="AG70" i="1"/>
  <c r="AH70" i="1"/>
  <c r="AI70" i="1"/>
  <c r="AJ70" i="1"/>
  <c r="CP70" i="1"/>
  <c r="O70" i="1" s="1"/>
  <c r="CQ70" i="1"/>
  <c r="CR70" i="1"/>
  <c r="CS70" i="1"/>
  <c r="CT70" i="1"/>
  <c r="CU70" i="1"/>
  <c r="T70" i="1" s="1"/>
  <c r="CV70" i="1"/>
  <c r="CW70" i="1"/>
  <c r="CX70" i="1"/>
  <c r="W70" i="1" s="1"/>
  <c r="CY70" i="1"/>
  <c r="X70" i="1" s="1"/>
  <c r="CZ70" i="1"/>
  <c r="Y70" i="1" s="1"/>
  <c r="GL70" i="1"/>
  <c r="GO70" i="1"/>
  <c r="GP70" i="1"/>
  <c r="GV70" i="1"/>
  <c r="HC70" i="1" s="1"/>
  <c r="GX70" i="1" s="1"/>
  <c r="C71" i="1"/>
  <c r="D71" i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CV71" i="1"/>
  <c r="CW71" i="1"/>
  <c r="CX71" i="1"/>
  <c r="GL71" i="1"/>
  <c r="GO71" i="1"/>
  <c r="GP71" i="1"/>
  <c r="GV71" i="1"/>
  <c r="HC71" i="1" s="1"/>
  <c r="AC72" i="1"/>
  <c r="AE72" i="1"/>
  <c r="AD72" i="1" s="1"/>
  <c r="AF72" i="1"/>
  <c r="AG72" i="1"/>
  <c r="AH72" i="1"/>
  <c r="AI72" i="1"/>
  <c r="AJ72" i="1"/>
  <c r="CQ72" i="1"/>
  <c r="CR72" i="1"/>
  <c r="CS72" i="1"/>
  <c r="CT72" i="1"/>
  <c r="CU72" i="1"/>
  <c r="CV72" i="1"/>
  <c r="CW72" i="1"/>
  <c r="CX72" i="1"/>
  <c r="GL72" i="1"/>
  <c r="GO72" i="1"/>
  <c r="GP72" i="1"/>
  <c r="GV72" i="1"/>
  <c r="HC72" i="1"/>
  <c r="AC73" i="1"/>
  <c r="AE73" i="1"/>
  <c r="AD73" i="1" s="1"/>
  <c r="AF73" i="1"/>
  <c r="AG73" i="1"/>
  <c r="AH73" i="1"/>
  <c r="AI73" i="1"/>
  <c r="AJ73" i="1"/>
  <c r="CQ73" i="1"/>
  <c r="CR73" i="1"/>
  <c r="CS73" i="1"/>
  <c r="CT73" i="1"/>
  <c r="CU73" i="1"/>
  <c r="CV73" i="1"/>
  <c r="CW73" i="1"/>
  <c r="CX73" i="1"/>
  <c r="GL73" i="1"/>
  <c r="GO73" i="1"/>
  <c r="GP73" i="1"/>
  <c r="GV73" i="1"/>
  <c r="HC73" i="1" s="1"/>
  <c r="AC74" i="1"/>
  <c r="AE74" i="1"/>
  <c r="AD74" i="1" s="1"/>
  <c r="AF74" i="1"/>
  <c r="AG74" i="1"/>
  <c r="AH74" i="1"/>
  <c r="AI74" i="1"/>
  <c r="AJ74" i="1"/>
  <c r="CQ74" i="1"/>
  <c r="CR74" i="1"/>
  <c r="CS74" i="1"/>
  <c r="CT74" i="1"/>
  <c r="CU74" i="1"/>
  <c r="CV74" i="1"/>
  <c r="CW74" i="1"/>
  <c r="CX74" i="1"/>
  <c r="GL74" i="1"/>
  <c r="GO74" i="1"/>
  <c r="GP74" i="1"/>
  <c r="GV74" i="1"/>
  <c r="HC74" i="1" s="1"/>
  <c r="C75" i="1"/>
  <c r="D75" i="1"/>
  <c r="P75" i="1"/>
  <c r="Q75" i="1"/>
  <c r="R75" i="1"/>
  <c r="S75" i="1"/>
  <c r="CP75" i="1" s="1"/>
  <c r="O75" i="1" s="1"/>
  <c r="U75" i="1"/>
  <c r="V75" i="1"/>
  <c r="AC75" i="1"/>
  <c r="AE75" i="1"/>
  <c r="AD75" i="1" s="1"/>
  <c r="AF75" i="1"/>
  <c r="AG75" i="1"/>
  <c r="AH75" i="1"/>
  <c r="AI75" i="1"/>
  <c r="AJ75" i="1"/>
  <c r="CQ75" i="1"/>
  <c r="CR75" i="1"/>
  <c r="CS75" i="1"/>
  <c r="CT75" i="1"/>
  <c r="CU75" i="1"/>
  <c r="T75" i="1" s="1"/>
  <c r="CV75" i="1"/>
  <c r="CW75" i="1"/>
  <c r="CX75" i="1"/>
  <c r="W75" i="1" s="1"/>
  <c r="CY75" i="1"/>
  <c r="X75" i="1" s="1"/>
  <c r="CZ75" i="1"/>
  <c r="Y75" i="1" s="1"/>
  <c r="GL75" i="1"/>
  <c r="GO75" i="1"/>
  <c r="GP75" i="1"/>
  <c r="GV75" i="1"/>
  <c r="HC75" i="1"/>
  <c r="GX75" i="1" s="1"/>
  <c r="I76" i="1"/>
  <c r="AC76" i="1"/>
  <c r="AE76" i="1"/>
  <c r="AD76" i="1" s="1"/>
  <c r="AF76" i="1"/>
  <c r="AG76" i="1"/>
  <c r="AH76" i="1"/>
  <c r="AI76" i="1"/>
  <c r="AJ76" i="1"/>
  <c r="CX76" i="1" s="1"/>
  <c r="W76" i="1" s="1"/>
  <c r="CQ76" i="1"/>
  <c r="P76" i="1" s="1"/>
  <c r="CR76" i="1"/>
  <c r="Q76" i="1" s="1"/>
  <c r="CS76" i="1"/>
  <c r="R76" i="1" s="1"/>
  <c r="CT76" i="1"/>
  <c r="S76" i="1" s="1"/>
  <c r="CU76" i="1"/>
  <c r="T76" i="1" s="1"/>
  <c r="CV76" i="1"/>
  <c r="U76" i="1" s="1"/>
  <c r="CW76" i="1"/>
  <c r="V76" i="1" s="1"/>
  <c r="GL76" i="1"/>
  <c r="GO76" i="1"/>
  <c r="GP76" i="1"/>
  <c r="GV76" i="1"/>
  <c r="HC76" i="1"/>
  <c r="GX76" i="1" s="1"/>
  <c r="I77" i="1"/>
  <c r="AC77" i="1"/>
  <c r="AE77" i="1"/>
  <c r="AD77" i="1" s="1"/>
  <c r="AF77" i="1"/>
  <c r="AG77" i="1"/>
  <c r="AH77" i="1"/>
  <c r="AI77" i="1"/>
  <c r="AJ77" i="1"/>
  <c r="CQ77" i="1"/>
  <c r="P77" i="1" s="1"/>
  <c r="CR77" i="1"/>
  <c r="Q77" i="1" s="1"/>
  <c r="CS77" i="1"/>
  <c r="R77" i="1" s="1"/>
  <c r="CT77" i="1"/>
  <c r="S77" i="1" s="1"/>
  <c r="CU77" i="1"/>
  <c r="T77" i="1" s="1"/>
  <c r="CV77" i="1"/>
  <c r="U77" i="1" s="1"/>
  <c r="CW77" i="1"/>
  <c r="V77" i="1" s="1"/>
  <c r="CX77" i="1"/>
  <c r="W77" i="1" s="1"/>
  <c r="GL77" i="1"/>
  <c r="GO77" i="1"/>
  <c r="GP77" i="1"/>
  <c r="GV77" i="1"/>
  <c r="HC77" i="1"/>
  <c r="GX77" i="1" s="1"/>
  <c r="C78" i="1"/>
  <c r="D78" i="1"/>
  <c r="U78" i="1"/>
  <c r="V78" i="1"/>
  <c r="AC78" i="1"/>
  <c r="AE78" i="1"/>
  <c r="AD78" i="1" s="1"/>
  <c r="AF78" i="1"/>
  <c r="AG78" i="1"/>
  <c r="AH78" i="1"/>
  <c r="AI78" i="1"/>
  <c r="AJ78" i="1"/>
  <c r="CQ78" i="1"/>
  <c r="CR78" i="1"/>
  <c r="CS78" i="1"/>
  <c r="CT78" i="1"/>
  <c r="CU78" i="1"/>
  <c r="T78" i="1" s="1"/>
  <c r="CV78" i="1"/>
  <c r="CW78" i="1"/>
  <c r="CX78" i="1"/>
  <c r="W78" i="1" s="1"/>
  <c r="GL78" i="1"/>
  <c r="GN78" i="1"/>
  <c r="GP78" i="1"/>
  <c r="GV78" i="1"/>
  <c r="HC78" i="1"/>
  <c r="GX78" i="1" s="1"/>
  <c r="I79" i="1"/>
  <c r="P79" i="1"/>
  <c r="L131" i="7" s="1"/>
  <c r="AC79" i="1"/>
  <c r="AE79" i="1"/>
  <c r="AD79" i="1" s="1"/>
  <c r="AF79" i="1"/>
  <c r="AG79" i="1"/>
  <c r="AH79" i="1"/>
  <c r="AI79" i="1"/>
  <c r="AJ79" i="1"/>
  <c r="CP79" i="1"/>
  <c r="CQ79" i="1"/>
  <c r="CR79" i="1"/>
  <c r="Q79" i="1" s="1"/>
  <c r="CS79" i="1"/>
  <c r="R79" i="1" s="1"/>
  <c r="CT79" i="1"/>
  <c r="S79" i="1" s="1"/>
  <c r="CU79" i="1"/>
  <c r="T79" i="1" s="1"/>
  <c r="CV79" i="1"/>
  <c r="U79" i="1" s="1"/>
  <c r="CW79" i="1"/>
  <c r="V79" i="1" s="1"/>
  <c r="CX79" i="1"/>
  <c r="W79" i="1" s="1"/>
  <c r="CY79" i="1"/>
  <c r="X79" i="1" s="1"/>
  <c r="CZ79" i="1"/>
  <c r="Y79" i="1" s="1"/>
  <c r="GL79" i="1"/>
  <c r="GN79" i="1"/>
  <c r="GP79" i="1"/>
  <c r="GV79" i="1"/>
  <c r="HC79" i="1"/>
  <c r="GX79" i="1" s="1"/>
  <c r="C80" i="1"/>
  <c r="D80" i="1"/>
  <c r="P80" i="1"/>
  <c r="Q80" i="1"/>
  <c r="R80" i="1"/>
  <c r="S80" i="1"/>
  <c r="U80" i="1"/>
  <c r="V80" i="1"/>
  <c r="AC80" i="1"/>
  <c r="AE80" i="1"/>
  <c r="AD80" i="1" s="1"/>
  <c r="AF80" i="1"/>
  <c r="AG80" i="1"/>
  <c r="AH80" i="1"/>
  <c r="AI80" i="1"/>
  <c r="AJ80" i="1"/>
  <c r="CP80" i="1"/>
  <c r="O80" i="1" s="1"/>
  <c r="CQ80" i="1"/>
  <c r="CR80" i="1"/>
  <c r="CS80" i="1"/>
  <c r="CT80" i="1"/>
  <c r="CU80" i="1"/>
  <c r="T80" i="1" s="1"/>
  <c r="CV80" i="1"/>
  <c r="CW80" i="1"/>
  <c r="CX80" i="1"/>
  <c r="W80" i="1" s="1"/>
  <c r="CY80" i="1"/>
  <c r="X80" i="1" s="1"/>
  <c r="CZ80" i="1"/>
  <c r="Y80" i="1" s="1"/>
  <c r="GL80" i="1"/>
  <c r="GO80" i="1"/>
  <c r="GP80" i="1"/>
  <c r="GV80" i="1"/>
  <c r="HC80" i="1"/>
  <c r="GX80" i="1" s="1"/>
  <c r="C81" i="1"/>
  <c r="D81" i="1"/>
  <c r="P81" i="1"/>
  <c r="Q81" i="1"/>
  <c r="R81" i="1"/>
  <c r="S81" i="1"/>
  <c r="U81" i="1"/>
  <c r="V81" i="1"/>
  <c r="AC81" i="1"/>
  <c r="AE81" i="1"/>
  <c r="AD81" i="1" s="1"/>
  <c r="AF81" i="1"/>
  <c r="AG81" i="1"/>
  <c r="AH81" i="1"/>
  <c r="AI81" i="1"/>
  <c r="AJ81" i="1"/>
  <c r="CQ81" i="1"/>
  <c r="CR81" i="1"/>
  <c r="CS81" i="1"/>
  <c r="CT81" i="1"/>
  <c r="CU81" i="1"/>
  <c r="T81" i="1" s="1"/>
  <c r="CV81" i="1"/>
  <c r="CW81" i="1"/>
  <c r="CX81" i="1"/>
  <c r="W81" i="1" s="1"/>
  <c r="GL81" i="1"/>
  <c r="GO81" i="1"/>
  <c r="GP81" i="1"/>
  <c r="GV81" i="1"/>
  <c r="HC81" i="1"/>
  <c r="GX81" i="1" s="1"/>
  <c r="I82" i="1"/>
  <c r="AC82" i="1"/>
  <c r="AE82" i="1"/>
  <c r="AD82" i="1" s="1"/>
  <c r="AF82" i="1"/>
  <c r="AG82" i="1"/>
  <c r="AH82" i="1"/>
  <c r="AI82" i="1"/>
  <c r="AJ82" i="1"/>
  <c r="CQ82" i="1"/>
  <c r="P82" i="1" s="1"/>
  <c r="CR82" i="1"/>
  <c r="Q82" i="1" s="1"/>
  <c r="CS82" i="1"/>
  <c r="R82" i="1" s="1"/>
  <c r="CT82" i="1"/>
  <c r="S82" i="1" s="1"/>
  <c r="CU82" i="1"/>
  <c r="T82" i="1" s="1"/>
  <c r="CV82" i="1"/>
  <c r="U82" i="1" s="1"/>
  <c r="CW82" i="1"/>
  <c r="V82" i="1" s="1"/>
  <c r="CX82" i="1"/>
  <c r="W82" i="1" s="1"/>
  <c r="GL82" i="1"/>
  <c r="GO82" i="1"/>
  <c r="GP82" i="1"/>
  <c r="GV82" i="1"/>
  <c r="HC82" i="1"/>
  <c r="GX82" i="1" s="1"/>
  <c r="I83" i="1"/>
  <c r="AC83" i="1"/>
  <c r="AE83" i="1"/>
  <c r="AD83" i="1" s="1"/>
  <c r="AF83" i="1"/>
  <c r="AG83" i="1"/>
  <c r="AH83" i="1"/>
  <c r="AI83" i="1"/>
  <c r="AJ83" i="1"/>
  <c r="CQ83" i="1"/>
  <c r="P83" i="1" s="1"/>
  <c r="CR83" i="1"/>
  <c r="Q83" i="1" s="1"/>
  <c r="CS83" i="1"/>
  <c r="R83" i="1" s="1"/>
  <c r="CT83" i="1"/>
  <c r="S83" i="1" s="1"/>
  <c r="CU83" i="1"/>
  <c r="T83" i="1" s="1"/>
  <c r="CV83" i="1"/>
  <c r="U83" i="1" s="1"/>
  <c r="CW83" i="1"/>
  <c r="V83" i="1" s="1"/>
  <c r="CX83" i="1"/>
  <c r="W83" i="1" s="1"/>
  <c r="GL83" i="1"/>
  <c r="GO83" i="1"/>
  <c r="GP83" i="1"/>
  <c r="GV83" i="1"/>
  <c r="HC83" i="1"/>
  <c r="GX83" i="1" s="1"/>
  <c r="I84" i="1"/>
  <c r="AC84" i="1"/>
  <c r="AE84" i="1"/>
  <c r="AD84" i="1" s="1"/>
  <c r="AF84" i="1"/>
  <c r="AG84" i="1"/>
  <c r="AH84" i="1"/>
  <c r="AI84" i="1"/>
  <c r="AJ84" i="1"/>
  <c r="CQ84" i="1"/>
  <c r="P84" i="1" s="1"/>
  <c r="CR84" i="1"/>
  <c r="Q84" i="1" s="1"/>
  <c r="CS84" i="1"/>
  <c r="R84" i="1" s="1"/>
  <c r="CT84" i="1"/>
  <c r="S84" i="1" s="1"/>
  <c r="CU84" i="1"/>
  <c r="T84" i="1" s="1"/>
  <c r="CV84" i="1"/>
  <c r="U84" i="1" s="1"/>
  <c r="CW84" i="1"/>
  <c r="V84" i="1" s="1"/>
  <c r="CX84" i="1"/>
  <c r="W84" i="1" s="1"/>
  <c r="GL84" i="1"/>
  <c r="GO84" i="1"/>
  <c r="GP84" i="1"/>
  <c r="GV84" i="1"/>
  <c r="HC84" i="1"/>
  <c r="GX84" i="1" s="1"/>
  <c r="I85" i="1"/>
  <c r="AC85" i="1"/>
  <c r="AE85" i="1"/>
  <c r="AD85" i="1" s="1"/>
  <c r="AF85" i="1"/>
  <c r="AG85" i="1"/>
  <c r="AH85" i="1"/>
  <c r="AI85" i="1"/>
  <c r="AJ85" i="1"/>
  <c r="CQ85" i="1"/>
  <c r="P85" i="1" s="1"/>
  <c r="CP85" i="1" s="1"/>
  <c r="O85" i="1" s="1"/>
  <c r="CR85" i="1"/>
  <c r="Q85" i="1" s="1"/>
  <c r="CS85" i="1"/>
  <c r="R85" i="1" s="1"/>
  <c r="CT85" i="1"/>
  <c r="S85" i="1" s="1"/>
  <c r="CU85" i="1"/>
  <c r="T85" i="1" s="1"/>
  <c r="CV85" i="1"/>
  <c r="U85" i="1" s="1"/>
  <c r="CW85" i="1"/>
  <c r="V85" i="1" s="1"/>
  <c r="CX85" i="1"/>
  <c r="W85" i="1" s="1"/>
  <c r="GL85" i="1"/>
  <c r="GO85" i="1"/>
  <c r="GP85" i="1"/>
  <c r="GV85" i="1"/>
  <c r="HC85" i="1"/>
  <c r="GX85" i="1" s="1"/>
  <c r="I86" i="1"/>
  <c r="AC86" i="1"/>
  <c r="AE86" i="1"/>
  <c r="AD86" i="1" s="1"/>
  <c r="AF86" i="1"/>
  <c r="AG86" i="1"/>
  <c r="AH86" i="1"/>
  <c r="AI86" i="1"/>
  <c r="AJ86" i="1"/>
  <c r="CQ86" i="1"/>
  <c r="P86" i="1" s="1"/>
  <c r="CR86" i="1"/>
  <c r="Q86" i="1" s="1"/>
  <c r="CS86" i="1"/>
  <c r="R86" i="1" s="1"/>
  <c r="CT86" i="1"/>
  <c r="S86" i="1" s="1"/>
  <c r="CU86" i="1"/>
  <c r="T86" i="1" s="1"/>
  <c r="CV86" i="1"/>
  <c r="U86" i="1" s="1"/>
  <c r="CW86" i="1"/>
  <c r="V86" i="1" s="1"/>
  <c r="CX86" i="1"/>
  <c r="W86" i="1" s="1"/>
  <c r="GL86" i="1"/>
  <c r="GO86" i="1"/>
  <c r="GP86" i="1"/>
  <c r="GV86" i="1"/>
  <c r="HC86" i="1"/>
  <c r="GX86" i="1" s="1"/>
  <c r="I87" i="1"/>
  <c r="AC87" i="1"/>
  <c r="AE87" i="1"/>
  <c r="AD87" i="1" s="1"/>
  <c r="AF87" i="1"/>
  <c r="AG87" i="1"/>
  <c r="AH87" i="1"/>
  <c r="AI87" i="1"/>
  <c r="AJ87" i="1"/>
  <c r="CQ87" i="1"/>
  <c r="P87" i="1" s="1"/>
  <c r="CR87" i="1"/>
  <c r="Q87" i="1" s="1"/>
  <c r="CS87" i="1"/>
  <c r="R87" i="1" s="1"/>
  <c r="CT87" i="1"/>
  <c r="S87" i="1" s="1"/>
  <c r="CU87" i="1"/>
  <c r="T87" i="1" s="1"/>
  <c r="CV87" i="1"/>
  <c r="U87" i="1" s="1"/>
  <c r="CW87" i="1"/>
  <c r="V87" i="1" s="1"/>
  <c r="CX87" i="1"/>
  <c r="W87" i="1" s="1"/>
  <c r="GL87" i="1"/>
  <c r="GO87" i="1"/>
  <c r="GP87" i="1"/>
  <c r="GV87" i="1"/>
  <c r="HC87" i="1"/>
  <c r="GX87" i="1" s="1"/>
  <c r="C88" i="1"/>
  <c r="D88" i="1"/>
  <c r="P88" i="1"/>
  <c r="Q88" i="1"/>
  <c r="R88" i="1"/>
  <c r="S88" i="1"/>
  <c r="U88" i="1"/>
  <c r="V88" i="1"/>
  <c r="AC88" i="1"/>
  <c r="AE88" i="1"/>
  <c r="AD88" i="1" s="1"/>
  <c r="AF88" i="1"/>
  <c r="AG88" i="1"/>
  <c r="AH88" i="1"/>
  <c r="AI88" i="1"/>
  <c r="AJ88" i="1"/>
  <c r="CP88" i="1"/>
  <c r="O88" i="1" s="1"/>
  <c r="CQ88" i="1"/>
  <c r="CR88" i="1"/>
  <c r="CS88" i="1"/>
  <c r="CT88" i="1"/>
  <c r="CU88" i="1"/>
  <c r="T88" i="1" s="1"/>
  <c r="CV88" i="1"/>
  <c r="CW88" i="1"/>
  <c r="CX88" i="1"/>
  <c r="W88" i="1" s="1"/>
  <c r="CY88" i="1"/>
  <c r="X88" i="1" s="1"/>
  <c r="CZ88" i="1"/>
  <c r="Y88" i="1" s="1"/>
  <c r="GL88" i="1"/>
  <c r="GO88" i="1"/>
  <c r="GP88" i="1"/>
  <c r="GV88" i="1"/>
  <c r="HC88" i="1"/>
  <c r="GX88" i="1" s="1"/>
  <c r="I89" i="1"/>
  <c r="AC89" i="1"/>
  <c r="AE89" i="1"/>
  <c r="AD89" i="1" s="1"/>
  <c r="AF89" i="1"/>
  <c r="AG89" i="1"/>
  <c r="AH89" i="1"/>
  <c r="AI89" i="1"/>
  <c r="AJ89" i="1"/>
  <c r="CQ89" i="1"/>
  <c r="P89" i="1" s="1"/>
  <c r="CR89" i="1"/>
  <c r="Q89" i="1" s="1"/>
  <c r="CS89" i="1"/>
  <c r="R89" i="1" s="1"/>
  <c r="CT89" i="1"/>
  <c r="S89" i="1" s="1"/>
  <c r="CU89" i="1"/>
  <c r="T89" i="1" s="1"/>
  <c r="CV89" i="1"/>
  <c r="U89" i="1" s="1"/>
  <c r="CW89" i="1"/>
  <c r="V89" i="1" s="1"/>
  <c r="CX89" i="1"/>
  <c r="W89" i="1" s="1"/>
  <c r="GL89" i="1"/>
  <c r="GO89" i="1"/>
  <c r="GP89" i="1"/>
  <c r="GV89" i="1"/>
  <c r="HC89" i="1"/>
  <c r="GX89" i="1" s="1"/>
  <c r="I90" i="1"/>
  <c r="AC90" i="1"/>
  <c r="AE90" i="1"/>
  <c r="AD90" i="1" s="1"/>
  <c r="AF90" i="1"/>
  <c r="AG90" i="1"/>
  <c r="AH90" i="1"/>
  <c r="AI90" i="1"/>
  <c r="AJ90" i="1"/>
  <c r="CQ90" i="1"/>
  <c r="P90" i="1" s="1"/>
  <c r="CR90" i="1"/>
  <c r="Q90" i="1" s="1"/>
  <c r="CS90" i="1"/>
  <c r="R90" i="1" s="1"/>
  <c r="CT90" i="1"/>
  <c r="S90" i="1" s="1"/>
  <c r="CU90" i="1"/>
  <c r="T90" i="1" s="1"/>
  <c r="CV90" i="1"/>
  <c r="U90" i="1" s="1"/>
  <c r="CW90" i="1"/>
  <c r="V90" i="1" s="1"/>
  <c r="CX90" i="1"/>
  <c r="W90" i="1" s="1"/>
  <c r="GL90" i="1"/>
  <c r="GO90" i="1"/>
  <c r="GP90" i="1"/>
  <c r="GV90" i="1"/>
  <c r="HC90" i="1"/>
  <c r="GX90" i="1" s="1"/>
  <c r="I91" i="1"/>
  <c r="AC91" i="1"/>
  <c r="AE91" i="1"/>
  <c r="AD91" i="1" s="1"/>
  <c r="AF91" i="1"/>
  <c r="AG91" i="1"/>
  <c r="AH91" i="1"/>
  <c r="AI91" i="1"/>
  <c r="AJ91" i="1"/>
  <c r="CQ91" i="1"/>
  <c r="P91" i="1" s="1"/>
  <c r="CR91" i="1"/>
  <c r="Q91" i="1" s="1"/>
  <c r="CS91" i="1"/>
  <c r="R91" i="1" s="1"/>
  <c r="CT91" i="1"/>
  <c r="S91" i="1" s="1"/>
  <c r="CU91" i="1"/>
  <c r="T91" i="1" s="1"/>
  <c r="CV91" i="1"/>
  <c r="U91" i="1" s="1"/>
  <c r="CW91" i="1"/>
  <c r="V91" i="1" s="1"/>
  <c r="CX91" i="1"/>
  <c r="W91" i="1" s="1"/>
  <c r="GL91" i="1"/>
  <c r="GO91" i="1"/>
  <c r="GP91" i="1"/>
  <c r="GV91" i="1"/>
  <c r="HC91" i="1"/>
  <c r="GX91" i="1" s="1"/>
  <c r="I92" i="1"/>
  <c r="AC92" i="1"/>
  <c r="AE92" i="1"/>
  <c r="AD92" i="1" s="1"/>
  <c r="AF92" i="1"/>
  <c r="AG92" i="1"/>
  <c r="AH92" i="1"/>
  <c r="AI92" i="1"/>
  <c r="AJ92" i="1"/>
  <c r="CQ92" i="1"/>
  <c r="P92" i="1" s="1"/>
  <c r="CR92" i="1"/>
  <c r="Q92" i="1" s="1"/>
  <c r="CS92" i="1"/>
  <c r="R92" i="1" s="1"/>
  <c r="CT92" i="1"/>
  <c r="S92" i="1" s="1"/>
  <c r="CU92" i="1"/>
  <c r="T92" i="1" s="1"/>
  <c r="CV92" i="1"/>
  <c r="U92" i="1" s="1"/>
  <c r="CW92" i="1"/>
  <c r="V92" i="1" s="1"/>
  <c r="CX92" i="1"/>
  <c r="W92" i="1" s="1"/>
  <c r="GL92" i="1"/>
  <c r="GO92" i="1"/>
  <c r="GP92" i="1"/>
  <c r="GV92" i="1"/>
  <c r="HC92" i="1"/>
  <c r="GX92" i="1" s="1"/>
  <c r="I93" i="1"/>
  <c r="AC93" i="1"/>
  <c r="AE93" i="1"/>
  <c r="AD93" i="1" s="1"/>
  <c r="AF93" i="1"/>
  <c r="AG93" i="1"/>
  <c r="AH93" i="1"/>
  <c r="AI93" i="1"/>
  <c r="AJ93" i="1"/>
  <c r="CQ93" i="1"/>
  <c r="P93" i="1" s="1"/>
  <c r="CR93" i="1"/>
  <c r="Q93" i="1" s="1"/>
  <c r="CS93" i="1"/>
  <c r="R93" i="1" s="1"/>
  <c r="CT93" i="1"/>
  <c r="S93" i="1" s="1"/>
  <c r="CU93" i="1"/>
  <c r="T93" i="1" s="1"/>
  <c r="CV93" i="1"/>
  <c r="U93" i="1" s="1"/>
  <c r="CW93" i="1"/>
  <c r="V93" i="1" s="1"/>
  <c r="CX93" i="1"/>
  <c r="W93" i="1" s="1"/>
  <c r="GL93" i="1"/>
  <c r="GO93" i="1"/>
  <c r="GP93" i="1"/>
  <c r="GV93" i="1"/>
  <c r="HC93" i="1"/>
  <c r="GX93" i="1" s="1"/>
  <c r="I94" i="1"/>
  <c r="AC94" i="1"/>
  <c r="AE94" i="1"/>
  <c r="AD94" i="1" s="1"/>
  <c r="AF94" i="1"/>
  <c r="AG94" i="1"/>
  <c r="AH94" i="1"/>
  <c r="AI94" i="1"/>
  <c r="AJ94" i="1"/>
  <c r="CQ94" i="1"/>
  <c r="P94" i="1" s="1"/>
  <c r="CR94" i="1"/>
  <c r="Q94" i="1" s="1"/>
  <c r="CS94" i="1"/>
  <c r="R94" i="1" s="1"/>
  <c r="CT94" i="1"/>
  <c r="S94" i="1" s="1"/>
  <c r="CU94" i="1"/>
  <c r="T94" i="1" s="1"/>
  <c r="CV94" i="1"/>
  <c r="U94" i="1" s="1"/>
  <c r="CW94" i="1"/>
  <c r="V94" i="1" s="1"/>
  <c r="CX94" i="1"/>
  <c r="W94" i="1" s="1"/>
  <c r="GL94" i="1"/>
  <c r="GO94" i="1"/>
  <c r="GP94" i="1"/>
  <c r="GV94" i="1"/>
  <c r="HC94" i="1"/>
  <c r="GX94" i="1" s="1"/>
  <c r="C95" i="1"/>
  <c r="D95" i="1"/>
  <c r="I95" i="1"/>
  <c r="K95" i="1"/>
  <c r="V95" i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T95" i="1" s="1"/>
  <c r="CV95" i="1"/>
  <c r="CW95" i="1"/>
  <c r="CX95" i="1"/>
  <c r="W95" i="1" s="1"/>
  <c r="GL95" i="1"/>
  <c r="GN95" i="1"/>
  <c r="GP95" i="1"/>
  <c r="GV95" i="1"/>
  <c r="HC95" i="1"/>
  <c r="GX95" i="1" s="1"/>
  <c r="I96" i="1"/>
  <c r="AC96" i="1"/>
  <c r="AE96" i="1"/>
  <c r="AD96" i="1" s="1"/>
  <c r="AF96" i="1"/>
  <c r="AG96" i="1"/>
  <c r="AH96" i="1"/>
  <c r="AI96" i="1"/>
  <c r="AJ96" i="1"/>
  <c r="CP96" i="1"/>
  <c r="CQ96" i="1"/>
  <c r="CR96" i="1"/>
  <c r="Q96" i="1" s="1"/>
  <c r="CS96" i="1"/>
  <c r="R96" i="1" s="1"/>
  <c r="CT96" i="1"/>
  <c r="S96" i="1" s="1"/>
  <c r="CU96" i="1"/>
  <c r="T96" i="1" s="1"/>
  <c r="CV96" i="1"/>
  <c r="U96" i="1" s="1"/>
  <c r="CW96" i="1"/>
  <c r="V96" i="1" s="1"/>
  <c r="CX96" i="1"/>
  <c r="W96" i="1" s="1"/>
  <c r="CY96" i="1"/>
  <c r="X96" i="1" s="1"/>
  <c r="CZ96" i="1"/>
  <c r="Y96" i="1" s="1"/>
  <c r="GL96" i="1"/>
  <c r="GN96" i="1"/>
  <c r="GP96" i="1"/>
  <c r="GV96" i="1"/>
  <c r="HC96" i="1"/>
  <c r="GX96" i="1" s="1"/>
  <c r="C97" i="1"/>
  <c r="D97" i="1"/>
  <c r="I97" i="1"/>
  <c r="K97" i="1"/>
  <c r="V97" i="1"/>
  <c r="AC97" i="1"/>
  <c r="AE97" i="1"/>
  <c r="AD97" i="1" s="1"/>
  <c r="AF97" i="1"/>
  <c r="AG97" i="1"/>
  <c r="AH97" i="1"/>
  <c r="AI97" i="1"/>
  <c r="AJ97" i="1"/>
  <c r="CQ97" i="1"/>
  <c r="CR97" i="1"/>
  <c r="CS97" i="1"/>
  <c r="CT97" i="1"/>
  <c r="CU97" i="1"/>
  <c r="T97" i="1" s="1"/>
  <c r="CV97" i="1"/>
  <c r="CW97" i="1"/>
  <c r="CX97" i="1"/>
  <c r="W97" i="1" s="1"/>
  <c r="GL97" i="1"/>
  <c r="GN97" i="1"/>
  <c r="GP97" i="1"/>
  <c r="GV97" i="1"/>
  <c r="HC97" i="1"/>
  <c r="GX97" i="1" s="1"/>
  <c r="I98" i="1"/>
  <c r="AC98" i="1"/>
  <c r="AE98" i="1"/>
  <c r="AD98" i="1" s="1"/>
  <c r="AF98" i="1"/>
  <c r="AG98" i="1"/>
  <c r="AH98" i="1"/>
  <c r="AI98" i="1"/>
  <c r="AJ98" i="1"/>
  <c r="CP98" i="1"/>
  <c r="CQ98" i="1"/>
  <c r="CR98" i="1"/>
  <c r="Q98" i="1" s="1"/>
  <c r="CS98" i="1"/>
  <c r="R98" i="1" s="1"/>
  <c r="CT98" i="1"/>
  <c r="S98" i="1" s="1"/>
  <c r="CU98" i="1"/>
  <c r="T98" i="1" s="1"/>
  <c r="CV98" i="1"/>
  <c r="U98" i="1" s="1"/>
  <c r="CW98" i="1"/>
  <c r="V98" i="1" s="1"/>
  <c r="CX98" i="1"/>
  <c r="W98" i="1" s="1"/>
  <c r="CY98" i="1"/>
  <c r="X98" i="1" s="1"/>
  <c r="CZ98" i="1"/>
  <c r="Y98" i="1" s="1"/>
  <c r="GL98" i="1"/>
  <c r="GN98" i="1"/>
  <c r="GP98" i="1"/>
  <c r="GV98" i="1"/>
  <c r="HC98" i="1"/>
  <c r="GX98" i="1" s="1"/>
  <c r="C99" i="1"/>
  <c r="D99" i="1"/>
  <c r="P99" i="1"/>
  <c r="Q99" i="1"/>
  <c r="U99" i="1"/>
  <c r="V99" i="1"/>
  <c r="AC99" i="1"/>
  <c r="AE99" i="1"/>
  <c r="AD99" i="1" s="1"/>
  <c r="AF99" i="1"/>
  <c r="AG99" i="1"/>
  <c r="AH99" i="1"/>
  <c r="AI99" i="1"/>
  <c r="AJ99" i="1"/>
  <c r="CQ99" i="1"/>
  <c r="CR99" i="1"/>
  <c r="CS99" i="1"/>
  <c r="CT99" i="1"/>
  <c r="CU99" i="1"/>
  <c r="T99" i="1" s="1"/>
  <c r="CV99" i="1"/>
  <c r="CW99" i="1"/>
  <c r="CX99" i="1"/>
  <c r="W99" i="1" s="1"/>
  <c r="GL99" i="1"/>
  <c r="GN99" i="1"/>
  <c r="GP99" i="1"/>
  <c r="GV99" i="1"/>
  <c r="HC99" i="1"/>
  <c r="GX99" i="1" s="1"/>
  <c r="I100" i="1"/>
  <c r="P100" i="1"/>
  <c r="O100" i="1" s="1"/>
  <c r="AC100" i="1"/>
  <c r="AE100" i="1"/>
  <c r="AD100" i="1" s="1"/>
  <c r="AF100" i="1"/>
  <c r="AG100" i="1"/>
  <c r="AH100" i="1"/>
  <c r="AI100" i="1"/>
  <c r="AJ100" i="1"/>
  <c r="CP100" i="1"/>
  <c r="CQ100" i="1"/>
  <c r="CR100" i="1"/>
  <c r="Q100" i="1" s="1"/>
  <c r="CS100" i="1"/>
  <c r="R100" i="1" s="1"/>
  <c r="CT100" i="1"/>
  <c r="S100" i="1" s="1"/>
  <c r="CU100" i="1"/>
  <c r="T100" i="1" s="1"/>
  <c r="CV100" i="1"/>
  <c r="U100" i="1" s="1"/>
  <c r="CW100" i="1"/>
  <c r="V100" i="1" s="1"/>
  <c r="CX100" i="1"/>
  <c r="W100" i="1" s="1"/>
  <c r="CY100" i="1"/>
  <c r="X100" i="1" s="1"/>
  <c r="CZ100" i="1"/>
  <c r="Y100" i="1" s="1"/>
  <c r="GL100" i="1"/>
  <c r="GN100" i="1"/>
  <c r="GP100" i="1"/>
  <c r="GV100" i="1"/>
  <c r="HC100" i="1"/>
  <c r="GX100" i="1" s="1"/>
  <c r="B102" i="1"/>
  <c r="B26" i="1" s="1"/>
  <c r="C102" i="1"/>
  <c r="C26" i="1" s="1"/>
  <c r="D102" i="1"/>
  <c r="D26" i="1" s="1"/>
  <c r="F102" i="1"/>
  <c r="F26" i="1" s="1"/>
  <c r="G102" i="1"/>
  <c r="G26" i="1" s="1"/>
  <c r="BX102" i="1"/>
  <c r="BY102" i="1"/>
  <c r="CK102" i="1"/>
  <c r="CL102" i="1"/>
  <c r="CM102" i="1"/>
  <c r="D132" i="1"/>
  <c r="B134" i="1"/>
  <c r="C134" i="1"/>
  <c r="D134" i="1"/>
  <c r="E134" i="1"/>
  <c r="F134" i="1"/>
  <c r="G134" i="1"/>
  <c r="Z134" i="1"/>
  <c r="AA134" i="1"/>
  <c r="AM134" i="1"/>
  <c r="AN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BX134" i="1"/>
  <c r="BY134" i="1"/>
  <c r="CK134" i="1"/>
  <c r="CL134" i="1"/>
  <c r="CM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C136" i="1"/>
  <c r="D136" i="1"/>
  <c r="I136" i="1"/>
  <c r="K136" i="1"/>
  <c r="V136" i="1"/>
  <c r="AC136" i="1"/>
  <c r="AE136" i="1"/>
  <c r="AD136" i="1" s="1"/>
  <c r="AF136" i="1"/>
  <c r="AG136" i="1"/>
  <c r="AH136" i="1"/>
  <c r="AI136" i="1"/>
  <c r="AJ136" i="1"/>
  <c r="CQ136" i="1"/>
  <c r="CR136" i="1"/>
  <c r="CS136" i="1"/>
  <c r="CT136" i="1"/>
  <c r="CU136" i="1"/>
  <c r="T136" i="1" s="1"/>
  <c r="CV136" i="1"/>
  <c r="CW136" i="1"/>
  <c r="CX136" i="1"/>
  <c r="W136" i="1" s="1"/>
  <c r="GL136" i="1"/>
  <c r="GO136" i="1"/>
  <c r="GP136" i="1"/>
  <c r="GV136" i="1"/>
  <c r="HC136" i="1"/>
  <c r="GX136" i="1" s="1"/>
  <c r="C137" i="1"/>
  <c r="D137" i="1"/>
  <c r="I137" i="1"/>
  <c r="K137" i="1"/>
  <c r="V137" i="1"/>
  <c r="AC137" i="1"/>
  <c r="AE137" i="1"/>
  <c r="AD137" i="1" s="1"/>
  <c r="AF137" i="1"/>
  <c r="AG137" i="1"/>
  <c r="AH137" i="1"/>
  <c r="AI137" i="1"/>
  <c r="AJ137" i="1"/>
  <c r="CQ137" i="1"/>
  <c r="CR137" i="1"/>
  <c r="CS137" i="1"/>
  <c r="CT137" i="1"/>
  <c r="CU137" i="1"/>
  <c r="T137" i="1" s="1"/>
  <c r="CV137" i="1"/>
  <c r="CW137" i="1"/>
  <c r="CX137" i="1"/>
  <c r="W137" i="1" s="1"/>
  <c r="GL137" i="1"/>
  <c r="GO137" i="1"/>
  <c r="GP137" i="1"/>
  <c r="GV137" i="1"/>
  <c r="HC137" i="1"/>
  <c r="GX137" i="1" s="1"/>
  <c r="C138" i="1"/>
  <c r="D138" i="1"/>
  <c r="I138" i="1"/>
  <c r="K138" i="1"/>
  <c r="AC138" i="1"/>
  <c r="AE138" i="1"/>
  <c r="AD138" i="1" s="1"/>
  <c r="AF138" i="1"/>
  <c r="AG138" i="1"/>
  <c r="AH138" i="1"/>
  <c r="AI138" i="1"/>
  <c r="AJ138" i="1"/>
  <c r="CQ138" i="1"/>
  <c r="CR138" i="1"/>
  <c r="CS138" i="1"/>
  <c r="CT138" i="1"/>
  <c r="CU138" i="1"/>
  <c r="T138" i="1" s="1"/>
  <c r="CV138" i="1"/>
  <c r="CW138" i="1"/>
  <c r="CX138" i="1"/>
  <c r="W138" i="1" s="1"/>
  <c r="GL138" i="1"/>
  <c r="GN138" i="1"/>
  <c r="GP138" i="1"/>
  <c r="GV138" i="1"/>
  <c r="HC138" i="1" s="1"/>
  <c r="GX138" i="1" s="1"/>
  <c r="I139" i="1"/>
  <c r="AC139" i="1"/>
  <c r="AE139" i="1"/>
  <c r="AD139" i="1" s="1"/>
  <c r="AF139" i="1"/>
  <c r="AG139" i="1"/>
  <c r="AH139" i="1"/>
  <c r="AI139" i="1"/>
  <c r="AJ139" i="1"/>
  <c r="CP139" i="1"/>
  <c r="CQ139" i="1"/>
  <c r="CR139" i="1"/>
  <c r="Q139" i="1" s="1"/>
  <c r="CS139" i="1"/>
  <c r="R139" i="1" s="1"/>
  <c r="CT139" i="1"/>
  <c r="S139" i="1" s="1"/>
  <c r="CU139" i="1"/>
  <c r="T139" i="1" s="1"/>
  <c r="CV139" i="1"/>
  <c r="U139" i="1" s="1"/>
  <c r="CW139" i="1"/>
  <c r="V139" i="1" s="1"/>
  <c r="CX139" i="1"/>
  <c r="W139" i="1" s="1"/>
  <c r="CY139" i="1"/>
  <c r="X139" i="1" s="1"/>
  <c r="CZ139" i="1"/>
  <c r="Y139" i="1" s="1"/>
  <c r="GL139" i="1"/>
  <c r="GN139" i="1"/>
  <c r="GP139" i="1"/>
  <c r="GV139" i="1"/>
  <c r="HC139" i="1"/>
  <c r="GX139" i="1" s="1"/>
  <c r="I140" i="1"/>
  <c r="K140" i="1"/>
  <c r="AC140" i="1"/>
  <c r="AE140" i="1"/>
  <c r="AD140" i="1" s="1"/>
  <c r="AF140" i="1"/>
  <c r="AG140" i="1"/>
  <c r="AH140" i="1"/>
  <c r="AI140" i="1"/>
  <c r="AJ140" i="1"/>
  <c r="CQ140" i="1"/>
  <c r="P140" i="1" s="1"/>
  <c r="CP140" i="1" s="1"/>
  <c r="O140" i="1" s="1"/>
  <c r="GM140" i="1" s="1"/>
  <c r="GN140" i="1" s="1"/>
  <c r="CR140" i="1"/>
  <c r="Q140" i="1" s="1"/>
  <c r="CS140" i="1"/>
  <c r="R140" i="1" s="1"/>
  <c r="CT140" i="1"/>
  <c r="S140" i="1" s="1"/>
  <c r="CU140" i="1"/>
  <c r="T140" i="1" s="1"/>
  <c r="CV140" i="1"/>
  <c r="U140" i="1" s="1"/>
  <c r="CW140" i="1"/>
  <c r="V140" i="1" s="1"/>
  <c r="CX140" i="1"/>
  <c r="W140" i="1" s="1"/>
  <c r="CY140" i="1"/>
  <c r="X140" i="1" s="1"/>
  <c r="CZ140" i="1"/>
  <c r="Y140" i="1" s="1"/>
  <c r="GL140" i="1"/>
  <c r="GO140" i="1"/>
  <c r="GP140" i="1"/>
  <c r="GV140" i="1"/>
  <c r="HC140" i="1" s="1"/>
  <c r="GX140" i="1" s="1"/>
  <c r="C141" i="1"/>
  <c r="D141" i="1"/>
  <c r="I141" i="1"/>
  <c r="K141" i="1"/>
  <c r="AC141" i="1"/>
  <c r="AE141" i="1"/>
  <c r="AD141" i="1" s="1"/>
  <c r="AF141" i="1"/>
  <c r="AG141" i="1"/>
  <c r="AH141" i="1"/>
  <c r="AI141" i="1"/>
  <c r="AJ141" i="1"/>
  <c r="CQ141" i="1"/>
  <c r="CR141" i="1"/>
  <c r="CS141" i="1"/>
  <c r="CT141" i="1"/>
  <c r="CU141" i="1"/>
  <c r="T141" i="1" s="1"/>
  <c r="CV141" i="1"/>
  <c r="CW141" i="1"/>
  <c r="CX141" i="1"/>
  <c r="W141" i="1" s="1"/>
  <c r="GL141" i="1"/>
  <c r="GN141" i="1"/>
  <c r="GP141" i="1"/>
  <c r="GV141" i="1"/>
  <c r="HC141" i="1"/>
  <c r="GX141" i="1" s="1"/>
  <c r="I142" i="1"/>
  <c r="AC142" i="1"/>
  <c r="AE142" i="1"/>
  <c r="AD142" i="1" s="1"/>
  <c r="AF142" i="1"/>
  <c r="AG142" i="1"/>
  <c r="AH142" i="1"/>
  <c r="AI142" i="1"/>
  <c r="AJ142" i="1"/>
  <c r="CQ142" i="1"/>
  <c r="P142" i="1" s="1"/>
  <c r="CR142" i="1"/>
  <c r="Q142" i="1" s="1"/>
  <c r="CS142" i="1"/>
  <c r="R142" i="1" s="1"/>
  <c r="CT142" i="1"/>
  <c r="S142" i="1" s="1"/>
  <c r="CU142" i="1"/>
  <c r="T142" i="1" s="1"/>
  <c r="CV142" i="1"/>
  <c r="U142" i="1" s="1"/>
  <c r="CW142" i="1"/>
  <c r="V142" i="1" s="1"/>
  <c r="CX142" i="1"/>
  <c r="W142" i="1" s="1"/>
  <c r="GL142" i="1"/>
  <c r="GN142" i="1"/>
  <c r="GP142" i="1"/>
  <c r="GV142" i="1"/>
  <c r="HC142" i="1" s="1"/>
  <c r="GX142" i="1" s="1"/>
  <c r="I143" i="1"/>
  <c r="AC143" i="1"/>
  <c r="AE143" i="1"/>
  <c r="AD143" i="1" s="1"/>
  <c r="AF143" i="1"/>
  <c r="AG143" i="1"/>
  <c r="AH143" i="1"/>
  <c r="AI143" i="1"/>
  <c r="AJ143" i="1"/>
  <c r="CP143" i="1"/>
  <c r="CQ143" i="1"/>
  <c r="CR143" i="1"/>
  <c r="Q143" i="1" s="1"/>
  <c r="CS143" i="1"/>
  <c r="R143" i="1" s="1"/>
  <c r="CT143" i="1"/>
  <c r="S143" i="1" s="1"/>
  <c r="CU143" i="1"/>
  <c r="T143" i="1" s="1"/>
  <c r="CV143" i="1"/>
  <c r="U143" i="1" s="1"/>
  <c r="CW143" i="1"/>
  <c r="V143" i="1" s="1"/>
  <c r="CX143" i="1"/>
  <c r="W143" i="1" s="1"/>
  <c r="CY143" i="1"/>
  <c r="X143" i="1" s="1"/>
  <c r="CZ143" i="1"/>
  <c r="Y143" i="1" s="1"/>
  <c r="GL143" i="1"/>
  <c r="GN143" i="1"/>
  <c r="GP143" i="1"/>
  <c r="GV143" i="1"/>
  <c r="HC143" i="1"/>
  <c r="GX143" i="1" s="1"/>
  <c r="I144" i="1"/>
  <c r="K144" i="1"/>
  <c r="AC144" i="1"/>
  <c r="AB144" i="1" s="1"/>
  <c r="AD144" i="1"/>
  <c r="AE144" i="1"/>
  <c r="AF144" i="1"/>
  <c r="AG144" i="1"/>
  <c r="AH144" i="1"/>
  <c r="AI144" i="1"/>
  <c r="AJ144" i="1"/>
  <c r="CQ144" i="1"/>
  <c r="P144" i="1" s="1"/>
  <c r="CP144" i="1" s="1"/>
  <c r="O144" i="1" s="1"/>
  <c r="CR144" i="1"/>
  <c r="Q144" i="1" s="1"/>
  <c r="CS144" i="1"/>
  <c r="R144" i="1" s="1"/>
  <c r="CT144" i="1"/>
  <c r="S144" i="1" s="1"/>
  <c r="CU144" i="1"/>
  <c r="T144" i="1" s="1"/>
  <c r="CV144" i="1"/>
  <c r="U144" i="1" s="1"/>
  <c r="CW144" i="1"/>
  <c r="V144" i="1" s="1"/>
  <c r="CX144" i="1"/>
  <c r="W144" i="1" s="1"/>
  <c r="CY144" i="1"/>
  <c r="X144" i="1" s="1"/>
  <c r="CZ144" i="1"/>
  <c r="Y144" i="1" s="1"/>
  <c r="GL144" i="1"/>
  <c r="GO144" i="1"/>
  <c r="GP144" i="1"/>
  <c r="GV144" i="1"/>
  <c r="HC144" i="1" s="1"/>
  <c r="GX144" i="1" s="1"/>
  <c r="C145" i="1"/>
  <c r="D145" i="1"/>
  <c r="I145" i="1"/>
  <c r="K145" i="1"/>
  <c r="AC145" i="1"/>
  <c r="AE145" i="1"/>
  <c r="AD145" i="1" s="1"/>
  <c r="AF145" i="1"/>
  <c r="AG145" i="1"/>
  <c r="CU145" i="1" s="1"/>
  <c r="T145" i="1" s="1"/>
  <c r="AH145" i="1"/>
  <c r="AI145" i="1"/>
  <c r="AJ145" i="1"/>
  <c r="CX145" i="1" s="1"/>
  <c r="W145" i="1" s="1"/>
  <c r="CQ145" i="1"/>
  <c r="CR145" i="1"/>
  <c r="CS145" i="1"/>
  <c r="CT145" i="1"/>
  <c r="CV145" i="1"/>
  <c r="CW145" i="1"/>
  <c r="GL145" i="1"/>
  <c r="GN145" i="1"/>
  <c r="GP145" i="1"/>
  <c r="GV145" i="1"/>
  <c r="HC145" i="1"/>
  <c r="GX145" i="1" s="1"/>
  <c r="I146" i="1"/>
  <c r="AC146" i="1"/>
  <c r="AE146" i="1"/>
  <c r="AD146" i="1" s="1"/>
  <c r="AF146" i="1"/>
  <c r="AG146" i="1"/>
  <c r="AH146" i="1"/>
  <c r="AI146" i="1"/>
  <c r="AJ146" i="1"/>
  <c r="CP146" i="1"/>
  <c r="CQ146" i="1"/>
  <c r="CR146" i="1"/>
  <c r="Q146" i="1" s="1"/>
  <c r="CS146" i="1"/>
  <c r="R146" i="1" s="1"/>
  <c r="CT146" i="1"/>
  <c r="S146" i="1" s="1"/>
  <c r="CU146" i="1"/>
  <c r="T146" i="1" s="1"/>
  <c r="CV146" i="1"/>
  <c r="U146" i="1" s="1"/>
  <c r="CW146" i="1"/>
  <c r="V146" i="1" s="1"/>
  <c r="CX146" i="1"/>
  <c r="W146" i="1" s="1"/>
  <c r="CY146" i="1"/>
  <c r="X146" i="1" s="1"/>
  <c r="CZ146" i="1"/>
  <c r="Y146" i="1" s="1"/>
  <c r="GL146" i="1"/>
  <c r="GN146" i="1"/>
  <c r="GP146" i="1"/>
  <c r="GV146" i="1"/>
  <c r="HC146" i="1"/>
  <c r="GX146" i="1" s="1"/>
  <c r="I147" i="1"/>
  <c r="K147" i="1"/>
  <c r="AC147" i="1"/>
  <c r="AE147" i="1"/>
  <c r="AD147" i="1" s="1"/>
  <c r="AF147" i="1"/>
  <c r="AG147" i="1"/>
  <c r="AH147" i="1"/>
  <c r="AI147" i="1"/>
  <c r="AJ147" i="1"/>
  <c r="CQ147" i="1"/>
  <c r="P147" i="1" s="1"/>
  <c r="CP147" i="1" s="1"/>
  <c r="O147" i="1" s="1"/>
  <c r="CR147" i="1"/>
  <c r="Q147" i="1" s="1"/>
  <c r="CS147" i="1"/>
  <c r="R147" i="1" s="1"/>
  <c r="CT147" i="1"/>
  <c r="S147" i="1" s="1"/>
  <c r="CU147" i="1"/>
  <c r="T147" i="1" s="1"/>
  <c r="CV147" i="1"/>
  <c r="U147" i="1" s="1"/>
  <c r="CW147" i="1"/>
  <c r="V147" i="1" s="1"/>
  <c r="CX147" i="1"/>
  <c r="W147" i="1" s="1"/>
  <c r="CY147" i="1"/>
  <c r="X147" i="1" s="1"/>
  <c r="CZ147" i="1"/>
  <c r="Y147" i="1" s="1"/>
  <c r="GL147" i="1"/>
  <c r="GO147" i="1"/>
  <c r="GP147" i="1"/>
  <c r="GV147" i="1"/>
  <c r="HC147" i="1"/>
  <c r="GX147" i="1" s="1"/>
  <c r="B149" i="1"/>
  <c r="C149" i="1"/>
  <c r="D149" i="1"/>
  <c r="F149" i="1"/>
  <c r="G149" i="1"/>
  <c r="BX149" i="1"/>
  <c r="AO149" i="1" s="1"/>
  <c r="BY149" i="1"/>
  <c r="AP149" i="1" s="1"/>
  <c r="CK149" i="1"/>
  <c r="BB149" i="1" s="1"/>
  <c r="CL149" i="1"/>
  <c r="BC149" i="1" s="1"/>
  <c r="CM149" i="1"/>
  <c r="BD149" i="1" s="1"/>
  <c r="D179" i="1"/>
  <c r="E181" i="1"/>
  <c r="Z181" i="1"/>
  <c r="AA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AC183" i="1"/>
  <c r="AB183" i="1" s="1"/>
  <c r="AD183" i="1"/>
  <c r="AE183" i="1"/>
  <c r="AF183" i="1"/>
  <c r="AG183" i="1"/>
  <c r="AH183" i="1"/>
  <c r="AI183" i="1"/>
  <c r="AJ183" i="1"/>
  <c r="CQ183" i="1"/>
  <c r="P183" i="1" s="1"/>
  <c r="CR183" i="1"/>
  <c r="Q183" i="1" s="1"/>
  <c r="AD185" i="1" s="1"/>
  <c r="CS183" i="1"/>
  <c r="R183" i="1" s="1"/>
  <c r="AE185" i="1" s="1"/>
  <c r="CT183" i="1"/>
  <c r="S183" i="1" s="1"/>
  <c r="AF185" i="1" s="1"/>
  <c r="CU183" i="1"/>
  <c r="T183" i="1" s="1"/>
  <c r="AG185" i="1" s="1"/>
  <c r="CV183" i="1"/>
  <c r="U183" i="1" s="1"/>
  <c r="AH185" i="1" s="1"/>
  <c r="CW183" i="1"/>
  <c r="V183" i="1" s="1"/>
  <c r="AI185" i="1" s="1"/>
  <c r="CX183" i="1"/>
  <c r="W183" i="1" s="1"/>
  <c r="AJ185" i="1" s="1"/>
  <c r="CY183" i="1"/>
  <c r="X183" i="1" s="1"/>
  <c r="AK185" i="1" s="1"/>
  <c r="CZ183" i="1"/>
  <c r="Y183" i="1" s="1"/>
  <c r="AL185" i="1" s="1"/>
  <c r="GL183" i="1"/>
  <c r="GN183" i="1"/>
  <c r="GO183" i="1"/>
  <c r="GP183" i="1"/>
  <c r="GV183" i="1"/>
  <c r="HC183" i="1"/>
  <c r="GX183" i="1" s="1"/>
  <c r="CJ185" i="1" s="1"/>
  <c r="HH183" i="1"/>
  <c r="B185" i="1"/>
  <c r="B181" i="1" s="1"/>
  <c r="C185" i="1"/>
  <c r="C181" i="1" s="1"/>
  <c r="D185" i="1"/>
  <c r="D181" i="1" s="1"/>
  <c r="F185" i="1"/>
  <c r="F181" i="1" s="1"/>
  <c r="G185" i="1"/>
  <c r="G181" i="1" s="1"/>
  <c r="BX185" i="1"/>
  <c r="BZ185" i="1"/>
  <c r="CB185" i="1"/>
  <c r="CC185" i="1"/>
  <c r="CD185" i="1"/>
  <c r="CG185" i="1"/>
  <c r="CK185" i="1"/>
  <c r="CL185" i="1"/>
  <c r="CM185" i="1"/>
  <c r="D215" i="1"/>
  <c r="E217" i="1"/>
  <c r="Z217" i="1"/>
  <c r="AA217" i="1"/>
  <c r="AM217" i="1"/>
  <c r="AN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AC219" i="1"/>
  <c r="AB219" i="1" s="1"/>
  <c r="AD219" i="1"/>
  <c r="AE219" i="1"/>
  <c r="AF219" i="1"/>
  <c r="AG219" i="1"/>
  <c r="AH219" i="1"/>
  <c r="AI219" i="1"/>
  <c r="AJ219" i="1"/>
  <c r="CQ219" i="1"/>
  <c r="P219" i="1" s="1"/>
  <c r="CR219" i="1"/>
  <c r="Q219" i="1" s="1"/>
  <c r="CS219" i="1"/>
  <c r="R219" i="1" s="1"/>
  <c r="CT219" i="1"/>
  <c r="S219" i="1" s="1"/>
  <c r="CU219" i="1"/>
  <c r="T219" i="1" s="1"/>
  <c r="CV219" i="1"/>
  <c r="U219" i="1" s="1"/>
  <c r="CW219" i="1"/>
  <c r="V219" i="1" s="1"/>
  <c r="CX219" i="1"/>
  <c r="W219" i="1" s="1"/>
  <c r="CY219" i="1"/>
  <c r="X219" i="1" s="1"/>
  <c r="CZ219" i="1"/>
  <c r="Y219" i="1" s="1"/>
  <c r="GL219" i="1"/>
  <c r="GO219" i="1"/>
  <c r="GP219" i="1"/>
  <c r="GV219" i="1"/>
  <c r="HC219" i="1"/>
  <c r="GX219" i="1" s="1"/>
  <c r="HG219" i="1"/>
  <c r="AC220" i="1"/>
  <c r="AB220" i="1" s="1"/>
  <c r="AD220" i="1"/>
  <c r="AE220" i="1"/>
  <c r="AF220" i="1"/>
  <c r="AG220" i="1"/>
  <c r="AH220" i="1"/>
  <c r="AI220" i="1"/>
  <c r="AJ220" i="1"/>
  <c r="CQ220" i="1"/>
  <c r="P220" i="1" s="1"/>
  <c r="CR220" i="1"/>
  <c r="Q220" i="1" s="1"/>
  <c r="CS220" i="1"/>
  <c r="R220" i="1" s="1"/>
  <c r="CT220" i="1"/>
  <c r="S220" i="1" s="1"/>
  <c r="CU220" i="1"/>
  <c r="T220" i="1" s="1"/>
  <c r="CV220" i="1"/>
  <c r="U220" i="1" s="1"/>
  <c r="CW220" i="1"/>
  <c r="V220" i="1" s="1"/>
  <c r="CX220" i="1"/>
  <c r="W220" i="1" s="1"/>
  <c r="CY220" i="1"/>
  <c r="X220" i="1" s="1"/>
  <c r="CZ220" i="1"/>
  <c r="Y220" i="1" s="1"/>
  <c r="GL220" i="1"/>
  <c r="GO220" i="1"/>
  <c r="GP220" i="1"/>
  <c r="GV220" i="1"/>
  <c r="HC220" i="1"/>
  <c r="GX220" i="1" s="1"/>
  <c r="HG220" i="1"/>
  <c r="L343" i="7" s="1"/>
  <c r="P221" i="1"/>
  <c r="Q221" i="1"/>
  <c r="R221" i="1"/>
  <c r="S221" i="1"/>
  <c r="X221" i="1"/>
  <c r="Y221" i="1"/>
  <c r="AC221" i="1"/>
  <c r="AE221" i="1"/>
  <c r="AD221" i="1" s="1"/>
  <c r="AF221" i="1"/>
  <c r="AG221" i="1"/>
  <c r="CU221" i="1" s="1"/>
  <c r="T221" i="1" s="1"/>
  <c r="AH221" i="1"/>
  <c r="CV221" i="1" s="1"/>
  <c r="U221" i="1" s="1"/>
  <c r="AI221" i="1"/>
  <c r="CW221" i="1" s="1"/>
  <c r="V221" i="1" s="1"/>
  <c r="AJ221" i="1"/>
  <c r="CX221" i="1" s="1"/>
  <c r="W221" i="1" s="1"/>
  <c r="CP221" i="1"/>
  <c r="O221" i="1" s="1"/>
  <c r="CQ221" i="1"/>
  <c r="CR221" i="1"/>
  <c r="CS221" i="1"/>
  <c r="CT221" i="1"/>
  <c r="CY221" i="1"/>
  <c r="CZ221" i="1"/>
  <c r="GL221" i="1"/>
  <c r="GO221" i="1"/>
  <c r="GP221" i="1"/>
  <c r="GV221" i="1"/>
  <c r="HC221" i="1"/>
  <c r="GX221" i="1" s="1"/>
  <c r="I222" i="1"/>
  <c r="AC222" i="1"/>
  <c r="AE222" i="1"/>
  <c r="AD222" i="1" s="1"/>
  <c r="AF222" i="1"/>
  <c r="AG222" i="1"/>
  <c r="AH222" i="1"/>
  <c r="AI222" i="1"/>
  <c r="AJ222" i="1"/>
  <c r="CQ222" i="1"/>
  <c r="P222" i="1" s="1"/>
  <c r="CR222" i="1"/>
  <c r="Q222" i="1" s="1"/>
  <c r="CS222" i="1"/>
  <c r="R222" i="1" s="1"/>
  <c r="CT222" i="1"/>
  <c r="S222" i="1" s="1"/>
  <c r="CU222" i="1"/>
  <c r="T222" i="1" s="1"/>
  <c r="CV222" i="1"/>
  <c r="U222" i="1" s="1"/>
  <c r="CW222" i="1"/>
  <c r="V222" i="1" s="1"/>
  <c r="CX222" i="1"/>
  <c r="W222" i="1" s="1"/>
  <c r="CY222" i="1"/>
  <c r="X222" i="1" s="1"/>
  <c r="CZ222" i="1"/>
  <c r="Y222" i="1" s="1"/>
  <c r="GL222" i="1"/>
  <c r="GO222" i="1"/>
  <c r="GP222" i="1"/>
  <c r="GV222" i="1"/>
  <c r="HC222" i="1"/>
  <c r="GX222" i="1" s="1"/>
  <c r="AC223" i="1"/>
  <c r="AB223" i="1" s="1"/>
  <c r="AD223" i="1"/>
  <c r="AE223" i="1"/>
  <c r="AF223" i="1"/>
  <c r="AG223" i="1"/>
  <c r="AH223" i="1"/>
  <c r="AI223" i="1"/>
  <c r="AJ223" i="1"/>
  <c r="CQ223" i="1"/>
  <c r="P223" i="1" s="1"/>
  <c r="CR223" i="1"/>
  <c r="Q223" i="1" s="1"/>
  <c r="CS223" i="1"/>
  <c r="R223" i="1" s="1"/>
  <c r="CT223" i="1"/>
  <c r="S223" i="1" s="1"/>
  <c r="CU223" i="1"/>
  <c r="T223" i="1" s="1"/>
  <c r="CV223" i="1"/>
  <c r="U223" i="1" s="1"/>
  <c r="CW223" i="1"/>
  <c r="V223" i="1" s="1"/>
  <c r="CX223" i="1"/>
  <c r="W223" i="1" s="1"/>
  <c r="CY223" i="1"/>
  <c r="X223" i="1" s="1"/>
  <c r="CZ223" i="1"/>
  <c r="Y223" i="1" s="1"/>
  <c r="GL223" i="1"/>
  <c r="GO223" i="1"/>
  <c r="GP223" i="1"/>
  <c r="GV223" i="1"/>
  <c r="HC223" i="1"/>
  <c r="GX223" i="1" s="1"/>
  <c r="HG223" i="1"/>
  <c r="AC224" i="1"/>
  <c r="AB224" i="1" s="1"/>
  <c r="AD224" i="1"/>
  <c r="AE224" i="1"/>
  <c r="AF224" i="1"/>
  <c r="AG224" i="1"/>
  <c r="AH224" i="1"/>
  <c r="AI224" i="1"/>
  <c r="AJ224" i="1"/>
  <c r="CQ224" i="1"/>
  <c r="P224" i="1" s="1"/>
  <c r="CR224" i="1"/>
  <c r="Q224" i="1" s="1"/>
  <c r="CS224" i="1"/>
  <c r="R224" i="1" s="1"/>
  <c r="CT224" i="1"/>
  <c r="S224" i="1" s="1"/>
  <c r="CU224" i="1"/>
  <c r="T224" i="1" s="1"/>
  <c r="CV224" i="1"/>
  <c r="U224" i="1" s="1"/>
  <c r="CW224" i="1"/>
  <c r="V224" i="1" s="1"/>
  <c r="CX224" i="1"/>
  <c r="W224" i="1" s="1"/>
  <c r="CY224" i="1"/>
  <c r="X224" i="1" s="1"/>
  <c r="CZ224" i="1"/>
  <c r="Y224" i="1" s="1"/>
  <c r="GL224" i="1"/>
  <c r="GO224" i="1"/>
  <c r="GP224" i="1"/>
  <c r="GV224" i="1"/>
  <c r="HC224" i="1"/>
  <c r="GX224" i="1" s="1"/>
  <c r="HG224" i="1"/>
  <c r="AC225" i="1"/>
  <c r="AB225" i="1" s="1"/>
  <c r="AD225" i="1"/>
  <c r="AE225" i="1"/>
  <c r="AF225" i="1"/>
  <c r="AG225" i="1"/>
  <c r="AH225" i="1"/>
  <c r="AI225" i="1"/>
  <c r="AJ225" i="1"/>
  <c r="CQ225" i="1"/>
  <c r="P225" i="1" s="1"/>
  <c r="CR225" i="1"/>
  <c r="Q225" i="1" s="1"/>
  <c r="CS225" i="1"/>
  <c r="R225" i="1" s="1"/>
  <c r="CT225" i="1"/>
  <c r="S225" i="1" s="1"/>
  <c r="CU225" i="1"/>
  <c r="T225" i="1" s="1"/>
  <c r="CV225" i="1"/>
  <c r="U225" i="1" s="1"/>
  <c r="CW225" i="1"/>
  <c r="V225" i="1" s="1"/>
  <c r="CX225" i="1"/>
  <c r="W225" i="1" s="1"/>
  <c r="CY225" i="1"/>
  <c r="X225" i="1" s="1"/>
  <c r="CZ225" i="1"/>
  <c r="Y225" i="1" s="1"/>
  <c r="GL225" i="1"/>
  <c r="GO225" i="1"/>
  <c r="GP225" i="1"/>
  <c r="GV225" i="1"/>
  <c r="HC225" i="1"/>
  <c r="GX225" i="1" s="1"/>
  <c r="HG225" i="1"/>
  <c r="AC226" i="1"/>
  <c r="AB226" i="1" s="1"/>
  <c r="AD226" i="1"/>
  <c r="AE226" i="1"/>
  <c r="AF226" i="1"/>
  <c r="AG226" i="1"/>
  <c r="AH226" i="1"/>
  <c r="AI226" i="1"/>
  <c r="AJ226" i="1"/>
  <c r="CQ226" i="1"/>
  <c r="P226" i="1" s="1"/>
  <c r="CR226" i="1"/>
  <c r="Q226" i="1" s="1"/>
  <c r="CS226" i="1"/>
  <c r="R226" i="1" s="1"/>
  <c r="CT226" i="1"/>
  <c r="S226" i="1" s="1"/>
  <c r="CU226" i="1"/>
  <c r="T226" i="1" s="1"/>
  <c r="CV226" i="1"/>
  <c r="U226" i="1" s="1"/>
  <c r="CW226" i="1"/>
  <c r="V226" i="1" s="1"/>
  <c r="CX226" i="1"/>
  <c r="W226" i="1" s="1"/>
  <c r="CY226" i="1"/>
  <c r="X226" i="1" s="1"/>
  <c r="CZ226" i="1"/>
  <c r="Y226" i="1" s="1"/>
  <c r="GL226" i="1"/>
  <c r="GO226" i="1"/>
  <c r="GP226" i="1"/>
  <c r="GV226" i="1"/>
  <c r="HC226" i="1"/>
  <c r="GX226" i="1" s="1"/>
  <c r="HG226" i="1"/>
  <c r="AC227" i="1"/>
  <c r="AB227" i="1" s="1"/>
  <c r="AD227" i="1"/>
  <c r="AE227" i="1"/>
  <c r="AF227" i="1"/>
  <c r="AG227" i="1"/>
  <c r="AH227" i="1"/>
  <c r="AI227" i="1"/>
  <c r="AJ227" i="1"/>
  <c r="CQ227" i="1"/>
  <c r="P227" i="1" s="1"/>
  <c r="CR227" i="1"/>
  <c r="Q227" i="1" s="1"/>
  <c r="CS227" i="1"/>
  <c r="R227" i="1" s="1"/>
  <c r="CT227" i="1"/>
  <c r="S227" i="1" s="1"/>
  <c r="CU227" i="1"/>
  <c r="T227" i="1" s="1"/>
  <c r="CV227" i="1"/>
  <c r="U227" i="1" s="1"/>
  <c r="CW227" i="1"/>
  <c r="V227" i="1" s="1"/>
  <c r="CX227" i="1"/>
  <c r="W227" i="1" s="1"/>
  <c r="CY227" i="1"/>
  <c r="X227" i="1" s="1"/>
  <c r="CZ227" i="1"/>
  <c r="Y227" i="1" s="1"/>
  <c r="GL227" i="1"/>
  <c r="GO227" i="1"/>
  <c r="GP227" i="1"/>
  <c r="GV227" i="1"/>
  <c r="HC227" i="1"/>
  <c r="GX227" i="1" s="1"/>
  <c r="HG227" i="1"/>
  <c r="AC228" i="1"/>
  <c r="AB228" i="1" s="1"/>
  <c r="AD228" i="1"/>
  <c r="AE228" i="1"/>
  <c r="AF228" i="1"/>
  <c r="AG228" i="1"/>
  <c r="AH228" i="1"/>
  <c r="AI228" i="1"/>
  <c r="AJ228" i="1"/>
  <c r="CQ228" i="1"/>
  <c r="P228" i="1" s="1"/>
  <c r="CR228" i="1"/>
  <c r="Q228" i="1" s="1"/>
  <c r="CS228" i="1"/>
  <c r="R228" i="1" s="1"/>
  <c r="CT228" i="1"/>
  <c r="S228" i="1" s="1"/>
  <c r="CU228" i="1"/>
  <c r="T228" i="1" s="1"/>
  <c r="CV228" i="1"/>
  <c r="U228" i="1" s="1"/>
  <c r="CW228" i="1"/>
  <c r="V228" i="1" s="1"/>
  <c r="CX228" i="1"/>
  <c r="W228" i="1" s="1"/>
  <c r="CY228" i="1"/>
  <c r="X228" i="1" s="1"/>
  <c r="CZ228" i="1"/>
  <c r="Y228" i="1" s="1"/>
  <c r="GL228" i="1"/>
  <c r="GO228" i="1"/>
  <c r="GP228" i="1"/>
  <c r="GV228" i="1"/>
  <c r="HC228" i="1"/>
  <c r="GX228" i="1" s="1"/>
  <c r="HG228" i="1"/>
  <c r="AC229" i="1"/>
  <c r="AB229" i="1" s="1"/>
  <c r="AD229" i="1"/>
  <c r="AE229" i="1"/>
  <c r="AF229" i="1"/>
  <c r="AG229" i="1"/>
  <c r="AH229" i="1"/>
  <c r="AI229" i="1"/>
  <c r="AJ229" i="1"/>
  <c r="CQ229" i="1"/>
  <c r="P229" i="1" s="1"/>
  <c r="CP229" i="1" s="1"/>
  <c r="O229" i="1" s="1"/>
  <c r="GM229" i="1" s="1"/>
  <c r="GN229" i="1" s="1"/>
  <c r="CR229" i="1"/>
  <c r="Q229" i="1" s="1"/>
  <c r="CS229" i="1"/>
  <c r="R229" i="1" s="1"/>
  <c r="CT229" i="1"/>
  <c r="S229" i="1" s="1"/>
  <c r="CU229" i="1"/>
  <c r="T229" i="1" s="1"/>
  <c r="CV229" i="1"/>
  <c r="U229" i="1" s="1"/>
  <c r="CW229" i="1"/>
  <c r="V229" i="1" s="1"/>
  <c r="CX229" i="1"/>
  <c r="W229" i="1" s="1"/>
  <c r="CY229" i="1"/>
  <c r="X229" i="1" s="1"/>
  <c r="CZ229" i="1"/>
  <c r="Y229" i="1" s="1"/>
  <c r="GL229" i="1"/>
  <c r="GO229" i="1"/>
  <c r="GP229" i="1"/>
  <c r="GV229" i="1"/>
  <c r="HC229" i="1"/>
  <c r="GX229" i="1" s="1"/>
  <c r="HG229" i="1"/>
  <c r="AC230" i="1"/>
  <c r="AB230" i="1" s="1"/>
  <c r="AD230" i="1"/>
  <c r="AE230" i="1"/>
  <c r="AF230" i="1"/>
  <c r="AG230" i="1"/>
  <c r="AH230" i="1"/>
  <c r="AI230" i="1"/>
  <c r="AJ230" i="1"/>
  <c r="CQ230" i="1"/>
  <c r="P230" i="1" s="1"/>
  <c r="CR230" i="1"/>
  <c r="Q230" i="1" s="1"/>
  <c r="CS230" i="1"/>
  <c r="R230" i="1" s="1"/>
  <c r="CT230" i="1"/>
  <c r="S230" i="1" s="1"/>
  <c r="CU230" i="1"/>
  <c r="T230" i="1" s="1"/>
  <c r="CV230" i="1"/>
  <c r="U230" i="1" s="1"/>
  <c r="CW230" i="1"/>
  <c r="V230" i="1" s="1"/>
  <c r="CX230" i="1"/>
  <c r="W230" i="1" s="1"/>
  <c r="CY230" i="1"/>
  <c r="X230" i="1" s="1"/>
  <c r="CZ230" i="1"/>
  <c r="Y230" i="1" s="1"/>
  <c r="GL230" i="1"/>
  <c r="GO230" i="1"/>
  <c r="GP230" i="1"/>
  <c r="GV230" i="1"/>
  <c r="HC230" i="1"/>
  <c r="GX230" i="1" s="1"/>
  <c r="HG230" i="1"/>
  <c r="I231" i="1"/>
  <c r="AC231" i="1"/>
  <c r="AE231" i="1"/>
  <c r="AD231" i="1" s="1"/>
  <c r="AF231" i="1"/>
  <c r="AG231" i="1"/>
  <c r="AH231" i="1"/>
  <c r="AI231" i="1"/>
  <c r="AJ231" i="1"/>
  <c r="CQ231" i="1"/>
  <c r="P231" i="1" s="1"/>
  <c r="CR231" i="1"/>
  <c r="Q231" i="1" s="1"/>
  <c r="CS231" i="1"/>
  <c r="R231" i="1" s="1"/>
  <c r="CT231" i="1"/>
  <c r="S231" i="1" s="1"/>
  <c r="CU231" i="1"/>
  <c r="T231" i="1" s="1"/>
  <c r="CV231" i="1"/>
  <c r="U231" i="1" s="1"/>
  <c r="CW231" i="1"/>
  <c r="V231" i="1" s="1"/>
  <c r="CX231" i="1"/>
  <c r="W231" i="1" s="1"/>
  <c r="CY231" i="1"/>
  <c r="X231" i="1" s="1"/>
  <c r="CZ231" i="1"/>
  <c r="Y231" i="1" s="1"/>
  <c r="GL231" i="1"/>
  <c r="GN231" i="1"/>
  <c r="GP231" i="1"/>
  <c r="GV231" i="1"/>
  <c r="HC231" i="1"/>
  <c r="GX231" i="1" s="1"/>
  <c r="AC232" i="1"/>
  <c r="AB232" i="1" s="1"/>
  <c r="AD232" i="1"/>
  <c r="AE232" i="1"/>
  <c r="AF232" i="1"/>
  <c r="AG232" i="1"/>
  <c r="AH232" i="1"/>
  <c r="AI232" i="1"/>
  <c r="AJ232" i="1"/>
  <c r="CQ232" i="1"/>
  <c r="P232" i="1" s="1"/>
  <c r="CR232" i="1"/>
  <c r="Q232" i="1" s="1"/>
  <c r="CS232" i="1"/>
  <c r="R232" i="1" s="1"/>
  <c r="CT232" i="1"/>
  <c r="S232" i="1" s="1"/>
  <c r="CU232" i="1"/>
  <c r="T232" i="1" s="1"/>
  <c r="CV232" i="1"/>
  <c r="U232" i="1" s="1"/>
  <c r="CW232" i="1"/>
  <c r="V232" i="1" s="1"/>
  <c r="CX232" i="1"/>
  <c r="W232" i="1" s="1"/>
  <c r="CY232" i="1"/>
  <c r="X232" i="1" s="1"/>
  <c r="CZ232" i="1"/>
  <c r="Y232" i="1" s="1"/>
  <c r="GL232" i="1"/>
  <c r="GO232" i="1"/>
  <c r="GP232" i="1"/>
  <c r="GV232" i="1"/>
  <c r="HC232" i="1"/>
  <c r="GX232" i="1" s="1"/>
  <c r="HG232" i="1"/>
  <c r="I233" i="1"/>
  <c r="AC233" i="1"/>
  <c r="AE233" i="1"/>
  <c r="AD233" i="1" s="1"/>
  <c r="AF233" i="1"/>
  <c r="AG233" i="1"/>
  <c r="AH233" i="1"/>
  <c r="AI233" i="1"/>
  <c r="AJ233" i="1"/>
  <c r="CQ233" i="1"/>
  <c r="P233" i="1" s="1"/>
  <c r="CR233" i="1"/>
  <c r="Q233" i="1" s="1"/>
  <c r="CS233" i="1"/>
  <c r="R233" i="1" s="1"/>
  <c r="CT233" i="1"/>
  <c r="S233" i="1" s="1"/>
  <c r="CU233" i="1"/>
  <c r="T233" i="1" s="1"/>
  <c r="CV233" i="1"/>
  <c r="U233" i="1" s="1"/>
  <c r="CW233" i="1"/>
  <c r="V233" i="1" s="1"/>
  <c r="CX233" i="1"/>
  <c r="W233" i="1" s="1"/>
  <c r="CY233" i="1"/>
  <c r="X233" i="1" s="1"/>
  <c r="CZ233" i="1"/>
  <c r="Y233" i="1" s="1"/>
  <c r="GL233" i="1"/>
  <c r="GN233" i="1"/>
  <c r="GP233" i="1"/>
  <c r="GV233" i="1"/>
  <c r="HC233" i="1"/>
  <c r="GX233" i="1" s="1"/>
  <c r="I234" i="1"/>
  <c r="AC234" i="1"/>
  <c r="AE234" i="1"/>
  <c r="AD234" i="1" s="1"/>
  <c r="AF234" i="1"/>
  <c r="AG234" i="1"/>
  <c r="AH234" i="1"/>
  <c r="AI234" i="1"/>
  <c r="AJ234" i="1"/>
  <c r="CQ234" i="1"/>
  <c r="P234" i="1" s="1"/>
  <c r="CR234" i="1"/>
  <c r="Q234" i="1" s="1"/>
  <c r="CS234" i="1"/>
  <c r="R234" i="1" s="1"/>
  <c r="CT234" i="1"/>
  <c r="S234" i="1" s="1"/>
  <c r="CU234" i="1"/>
  <c r="T234" i="1" s="1"/>
  <c r="CV234" i="1"/>
  <c r="U234" i="1" s="1"/>
  <c r="CW234" i="1"/>
  <c r="V234" i="1" s="1"/>
  <c r="CX234" i="1"/>
  <c r="W234" i="1" s="1"/>
  <c r="CY234" i="1"/>
  <c r="X234" i="1" s="1"/>
  <c r="CZ234" i="1"/>
  <c r="Y234" i="1" s="1"/>
  <c r="GL234" i="1"/>
  <c r="GN234" i="1"/>
  <c r="GP234" i="1"/>
  <c r="GV234" i="1"/>
  <c r="HC234" i="1"/>
  <c r="GX234" i="1" s="1"/>
  <c r="AC235" i="1"/>
  <c r="AE235" i="1"/>
  <c r="AD235" i="1" s="1"/>
  <c r="AF235" i="1"/>
  <c r="AG235" i="1"/>
  <c r="AH235" i="1"/>
  <c r="AI235" i="1"/>
  <c r="AJ235" i="1"/>
  <c r="CQ235" i="1"/>
  <c r="P235" i="1" s="1"/>
  <c r="CP235" i="1" s="1"/>
  <c r="O235" i="1" s="1"/>
  <c r="GM235" i="1" s="1"/>
  <c r="GO235" i="1" s="1"/>
  <c r="CR235" i="1"/>
  <c r="Q235" i="1" s="1"/>
  <c r="CS235" i="1"/>
  <c r="R235" i="1" s="1"/>
  <c r="CT235" i="1"/>
  <c r="S235" i="1" s="1"/>
  <c r="CU235" i="1"/>
  <c r="T235" i="1" s="1"/>
  <c r="CV235" i="1"/>
  <c r="U235" i="1" s="1"/>
  <c r="CW235" i="1"/>
  <c r="V235" i="1" s="1"/>
  <c r="CX235" i="1"/>
  <c r="W235" i="1" s="1"/>
  <c r="CY235" i="1"/>
  <c r="X235" i="1" s="1"/>
  <c r="CZ235" i="1"/>
  <c r="Y235" i="1" s="1"/>
  <c r="GL235" i="1"/>
  <c r="GN235" i="1"/>
  <c r="GP235" i="1"/>
  <c r="GV235" i="1"/>
  <c r="HC235" i="1"/>
  <c r="GX235" i="1" s="1"/>
  <c r="I236" i="1"/>
  <c r="AC236" i="1"/>
  <c r="AE236" i="1"/>
  <c r="AD236" i="1" s="1"/>
  <c r="AF236" i="1"/>
  <c r="AG236" i="1"/>
  <c r="AH236" i="1"/>
  <c r="AI236" i="1"/>
  <c r="AJ236" i="1"/>
  <c r="CQ236" i="1"/>
  <c r="P236" i="1" s="1"/>
  <c r="CR236" i="1"/>
  <c r="Q236" i="1" s="1"/>
  <c r="CS236" i="1"/>
  <c r="R236" i="1" s="1"/>
  <c r="CT236" i="1"/>
  <c r="S236" i="1" s="1"/>
  <c r="CU236" i="1"/>
  <c r="T236" i="1" s="1"/>
  <c r="CV236" i="1"/>
  <c r="U236" i="1" s="1"/>
  <c r="CW236" i="1"/>
  <c r="V236" i="1" s="1"/>
  <c r="CX236" i="1"/>
  <c r="W236" i="1" s="1"/>
  <c r="CY236" i="1"/>
  <c r="X236" i="1" s="1"/>
  <c r="CZ236" i="1"/>
  <c r="Y236" i="1" s="1"/>
  <c r="GL236" i="1"/>
  <c r="GN236" i="1"/>
  <c r="GP236" i="1"/>
  <c r="GV236" i="1"/>
  <c r="HC236" i="1"/>
  <c r="GX236" i="1" s="1"/>
  <c r="B238" i="1"/>
  <c r="B217" i="1" s="1"/>
  <c r="C238" i="1"/>
  <c r="C217" i="1" s="1"/>
  <c r="D238" i="1"/>
  <c r="D217" i="1" s="1"/>
  <c r="F238" i="1"/>
  <c r="F217" i="1" s="1"/>
  <c r="G238" i="1"/>
  <c r="G217" i="1" s="1"/>
  <c r="BX238" i="1"/>
  <c r="BY238" i="1"/>
  <c r="BZ238" i="1"/>
  <c r="CD238" i="1"/>
  <c r="CG238" i="1"/>
  <c r="CI238" i="1"/>
  <c r="CK238" i="1"/>
  <c r="CL238" i="1"/>
  <c r="CM238" i="1"/>
  <c r="B268" i="1"/>
  <c r="B22" i="1" s="1"/>
  <c r="C268" i="1"/>
  <c r="C22" i="1" s="1"/>
  <c r="D268" i="1"/>
  <c r="D22" i="1" s="1"/>
  <c r="F268" i="1"/>
  <c r="F22" i="1" s="1"/>
  <c r="G268" i="1"/>
  <c r="G22" i="1" s="1"/>
  <c r="D298" i="1"/>
  <c r="E300" i="1"/>
  <c r="Z300" i="1"/>
  <c r="AA300" i="1"/>
  <c r="AB300" i="1"/>
  <c r="AC300" i="1"/>
  <c r="AD300" i="1"/>
  <c r="AE300" i="1"/>
  <c r="AF300" i="1"/>
  <c r="AG300" i="1"/>
  <c r="AH300" i="1"/>
  <c r="AI300" i="1"/>
  <c r="AJ300" i="1"/>
  <c r="AK300" i="1"/>
  <c r="AL300" i="1"/>
  <c r="AM300" i="1"/>
  <c r="AN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BX300" i="1"/>
  <c r="BY300" i="1"/>
  <c r="BZ300" i="1"/>
  <c r="CA300" i="1"/>
  <c r="CB300" i="1"/>
  <c r="CC300" i="1"/>
  <c r="CD300" i="1"/>
  <c r="CE300" i="1"/>
  <c r="CF300" i="1"/>
  <c r="CG300" i="1"/>
  <c r="CH300" i="1"/>
  <c r="CI300" i="1"/>
  <c r="CJ300" i="1"/>
  <c r="CK300" i="1"/>
  <c r="CL300" i="1"/>
  <c r="CM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D302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P306" i="1"/>
  <c r="Q306" i="1"/>
  <c r="R306" i="1"/>
  <c r="S306" i="1"/>
  <c r="U306" i="1"/>
  <c r="V306" i="1"/>
  <c r="AC306" i="1"/>
  <c r="AE306" i="1"/>
  <c r="AD306" i="1" s="1"/>
  <c r="AF306" i="1"/>
  <c r="AG306" i="1"/>
  <c r="AH306" i="1"/>
  <c r="AI306" i="1"/>
  <c r="AJ306" i="1"/>
  <c r="CP306" i="1"/>
  <c r="O306" i="1" s="1"/>
  <c r="CQ306" i="1"/>
  <c r="CR306" i="1"/>
  <c r="CS306" i="1"/>
  <c r="CT306" i="1"/>
  <c r="CU306" i="1"/>
  <c r="T306" i="1" s="1"/>
  <c r="CV306" i="1"/>
  <c r="CW306" i="1"/>
  <c r="CX306" i="1"/>
  <c r="W306" i="1" s="1"/>
  <c r="CY306" i="1"/>
  <c r="X306" i="1" s="1"/>
  <c r="CZ306" i="1"/>
  <c r="Y306" i="1" s="1"/>
  <c r="GL306" i="1"/>
  <c r="GN306" i="1"/>
  <c r="GO306" i="1"/>
  <c r="GV306" i="1"/>
  <c r="HC306" i="1"/>
  <c r="GX306" i="1" s="1"/>
  <c r="C307" i="1"/>
  <c r="D307" i="1"/>
  <c r="P307" i="1"/>
  <c r="Q307" i="1"/>
  <c r="R307" i="1"/>
  <c r="S307" i="1"/>
  <c r="U307" i="1"/>
  <c r="V307" i="1"/>
  <c r="AC307" i="1"/>
  <c r="AE307" i="1"/>
  <c r="AD307" i="1" s="1"/>
  <c r="AF307" i="1"/>
  <c r="AG307" i="1"/>
  <c r="AH307" i="1"/>
  <c r="AI307" i="1"/>
  <c r="AJ307" i="1"/>
  <c r="CQ307" i="1"/>
  <c r="CR307" i="1"/>
  <c r="CS307" i="1"/>
  <c r="CT307" i="1"/>
  <c r="CU307" i="1"/>
  <c r="T307" i="1" s="1"/>
  <c r="CV307" i="1"/>
  <c r="CW307" i="1"/>
  <c r="CX307" i="1"/>
  <c r="W307" i="1" s="1"/>
  <c r="GL307" i="1"/>
  <c r="GN307" i="1"/>
  <c r="GO307" i="1"/>
  <c r="GV307" i="1"/>
  <c r="HC307" i="1"/>
  <c r="GX307" i="1" s="1"/>
  <c r="C308" i="1"/>
  <c r="D308" i="1"/>
  <c r="I308" i="1"/>
  <c r="K308" i="1"/>
  <c r="V308" i="1"/>
  <c r="AC308" i="1"/>
  <c r="AE308" i="1"/>
  <c r="AD308" i="1" s="1"/>
  <c r="AF308" i="1"/>
  <c r="AG308" i="1"/>
  <c r="AH308" i="1"/>
  <c r="AI308" i="1"/>
  <c r="AJ308" i="1"/>
  <c r="CQ308" i="1"/>
  <c r="CR308" i="1"/>
  <c r="CS308" i="1"/>
  <c r="CT308" i="1"/>
  <c r="CU308" i="1"/>
  <c r="T308" i="1" s="1"/>
  <c r="CV308" i="1"/>
  <c r="CW308" i="1"/>
  <c r="CX308" i="1"/>
  <c r="W308" i="1" s="1"/>
  <c r="GL308" i="1"/>
  <c r="GN308" i="1"/>
  <c r="GO308" i="1"/>
  <c r="GV308" i="1"/>
  <c r="HC308" i="1"/>
  <c r="GX308" i="1" s="1"/>
  <c r="C309" i="1"/>
  <c r="D309" i="1"/>
  <c r="P309" i="1"/>
  <c r="Q309" i="1"/>
  <c r="CP309" i="1" s="1"/>
  <c r="O309" i="1" s="1"/>
  <c r="R309" i="1"/>
  <c r="S309" i="1"/>
  <c r="U309" i="1"/>
  <c r="V309" i="1"/>
  <c r="AC309" i="1"/>
  <c r="AE309" i="1"/>
  <c r="AD309" i="1" s="1"/>
  <c r="AF309" i="1"/>
  <c r="AG309" i="1"/>
  <c r="AH309" i="1"/>
  <c r="AI309" i="1"/>
  <c r="AJ309" i="1"/>
  <c r="CQ309" i="1"/>
  <c r="CR309" i="1"/>
  <c r="CS309" i="1"/>
  <c r="CT309" i="1"/>
  <c r="CU309" i="1"/>
  <c r="T309" i="1" s="1"/>
  <c r="CV309" i="1"/>
  <c r="CW309" i="1"/>
  <c r="CX309" i="1"/>
  <c r="W309" i="1" s="1"/>
  <c r="CY309" i="1"/>
  <c r="X309" i="1" s="1"/>
  <c r="CZ309" i="1"/>
  <c r="Y309" i="1" s="1"/>
  <c r="GL309" i="1"/>
  <c r="GN309" i="1"/>
  <c r="GO309" i="1"/>
  <c r="GV309" i="1"/>
  <c r="HC309" i="1"/>
  <c r="GX309" i="1" s="1"/>
  <c r="C310" i="1"/>
  <c r="D310" i="1"/>
  <c r="P310" i="1"/>
  <c r="Q310" i="1"/>
  <c r="R310" i="1"/>
  <c r="S310" i="1"/>
  <c r="CP310" i="1" s="1"/>
  <c r="O310" i="1" s="1"/>
  <c r="U310" i="1"/>
  <c r="V310" i="1"/>
  <c r="AC310" i="1"/>
  <c r="AE310" i="1"/>
  <c r="AD310" i="1" s="1"/>
  <c r="AF310" i="1"/>
  <c r="AG310" i="1"/>
  <c r="AH310" i="1"/>
  <c r="AI310" i="1"/>
  <c r="AJ310" i="1"/>
  <c r="CQ310" i="1"/>
  <c r="CR310" i="1"/>
  <c r="CS310" i="1"/>
  <c r="CT310" i="1"/>
  <c r="CU310" i="1"/>
  <c r="T310" i="1" s="1"/>
  <c r="CV310" i="1"/>
  <c r="CW310" i="1"/>
  <c r="CX310" i="1"/>
  <c r="W310" i="1" s="1"/>
  <c r="CY310" i="1"/>
  <c r="X310" i="1" s="1"/>
  <c r="CZ310" i="1"/>
  <c r="Y310" i="1" s="1"/>
  <c r="GL310" i="1"/>
  <c r="GN310" i="1"/>
  <c r="GO310" i="1"/>
  <c r="GV310" i="1"/>
  <c r="HC310" i="1"/>
  <c r="GX310" i="1" s="1"/>
  <c r="C311" i="1"/>
  <c r="D311" i="1"/>
  <c r="P311" i="1"/>
  <c r="Q311" i="1"/>
  <c r="R311" i="1"/>
  <c r="S311" i="1"/>
  <c r="CP311" i="1" s="1"/>
  <c r="O311" i="1" s="1"/>
  <c r="U311" i="1"/>
  <c r="V311" i="1"/>
  <c r="AC311" i="1"/>
  <c r="AE311" i="1"/>
  <c r="AD311" i="1" s="1"/>
  <c r="AF311" i="1"/>
  <c r="AG311" i="1"/>
  <c r="AH311" i="1"/>
  <c r="AI311" i="1"/>
  <c r="AJ311" i="1"/>
  <c r="CQ311" i="1"/>
  <c r="CR311" i="1"/>
  <c r="CS311" i="1"/>
  <c r="CT311" i="1"/>
  <c r="CU311" i="1"/>
  <c r="T311" i="1" s="1"/>
  <c r="CV311" i="1"/>
  <c r="CW311" i="1"/>
  <c r="CX311" i="1"/>
  <c r="W311" i="1" s="1"/>
  <c r="CY311" i="1"/>
  <c r="X311" i="1" s="1"/>
  <c r="CZ311" i="1"/>
  <c r="Y311" i="1" s="1"/>
  <c r="GL311" i="1"/>
  <c r="GN311" i="1"/>
  <c r="GO311" i="1"/>
  <c r="GV311" i="1"/>
  <c r="HC311" i="1"/>
  <c r="GX311" i="1" s="1"/>
  <c r="B313" i="1"/>
  <c r="B304" i="1" s="1"/>
  <c r="C313" i="1"/>
  <c r="C304" i="1" s="1"/>
  <c r="D313" i="1"/>
  <c r="D304" i="1" s="1"/>
  <c r="F313" i="1"/>
  <c r="F304" i="1" s="1"/>
  <c r="G313" i="1"/>
  <c r="G304" i="1" s="1"/>
  <c r="AI313" i="1"/>
  <c r="BX313" i="1"/>
  <c r="BY313" i="1"/>
  <c r="BZ313" i="1"/>
  <c r="CG313" i="1" s="1"/>
  <c r="CB313" i="1"/>
  <c r="CC313" i="1"/>
  <c r="CK313" i="1"/>
  <c r="CL313" i="1"/>
  <c r="CM313" i="1"/>
  <c r="B343" i="1"/>
  <c r="B300" i="1" s="1"/>
  <c r="C343" i="1"/>
  <c r="C300" i="1" s="1"/>
  <c r="D343" i="1"/>
  <c r="D300" i="1" s="1"/>
  <c r="F343" i="1"/>
  <c r="F300" i="1" s="1"/>
  <c r="G343" i="1"/>
  <c r="G300" i="1" s="1"/>
  <c r="B382" i="1"/>
  <c r="B18" i="1" s="1"/>
  <c r="C382" i="1"/>
  <c r="C18" i="1" s="1"/>
  <c r="D382" i="1"/>
  <c r="D18" i="1" s="1"/>
  <c r="F382" i="1"/>
  <c r="F18" i="1" s="1"/>
  <c r="G382" i="1"/>
  <c r="G18" i="1" s="1"/>
  <c r="CP69" i="1" l="1"/>
  <c r="O69" i="1" s="1"/>
  <c r="GM69" i="1" s="1"/>
  <c r="GN69" i="1" s="1"/>
  <c r="H95" i="10"/>
  <c r="G107" i="7"/>
  <c r="H98" i="10"/>
  <c r="G110" i="7"/>
  <c r="CP81" i="1"/>
  <c r="O81" i="1" s="1"/>
  <c r="CY81" i="1"/>
  <c r="X81" i="1" s="1"/>
  <c r="CZ81" i="1"/>
  <c r="Y81" i="1" s="1"/>
  <c r="L473" i="7"/>
  <c r="M348" i="10"/>
  <c r="L360" i="7"/>
  <c r="M346" i="10"/>
  <c r="L358" i="7"/>
  <c r="M344" i="10"/>
  <c r="L356" i="7"/>
  <c r="CP225" i="1"/>
  <c r="O225" i="1" s="1"/>
  <c r="M342" i="10"/>
  <c r="L354" i="7"/>
  <c r="CP224" i="1"/>
  <c r="O224" i="1" s="1"/>
  <c r="GM224" i="1" s="1"/>
  <c r="GN224" i="1" s="1"/>
  <c r="M340" i="10"/>
  <c r="L352" i="7"/>
  <c r="T71" i="1"/>
  <c r="W71" i="1"/>
  <c r="GX71" i="1"/>
  <c r="H83" i="10"/>
  <c r="H78" i="10"/>
  <c r="G97" i="7"/>
  <c r="G93" i="7"/>
  <c r="H85" i="10"/>
  <c r="H81" i="10"/>
  <c r="G95" i="7"/>
  <c r="G90" i="7"/>
  <c r="I72" i="1"/>
  <c r="I73" i="1"/>
  <c r="I74" i="1"/>
  <c r="H62" i="10"/>
  <c r="G74" i="7"/>
  <c r="G68" i="7"/>
  <c r="H56" i="10"/>
  <c r="H57" i="10"/>
  <c r="G69" i="7"/>
  <c r="S30" i="1"/>
  <c r="M57" i="10"/>
  <c r="M56" i="10" s="1"/>
  <c r="L69" i="7"/>
  <c r="L68" i="7" s="1"/>
  <c r="G71" i="7"/>
  <c r="H59" i="10"/>
  <c r="H60" i="10"/>
  <c r="G72" i="7"/>
  <c r="M60" i="10"/>
  <c r="L72" i="7"/>
  <c r="H61" i="10"/>
  <c r="G73" i="7"/>
  <c r="M61" i="10"/>
  <c r="L73" i="7"/>
  <c r="M62" i="10"/>
  <c r="M59" i="10" s="1"/>
  <c r="L74" i="7"/>
  <c r="L71" i="7" s="1"/>
  <c r="DJ13" i="3"/>
  <c r="H49" i="10"/>
  <c r="G61" i="7"/>
  <c r="H44" i="10"/>
  <c r="G56" i="7"/>
  <c r="M44" i="10"/>
  <c r="M43" i="10" s="1"/>
  <c r="L56" i="7"/>
  <c r="L55" i="7" s="1"/>
  <c r="H47" i="10"/>
  <c r="G59" i="7"/>
  <c r="M47" i="10"/>
  <c r="L59" i="7"/>
  <c r="H48" i="10"/>
  <c r="G60" i="7"/>
  <c r="M48" i="10"/>
  <c r="L60" i="7"/>
  <c r="M49" i="10"/>
  <c r="M46" i="10" s="1"/>
  <c r="L61" i="7"/>
  <c r="L58" i="7" s="1"/>
  <c r="H43" i="10"/>
  <c r="G55" i="7"/>
  <c r="H46" i="10"/>
  <c r="G58" i="7"/>
  <c r="AZ54" i="10"/>
  <c r="AZ66" i="7"/>
  <c r="BA54" i="10"/>
  <c r="BA66" i="7"/>
  <c r="BZ102" i="1"/>
  <c r="CD102" i="1"/>
  <c r="M458" i="10"/>
  <c r="H43" i="11"/>
  <c r="G55" i="8"/>
  <c r="AZ50" i="11"/>
  <c r="AZ62" i="8"/>
  <c r="BA62" i="8"/>
  <c r="BA50" i="11"/>
  <c r="H52" i="11"/>
  <c r="G64" i="8"/>
  <c r="G83" i="8"/>
  <c r="H71" i="11"/>
  <c r="AZ78" i="11"/>
  <c r="M76" i="11" s="1"/>
  <c r="AZ90" i="8"/>
  <c r="L88" i="8" s="1"/>
  <c r="BA78" i="11"/>
  <c r="M77" i="11" s="1"/>
  <c r="BA90" i="8"/>
  <c r="L89" i="8" s="1"/>
  <c r="H80" i="11"/>
  <c r="G92" i="8"/>
  <c r="AZ87" i="11"/>
  <c r="M85" i="11" s="1"/>
  <c r="AZ99" i="8"/>
  <c r="L97" i="8" s="1"/>
  <c r="BA87" i="11"/>
  <c r="M86" i="11" s="1"/>
  <c r="BA99" i="8"/>
  <c r="L98" i="8" s="1"/>
  <c r="L135" i="8"/>
  <c r="L155" i="8"/>
  <c r="L470" i="7"/>
  <c r="O79" i="1"/>
  <c r="GM79" i="1" s="1"/>
  <c r="GO79" i="1" s="1"/>
  <c r="M119" i="10"/>
  <c r="M83" i="11"/>
  <c r="L87" i="11"/>
  <c r="AR87" i="11"/>
  <c r="M84" i="11" s="1"/>
  <c r="AN87" i="11"/>
  <c r="L78" i="11"/>
  <c r="AR78" i="11"/>
  <c r="M75" i="11" s="1"/>
  <c r="M74" i="11"/>
  <c r="AN78" i="11"/>
  <c r="AR69" i="11"/>
  <c r="M66" i="11" s="1"/>
  <c r="M65" i="11"/>
  <c r="M55" i="11"/>
  <c r="AR59" i="11"/>
  <c r="M56" i="11" s="1"/>
  <c r="M187" i="11"/>
  <c r="M185" i="11" s="1"/>
  <c r="M207" i="11"/>
  <c r="M205" i="11" s="1"/>
  <c r="M100" i="11"/>
  <c r="M98" i="11" s="1"/>
  <c r="M183" i="11"/>
  <c r="M203" i="11"/>
  <c r="M96" i="11"/>
  <c r="M94" i="11"/>
  <c r="M92" i="11" s="1"/>
  <c r="M201" i="11"/>
  <c r="M199" i="11" s="1"/>
  <c r="M181" i="11"/>
  <c r="M179" i="11" s="1"/>
  <c r="M49" i="11"/>
  <c r="M48" i="11"/>
  <c r="L50" i="11" s="1"/>
  <c r="M46" i="11"/>
  <c r="AN50" i="11"/>
  <c r="AR50" i="11"/>
  <c r="M450" i="10"/>
  <c r="M499" i="10" s="1"/>
  <c r="M456" i="10"/>
  <c r="AW369" i="10"/>
  <c r="L369" i="10"/>
  <c r="J369" i="10" s="1"/>
  <c r="AN369" i="10"/>
  <c r="AN366" i="10"/>
  <c r="L366" i="10"/>
  <c r="J366" i="10" s="1"/>
  <c r="AW366" i="10"/>
  <c r="L364" i="10"/>
  <c r="J364" i="10" s="1"/>
  <c r="AN364" i="10"/>
  <c r="AW364" i="10"/>
  <c r="L361" i="10"/>
  <c r="J361" i="10" s="1"/>
  <c r="AW361" i="10"/>
  <c r="AN361" i="10"/>
  <c r="L358" i="10"/>
  <c r="J358" i="10" s="1"/>
  <c r="AN358" i="10"/>
  <c r="AW358" i="10"/>
  <c r="AX358" i="10"/>
  <c r="L356" i="10"/>
  <c r="J356" i="10" s="1"/>
  <c r="AN356" i="10"/>
  <c r="AW356" i="10"/>
  <c r="AN353" i="10"/>
  <c r="L353" i="10"/>
  <c r="J353" i="10" s="1"/>
  <c r="AW353" i="10"/>
  <c r="AX353" i="10"/>
  <c r="L351" i="10"/>
  <c r="J351" i="10" s="1"/>
  <c r="AN351" i="10"/>
  <c r="AW351" i="10"/>
  <c r="AX351" i="10"/>
  <c r="AN349" i="10"/>
  <c r="AW349" i="10"/>
  <c r="AX349" i="10"/>
  <c r="L349" i="10"/>
  <c r="J349" i="10" s="1"/>
  <c r="L347" i="10"/>
  <c r="J347" i="10" s="1"/>
  <c r="AX347" i="10"/>
  <c r="AN347" i="10"/>
  <c r="AW347" i="10"/>
  <c r="AN345" i="10"/>
  <c r="AW345" i="10"/>
  <c r="L345" i="10"/>
  <c r="J345" i="10" s="1"/>
  <c r="AX345" i="10"/>
  <c r="AW343" i="10"/>
  <c r="AN343" i="10"/>
  <c r="L343" i="10"/>
  <c r="J343" i="10" s="1"/>
  <c r="AX343" i="10"/>
  <c r="L341" i="10"/>
  <c r="J341" i="10" s="1"/>
  <c r="AW341" i="10"/>
  <c r="AX341" i="10"/>
  <c r="AN341" i="10"/>
  <c r="AW339" i="10"/>
  <c r="AX339" i="10"/>
  <c r="AN339" i="10"/>
  <c r="L339" i="10"/>
  <c r="J339" i="10" s="1"/>
  <c r="AW337" i="10"/>
  <c r="AN337" i="10"/>
  <c r="L337" i="10"/>
  <c r="J337" i="10" s="1"/>
  <c r="L334" i="10"/>
  <c r="J334" i="10" s="1"/>
  <c r="AN334" i="10"/>
  <c r="AW334" i="10"/>
  <c r="AN332" i="10"/>
  <c r="AX332" i="10"/>
  <c r="AW332" i="10"/>
  <c r="L332" i="10"/>
  <c r="J332" i="10" s="1"/>
  <c r="M385" i="10"/>
  <c r="M373" i="10"/>
  <c r="AX330" i="10"/>
  <c r="AW330" i="10"/>
  <c r="AN330" i="10"/>
  <c r="L330" i="10"/>
  <c r="J330" i="10" s="1"/>
  <c r="M298" i="10"/>
  <c r="M310" i="10"/>
  <c r="L294" i="10"/>
  <c r="J294" i="10" s="1"/>
  <c r="AW294" i="10"/>
  <c r="AY294" i="10"/>
  <c r="AN294" i="10"/>
  <c r="BK294" i="10"/>
  <c r="AW258" i="10"/>
  <c r="L258" i="10"/>
  <c r="J258" i="10" s="1"/>
  <c r="AN258" i="10"/>
  <c r="AT255" i="10"/>
  <c r="M240" i="10"/>
  <c r="AO255" i="10" s="1"/>
  <c r="AR255" i="10"/>
  <c r="M252" i="10" s="1"/>
  <c r="M250" i="10"/>
  <c r="L235" i="10"/>
  <c r="J235" i="10" s="1"/>
  <c r="AN235" i="10"/>
  <c r="AW235" i="10"/>
  <c r="AW227" i="10"/>
  <c r="AN227" i="10"/>
  <c r="M215" i="10"/>
  <c r="AO232" i="10" s="1"/>
  <c r="AT232" i="10"/>
  <c r="M226" i="10"/>
  <c r="AR232" i="10"/>
  <c r="M229" i="10" s="1"/>
  <c r="L210" i="10"/>
  <c r="J210" i="10" s="1"/>
  <c r="AW210" i="10"/>
  <c r="AN210" i="10"/>
  <c r="AT207" i="10"/>
  <c r="M267" i="10" s="1"/>
  <c r="M192" i="10"/>
  <c r="AO207" i="10" s="1"/>
  <c r="M265" i="10" s="1"/>
  <c r="M263" i="10" s="1"/>
  <c r="M202" i="10"/>
  <c r="AR207" i="10"/>
  <c r="M204" i="10" s="1"/>
  <c r="M183" i="10"/>
  <c r="AR187" i="10"/>
  <c r="M184" i="10" s="1"/>
  <c r="M175" i="10"/>
  <c r="AR179" i="10"/>
  <c r="M131" i="10"/>
  <c r="AR136" i="10"/>
  <c r="M133" i="10" s="1"/>
  <c r="AW119" i="10"/>
  <c r="AN119" i="10"/>
  <c r="AT123" i="10"/>
  <c r="M434" i="10" s="1"/>
  <c r="M97" i="10"/>
  <c r="AO123" i="10" s="1"/>
  <c r="M432" i="10" s="1"/>
  <c r="M430" i="10" s="1"/>
  <c r="M118" i="10"/>
  <c r="AR123" i="10"/>
  <c r="AT67" i="10"/>
  <c r="M58" i="10"/>
  <c r="AO67" i="10" s="1"/>
  <c r="M63" i="10"/>
  <c r="AR67" i="10"/>
  <c r="M64" i="10" s="1"/>
  <c r="M418" i="10"/>
  <c r="M416" i="10" s="1"/>
  <c r="M53" i="10"/>
  <c r="M52" i="10"/>
  <c r="AT54" i="10"/>
  <c r="M45" i="10"/>
  <c r="L54" i="10" s="1"/>
  <c r="J54" i="10" s="1"/>
  <c r="AN54" i="10"/>
  <c r="AR54" i="10"/>
  <c r="L95" i="8"/>
  <c r="K99" i="8"/>
  <c r="AN99" i="8"/>
  <c r="AR99" i="8"/>
  <c r="L96" i="8" s="1"/>
  <c r="L86" i="8"/>
  <c r="K90" i="8"/>
  <c r="AN90" i="8"/>
  <c r="AR90" i="8"/>
  <c r="L87" i="8" s="1"/>
  <c r="L77" i="8"/>
  <c r="AR81" i="8"/>
  <c r="L78" i="8" s="1"/>
  <c r="L67" i="8"/>
  <c r="AR71" i="8"/>
  <c r="L68" i="8" s="1"/>
  <c r="L61" i="8"/>
  <c r="L60" i="8"/>
  <c r="L58" i="8"/>
  <c r="AR62" i="8"/>
  <c r="AW381" i="7"/>
  <c r="K381" i="7"/>
  <c r="I381" i="7" s="1"/>
  <c r="AN381" i="7"/>
  <c r="AW378" i="7"/>
  <c r="AN378" i="7"/>
  <c r="K378" i="7"/>
  <c r="I378" i="7" s="1"/>
  <c r="AW376" i="7"/>
  <c r="AN376" i="7"/>
  <c r="K376" i="7"/>
  <c r="I376" i="7" s="1"/>
  <c r="AW373" i="7"/>
  <c r="AN373" i="7"/>
  <c r="K373" i="7"/>
  <c r="I373" i="7" s="1"/>
  <c r="AN370" i="7"/>
  <c r="K370" i="7"/>
  <c r="I370" i="7" s="1"/>
  <c r="AW370" i="7"/>
  <c r="AX370" i="7"/>
  <c r="AW368" i="7"/>
  <c r="K368" i="7"/>
  <c r="I368" i="7" s="1"/>
  <c r="AN368" i="7"/>
  <c r="AN365" i="7"/>
  <c r="AX365" i="7"/>
  <c r="AW365" i="7"/>
  <c r="K365" i="7"/>
  <c r="I365" i="7" s="1"/>
  <c r="AX363" i="7"/>
  <c r="AW363" i="7"/>
  <c r="AN363" i="7"/>
  <c r="K363" i="7"/>
  <c r="I363" i="7" s="1"/>
  <c r="AX361" i="7"/>
  <c r="AW361" i="7"/>
  <c r="AN361" i="7"/>
  <c r="K361" i="7"/>
  <c r="I361" i="7" s="1"/>
  <c r="K359" i="7"/>
  <c r="I359" i="7" s="1"/>
  <c r="AW359" i="7"/>
  <c r="AX359" i="7"/>
  <c r="AN359" i="7"/>
  <c r="AX357" i="7"/>
  <c r="AN357" i="7"/>
  <c r="K357" i="7"/>
  <c r="I357" i="7" s="1"/>
  <c r="AW357" i="7"/>
  <c r="AN355" i="7"/>
  <c r="AX355" i="7"/>
  <c r="AW355" i="7"/>
  <c r="K355" i="7"/>
  <c r="I355" i="7" s="1"/>
  <c r="AW353" i="7"/>
  <c r="AN353" i="7"/>
  <c r="AX353" i="7"/>
  <c r="K353" i="7"/>
  <c r="I353" i="7" s="1"/>
  <c r="K351" i="7"/>
  <c r="I351" i="7" s="1"/>
  <c r="AX351" i="7"/>
  <c r="AW351" i="7"/>
  <c r="AN351" i="7"/>
  <c r="AW349" i="7"/>
  <c r="AN349" i="7"/>
  <c r="K349" i="7"/>
  <c r="I349" i="7" s="1"/>
  <c r="AN346" i="7"/>
  <c r="AW346" i="7"/>
  <c r="K346" i="7"/>
  <c r="I346" i="7" s="1"/>
  <c r="AW344" i="7"/>
  <c r="K344" i="7"/>
  <c r="I344" i="7" s="1"/>
  <c r="AN344" i="7"/>
  <c r="AX344" i="7"/>
  <c r="L385" i="7"/>
  <c r="L397" i="7"/>
  <c r="AW342" i="7"/>
  <c r="AN342" i="7"/>
  <c r="AX342" i="7"/>
  <c r="K342" i="7"/>
  <c r="I342" i="7" s="1"/>
  <c r="L322" i="7"/>
  <c r="L310" i="7"/>
  <c r="K306" i="7"/>
  <c r="I306" i="7" s="1"/>
  <c r="AY306" i="7"/>
  <c r="BK306" i="7"/>
  <c r="AW306" i="7"/>
  <c r="L319" i="7" s="1"/>
  <c r="L317" i="7" s="1"/>
  <c r="AN306" i="7"/>
  <c r="K270" i="7"/>
  <c r="I270" i="7" s="1"/>
  <c r="AW270" i="7"/>
  <c r="AN270" i="7"/>
  <c r="AT267" i="7"/>
  <c r="L252" i="7"/>
  <c r="AO267" i="7" s="1"/>
  <c r="AR267" i="7"/>
  <c r="L264" i="7" s="1"/>
  <c r="L262" i="7"/>
  <c r="K247" i="7"/>
  <c r="I247" i="7" s="1"/>
  <c r="AW247" i="7"/>
  <c r="AN247" i="7"/>
  <c r="AW239" i="7"/>
  <c r="AN239" i="7"/>
  <c r="AT244" i="7"/>
  <c r="L227" i="7"/>
  <c r="AO244" i="7" s="1"/>
  <c r="L238" i="7"/>
  <c r="AR244" i="7"/>
  <c r="L241" i="7" s="1"/>
  <c r="AW222" i="7"/>
  <c r="AN222" i="7"/>
  <c r="K222" i="7"/>
  <c r="I222" i="7" s="1"/>
  <c r="AT219" i="7"/>
  <c r="L279" i="7" s="1"/>
  <c r="L204" i="7"/>
  <c r="AO219" i="7" s="1"/>
  <c r="L277" i="7" s="1"/>
  <c r="L275" i="7" s="1"/>
  <c r="L214" i="7"/>
  <c r="AR219" i="7"/>
  <c r="L216" i="7" s="1"/>
  <c r="L195" i="7"/>
  <c r="AR199" i="7"/>
  <c r="L196" i="7" s="1"/>
  <c r="L187" i="7"/>
  <c r="AR191" i="7"/>
  <c r="L143" i="7"/>
  <c r="AR148" i="7"/>
  <c r="L145" i="7" s="1"/>
  <c r="AN131" i="7"/>
  <c r="AW131" i="7"/>
  <c r="AT135" i="7"/>
  <c r="L446" i="7" s="1"/>
  <c r="L109" i="7"/>
  <c r="AO135" i="7" s="1"/>
  <c r="L444" i="7" s="1"/>
  <c r="L130" i="7"/>
  <c r="AR135" i="7"/>
  <c r="AT79" i="7"/>
  <c r="L70" i="7"/>
  <c r="AR79" i="7"/>
  <c r="L76" i="7" s="1"/>
  <c r="L65" i="7"/>
  <c r="AN66" i="7" s="1"/>
  <c r="L64" i="7"/>
  <c r="AT66" i="7"/>
  <c r="L57" i="7"/>
  <c r="AR66" i="7"/>
  <c r="CP57" i="1"/>
  <c r="O57" i="1" s="1"/>
  <c r="GM57" i="1" s="1"/>
  <c r="GN57" i="1" s="1"/>
  <c r="CP30" i="1"/>
  <c r="O30" i="1" s="1"/>
  <c r="CD149" i="1"/>
  <c r="CP28" i="1"/>
  <c r="O28" i="1" s="1"/>
  <c r="GM28" i="1" s="1"/>
  <c r="GN28" i="1" s="1"/>
  <c r="CP55" i="1"/>
  <c r="O55" i="1" s="1"/>
  <c r="GM55" i="1" s="1"/>
  <c r="GN55" i="1" s="1"/>
  <c r="BZ149" i="1"/>
  <c r="GM88" i="1"/>
  <c r="GN88" i="1" s="1"/>
  <c r="CY307" i="1"/>
  <c r="X307" i="1" s="1"/>
  <c r="CZ307" i="1"/>
  <c r="Y307" i="1" s="1"/>
  <c r="CP307" i="1"/>
  <c r="O307" i="1" s="1"/>
  <c r="CZ41" i="1"/>
  <c r="Y41" i="1" s="1"/>
  <c r="CY41" i="1"/>
  <c r="X41" i="1" s="1"/>
  <c r="CZ42" i="1"/>
  <c r="Y42" i="1" s="1"/>
  <c r="CY42" i="1"/>
  <c r="X42" i="1" s="1"/>
  <c r="CZ43" i="1"/>
  <c r="Y43" i="1" s="1"/>
  <c r="CY43" i="1"/>
  <c r="X43" i="1" s="1"/>
  <c r="DI45" i="3"/>
  <c r="DH45" i="3"/>
  <c r="DG45" i="3"/>
  <c r="DF45" i="3"/>
  <c r="DJ45" i="3" s="1"/>
  <c r="CZ78" i="1"/>
  <c r="Y78" i="1" s="1"/>
  <c r="CY78" i="1"/>
  <c r="X78" i="1" s="1"/>
  <c r="DH165" i="3"/>
  <c r="R99" i="1" s="1"/>
  <c r="DI165" i="3"/>
  <c r="S99" i="1" s="1"/>
  <c r="GM29" i="1"/>
  <c r="CZ32" i="1"/>
  <c r="Y32" i="1" s="1"/>
  <c r="CY32" i="1"/>
  <c r="X32" i="1" s="1"/>
  <c r="CY33" i="1"/>
  <c r="X33" i="1" s="1"/>
  <c r="CZ33" i="1"/>
  <c r="Y33" i="1" s="1"/>
  <c r="CZ34" i="1"/>
  <c r="Y34" i="1" s="1"/>
  <c r="CY34" i="1"/>
  <c r="X34" i="1" s="1"/>
  <c r="CY35" i="1"/>
  <c r="X35" i="1" s="1"/>
  <c r="CZ35" i="1"/>
  <c r="Y35" i="1" s="1"/>
  <c r="CZ36" i="1"/>
  <c r="Y36" i="1" s="1"/>
  <c r="CY36" i="1"/>
  <c r="X36" i="1" s="1"/>
  <c r="CY37" i="1"/>
  <c r="X37" i="1" s="1"/>
  <c r="CZ37" i="1"/>
  <c r="Y37" i="1" s="1"/>
  <c r="CZ38" i="1"/>
  <c r="Y38" i="1" s="1"/>
  <c r="CY38" i="1"/>
  <c r="X38" i="1" s="1"/>
  <c r="CZ39" i="1"/>
  <c r="Y39" i="1" s="1"/>
  <c r="CY39" i="1"/>
  <c r="X39" i="1" s="1"/>
  <c r="CZ40" i="1"/>
  <c r="Y40" i="1" s="1"/>
  <c r="CY40" i="1"/>
  <c r="X40" i="1" s="1"/>
  <c r="CZ44" i="1"/>
  <c r="Y44" i="1" s="1"/>
  <c r="CY44" i="1"/>
  <c r="X44" i="1" s="1"/>
  <c r="CY45" i="1"/>
  <c r="X45" i="1" s="1"/>
  <c r="CZ45" i="1"/>
  <c r="Y45" i="1" s="1"/>
  <c r="CZ46" i="1"/>
  <c r="Y46" i="1" s="1"/>
  <c r="CY46" i="1"/>
  <c r="X46" i="1" s="1"/>
  <c r="CZ47" i="1"/>
  <c r="Y47" i="1" s="1"/>
  <c r="CY47" i="1"/>
  <c r="X47" i="1" s="1"/>
  <c r="CZ48" i="1"/>
  <c r="Y48" i="1" s="1"/>
  <c r="CY48" i="1"/>
  <c r="X48" i="1" s="1"/>
  <c r="CY49" i="1"/>
  <c r="X49" i="1" s="1"/>
  <c r="CZ49" i="1"/>
  <c r="Y49" i="1" s="1"/>
  <c r="CY50" i="1"/>
  <c r="X50" i="1" s="1"/>
  <c r="CZ50" i="1"/>
  <c r="Y50" i="1" s="1"/>
  <c r="CY51" i="1"/>
  <c r="X51" i="1" s="1"/>
  <c r="CZ51" i="1"/>
  <c r="Y51" i="1" s="1"/>
  <c r="CY52" i="1"/>
  <c r="X52" i="1" s="1"/>
  <c r="CZ52" i="1"/>
  <c r="Y52" i="1" s="1"/>
  <c r="CZ53" i="1"/>
  <c r="Y53" i="1" s="1"/>
  <c r="CY53" i="1"/>
  <c r="X53" i="1" s="1"/>
  <c r="CZ54" i="1"/>
  <c r="Y54" i="1" s="1"/>
  <c r="CY54" i="1"/>
  <c r="X54" i="1" s="1"/>
  <c r="CZ58" i="1"/>
  <c r="Y58" i="1" s="1"/>
  <c r="CY58" i="1"/>
  <c r="X58" i="1" s="1"/>
  <c r="CY59" i="1"/>
  <c r="X59" i="1" s="1"/>
  <c r="CZ59" i="1"/>
  <c r="Y59" i="1" s="1"/>
  <c r="CY60" i="1"/>
  <c r="X60" i="1" s="1"/>
  <c r="CZ60" i="1"/>
  <c r="Y60" i="1" s="1"/>
  <c r="CZ61" i="1"/>
  <c r="Y61" i="1" s="1"/>
  <c r="CY61" i="1"/>
  <c r="X61" i="1" s="1"/>
  <c r="CY62" i="1"/>
  <c r="X62" i="1" s="1"/>
  <c r="CZ62" i="1"/>
  <c r="Y62" i="1" s="1"/>
  <c r="CY63" i="1"/>
  <c r="X63" i="1" s="1"/>
  <c r="CZ63" i="1"/>
  <c r="Y63" i="1" s="1"/>
  <c r="CZ64" i="1"/>
  <c r="Y64" i="1" s="1"/>
  <c r="CY64" i="1"/>
  <c r="X64" i="1" s="1"/>
  <c r="CY65" i="1"/>
  <c r="X65" i="1" s="1"/>
  <c r="CZ65" i="1"/>
  <c r="Y65" i="1" s="1"/>
  <c r="CZ66" i="1"/>
  <c r="Y66" i="1" s="1"/>
  <c r="CY66" i="1"/>
  <c r="X66" i="1" s="1"/>
  <c r="CY67" i="1"/>
  <c r="X67" i="1" s="1"/>
  <c r="CZ67" i="1"/>
  <c r="Y67" i="1" s="1"/>
  <c r="CY68" i="1"/>
  <c r="X68" i="1" s="1"/>
  <c r="CZ68" i="1"/>
  <c r="Y68" i="1" s="1"/>
  <c r="CV94" i="3"/>
  <c r="CX94" i="3"/>
  <c r="CU95" i="3"/>
  <c r="CV95" i="3"/>
  <c r="CX95" i="3"/>
  <c r="CU96" i="3"/>
  <c r="CV96" i="3"/>
  <c r="CX96" i="3"/>
  <c r="CX97" i="3"/>
  <c r="CU93" i="3"/>
  <c r="CX93" i="3"/>
  <c r="CU94" i="3"/>
  <c r="CX98" i="3"/>
  <c r="CW98" i="3"/>
  <c r="CV93" i="3"/>
  <c r="U71" i="1" s="1"/>
  <c r="CX105" i="3"/>
  <c r="CX104" i="3"/>
  <c r="CX103" i="3"/>
  <c r="CX102" i="3"/>
  <c r="CW102" i="3"/>
  <c r="CX101" i="3"/>
  <c r="CW101" i="3"/>
  <c r="CX100" i="3"/>
  <c r="CW100" i="3"/>
  <c r="CX99" i="3"/>
  <c r="CW99" i="3"/>
  <c r="CZ76" i="1"/>
  <c r="Y76" i="1" s="1"/>
  <c r="CY76" i="1"/>
  <c r="X76" i="1" s="1"/>
  <c r="CZ77" i="1"/>
  <c r="Y77" i="1" s="1"/>
  <c r="CY77" i="1"/>
  <c r="X77" i="1" s="1"/>
  <c r="CZ82" i="1"/>
  <c r="Y82" i="1" s="1"/>
  <c r="CY82" i="1"/>
  <c r="X82" i="1" s="1"/>
  <c r="CZ83" i="1"/>
  <c r="Y83" i="1" s="1"/>
  <c r="CY83" i="1"/>
  <c r="X83" i="1" s="1"/>
  <c r="CZ84" i="1"/>
  <c r="Y84" i="1" s="1"/>
  <c r="CY84" i="1"/>
  <c r="X84" i="1" s="1"/>
  <c r="CZ85" i="1"/>
  <c r="Y85" i="1" s="1"/>
  <c r="CY85" i="1"/>
  <c r="X85" i="1" s="1"/>
  <c r="GM85" i="1" s="1"/>
  <c r="GN85" i="1" s="1"/>
  <c r="CZ86" i="1"/>
  <c r="Y86" i="1" s="1"/>
  <c r="CY86" i="1"/>
  <c r="X86" i="1" s="1"/>
  <c r="CZ87" i="1"/>
  <c r="Y87" i="1" s="1"/>
  <c r="CY87" i="1"/>
  <c r="X87" i="1" s="1"/>
  <c r="CZ89" i="1"/>
  <c r="Y89" i="1" s="1"/>
  <c r="CY89" i="1"/>
  <c r="X89" i="1" s="1"/>
  <c r="CZ90" i="1"/>
  <c r="Y90" i="1" s="1"/>
  <c r="CY90" i="1"/>
  <c r="X90" i="1" s="1"/>
  <c r="CZ91" i="1"/>
  <c r="Y91" i="1" s="1"/>
  <c r="CY91" i="1"/>
  <c r="X91" i="1" s="1"/>
  <c r="CZ92" i="1"/>
  <c r="Y92" i="1" s="1"/>
  <c r="CY92" i="1"/>
  <c r="X92" i="1" s="1"/>
  <c r="CZ93" i="1"/>
  <c r="Y93" i="1" s="1"/>
  <c r="CY93" i="1"/>
  <c r="X93" i="1" s="1"/>
  <c r="CZ94" i="1"/>
  <c r="Y94" i="1" s="1"/>
  <c r="CY94" i="1"/>
  <c r="X94" i="1" s="1"/>
  <c r="CX155" i="3"/>
  <c r="CX156" i="3"/>
  <c r="CU155" i="3"/>
  <c r="P96" i="1" s="1"/>
  <c r="O96" i="1" s="1"/>
  <c r="GM96" i="1" s="1"/>
  <c r="GO96" i="1" s="1"/>
  <c r="CV155" i="3"/>
  <c r="U95" i="1" s="1"/>
  <c r="CX158" i="3"/>
  <c r="CX160" i="3"/>
  <c r="CU157" i="3"/>
  <c r="P98" i="1" s="1"/>
  <c r="CV157" i="3"/>
  <c r="U97" i="1" s="1"/>
  <c r="CX157" i="3"/>
  <c r="CX159" i="3"/>
  <c r="BX26" i="1"/>
  <c r="AO102" i="1"/>
  <c r="AP102" i="1"/>
  <c r="BY26" i="1"/>
  <c r="CK26" i="1"/>
  <c r="BB102" i="1"/>
  <c r="CL26" i="1"/>
  <c r="BC102" i="1"/>
  <c r="CM26" i="1"/>
  <c r="BD102" i="1"/>
  <c r="CU171" i="3"/>
  <c r="CX171" i="3"/>
  <c r="CV171" i="3"/>
  <c r="U136" i="1" s="1"/>
  <c r="CU172" i="3"/>
  <c r="CX172" i="3"/>
  <c r="CV172" i="3"/>
  <c r="U137" i="1" s="1"/>
  <c r="CX174" i="3"/>
  <c r="CX173" i="3"/>
  <c r="CV173" i="3"/>
  <c r="U138" i="1" s="1"/>
  <c r="CW175" i="3"/>
  <c r="CX177" i="3"/>
  <c r="CW177" i="3"/>
  <c r="CX176" i="3"/>
  <c r="CW176" i="3"/>
  <c r="CX180" i="3"/>
  <c r="CU173" i="3"/>
  <c r="P139" i="1" s="1"/>
  <c r="CX175" i="3"/>
  <c r="CX179" i="3"/>
  <c r="CX178" i="3"/>
  <c r="CX190" i="3"/>
  <c r="CX189" i="3"/>
  <c r="CX188" i="3"/>
  <c r="CX187" i="3"/>
  <c r="CX185" i="3"/>
  <c r="CW185" i="3"/>
  <c r="CX184" i="3"/>
  <c r="CW184" i="3"/>
  <c r="CX183" i="3"/>
  <c r="CW183" i="3"/>
  <c r="V141" i="1" s="1"/>
  <c r="CX182" i="3"/>
  <c r="CX181" i="3"/>
  <c r="CX186" i="3"/>
  <c r="CU181" i="3"/>
  <c r="P143" i="1" s="1"/>
  <c r="CV181" i="3"/>
  <c r="U141" i="1" s="1"/>
  <c r="CZ142" i="1"/>
  <c r="Y142" i="1" s="1"/>
  <c r="CY142" i="1"/>
  <c r="X142" i="1" s="1"/>
  <c r="CX195" i="3"/>
  <c r="CX196" i="3"/>
  <c r="CX197" i="3"/>
  <c r="CX198" i="3"/>
  <c r="CX191" i="3"/>
  <c r="CU191" i="3"/>
  <c r="P146" i="1" s="1"/>
  <c r="CV191" i="3"/>
  <c r="U145" i="1" s="1"/>
  <c r="CX192" i="3"/>
  <c r="CW193" i="3"/>
  <c r="CX193" i="3"/>
  <c r="CW194" i="3"/>
  <c r="CX194" i="3"/>
  <c r="CW195" i="3"/>
  <c r="AO134" i="1"/>
  <c r="F153" i="1"/>
  <c r="AP134" i="1"/>
  <c r="F158" i="1"/>
  <c r="BB134" i="1"/>
  <c r="F162" i="1"/>
  <c r="BC134" i="1"/>
  <c r="F165" i="1"/>
  <c r="BD134" i="1"/>
  <c r="F174" i="1"/>
  <c r="AC185" i="1"/>
  <c r="FR183" i="1"/>
  <c r="BY185" i="1" s="1"/>
  <c r="CP183" i="1"/>
  <c r="O183" i="1" s="1"/>
  <c r="Q185" i="1"/>
  <c r="AD181" i="1"/>
  <c r="R185" i="1"/>
  <c r="AE181" i="1"/>
  <c r="S185" i="1"/>
  <c r="AF181" i="1"/>
  <c r="T185" i="1"/>
  <c r="AG181" i="1"/>
  <c r="U185" i="1"/>
  <c r="AH181" i="1"/>
  <c r="V185" i="1"/>
  <c r="AI181" i="1"/>
  <c r="W185" i="1"/>
  <c r="AJ181" i="1"/>
  <c r="X185" i="1"/>
  <c r="AK181" i="1"/>
  <c r="Y185" i="1"/>
  <c r="AL181" i="1"/>
  <c r="BA185" i="1"/>
  <c r="CJ181" i="1"/>
  <c r="AO185" i="1"/>
  <c r="BX181" i="1"/>
  <c r="AQ185" i="1"/>
  <c r="BZ181" i="1"/>
  <c r="AS185" i="1"/>
  <c r="CB181" i="1"/>
  <c r="AT185" i="1"/>
  <c r="CC181" i="1"/>
  <c r="CD181" i="1"/>
  <c r="AU185" i="1"/>
  <c r="CG181" i="1"/>
  <c r="AX185" i="1"/>
  <c r="BB185" i="1"/>
  <c r="CK181" i="1"/>
  <c r="BC185" i="1"/>
  <c r="CL181" i="1"/>
  <c r="BD185" i="1"/>
  <c r="CM181" i="1"/>
  <c r="AC238" i="1"/>
  <c r="CP219" i="1"/>
  <c r="O219" i="1" s="1"/>
  <c r="AO238" i="1"/>
  <c r="BX217" i="1"/>
  <c r="AP238" i="1"/>
  <c r="BY217" i="1"/>
  <c r="AQ238" i="1"/>
  <c r="BZ217" i="1"/>
  <c r="AU238" i="1"/>
  <c r="CD217" i="1"/>
  <c r="AX238" i="1"/>
  <c r="CG217" i="1"/>
  <c r="CI217" i="1"/>
  <c r="AZ238" i="1"/>
  <c r="CK217" i="1"/>
  <c r="BB238" i="1"/>
  <c r="BC238" i="1"/>
  <c r="CL217" i="1"/>
  <c r="CM217" i="1"/>
  <c r="BD238" i="1"/>
  <c r="GM306" i="1"/>
  <c r="CU203" i="3"/>
  <c r="CU204" i="3"/>
  <c r="CX203" i="3"/>
  <c r="CV203" i="3"/>
  <c r="CV204" i="3"/>
  <c r="CX204" i="3"/>
  <c r="V313" i="1"/>
  <c r="AI304" i="1"/>
  <c r="AO313" i="1"/>
  <c r="BX304" i="1"/>
  <c r="AP313" i="1"/>
  <c r="CI313" i="1"/>
  <c r="BY304" i="1"/>
  <c r="AQ313" i="1"/>
  <c r="BZ304" i="1"/>
  <c r="AS313" i="1"/>
  <c r="CB304" i="1"/>
  <c r="AT313" i="1"/>
  <c r="CC304" i="1"/>
  <c r="AX313" i="1"/>
  <c r="CG304" i="1"/>
  <c r="CK304" i="1"/>
  <c r="BB313" i="1"/>
  <c r="BC313" i="1"/>
  <c r="CL304" i="1"/>
  <c r="BD313" i="1"/>
  <c r="CM304" i="1"/>
  <c r="CP42" i="1"/>
  <c r="O42" i="1" s="1"/>
  <c r="CP43" i="1"/>
  <c r="O43" i="1" s="1"/>
  <c r="CP78" i="1"/>
  <c r="O78" i="1" s="1"/>
  <c r="GM31" i="1"/>
  <c r="GN31" i="1" s="1"/>
  <c r="AB32" i="1"/>
  <c r="CP32" i="1"/>
  <c r="O32" i="1" s="1"/>
  <c r="AB34" i="1"/>
  <c r="AB35" i="1"/>
  <c r="AB40" i="1"/>
  <c r="AB41" i="1"/>
  <c r="AB43" i="1"/>
  <c r="AB44" i="1"/>
  <c r="CP44" i="1"/>
  <c r="O44" i="1" s="1"/>
  <c r="AB45" i="1"/>
  <c r="CP45" i="1"/>
  <c r="O45" i="1" s="1"/>
  <c r="AB47" i="1"/>
  <c r="CP47" i="1"/>
  <c r="O47" i="1" s="1"/>
  <c r="GM47" i="1" s="1"/>
  <c r="GN47" i="1" s="1"/>
  <c r="CP48" i="1"/>
  <c r="O48" i="1" s="1"/>
  <c r="GM48" i="1" s="1"/>
  <c r="GN48" i="1" s="1"/>
  <c r="CP51" i="1"/>
  <c r="O51" i="1" s="1"/>
  <c r="AB85" i="1"/>
  <c r="AB99" i="1"/>
  <c r="GM100" i="1"/>
  <c r="GO100" i="1" s="1"/>
  <c r="CJ149" i="1"/>
  <c r="GM144" i="1"/>
  <c r="GN144" i="1" s="1"/>
  <c r="CP226" i="1"/>
  <c r="O226" i="1" s="1"/>
  <c r="GM226" i="1" s="1"/>
  <c r="GN226" i="1" s="1"/>
  <c r="CP230" i="1"/>
  <c r="O230" i="1" s="1"/>
  <c r="GM230" i="1" s="1"/>
  <c r="GN230" i="1" s="1"/>
  <c r="CP232" i="1"/>
  <c r="O232" i="1" s="1"/>
  <c r="GM232" i="1" s="1"/>
  <c r="GN232" i="1" s="1"/>
  <c r="AB233" i="1"/>
  <c r="CP233" i="1"/>
  <c r="O233" i="1" s="1"/>
  <c r="GM233" i="1" s="1"/>
  <c r="GO233" i="1" s="1"/>
  <c r="AB234" i="1"/>
  <c r="CP234" i="1"/>
  <c r="O234" i="1" s="1"/>
  <c r="GM234" i="1" s="1"/>
  <c r="GO234" i="1" s="1"/>
  <c r="AB28" i="1"/>
  <c r="AB29" i="1"/>
  <c r="AB30" i="1"/>
  <c r="AB31" i="1"/>
  <c r="AB33" i="1"/>
  <c r="CP33" i="1"/>
  <c r="O33" i="1" s="1"/>
  <c r="CP34" i="1"/>
  <c r="O34" i="1" s="1"/>
  <c r="CP35" i="1"/>
  <c r="O35" i="1" s="1"/>
  <c r="AB36" i="1"/>
  <c r="CP36" i="1"/>
  <c r="O36" i="1" s="1"/>
  <c r="AB38" i="1"/>
  <c r="CP38" i="1"/>
  <c r="O38" i="1" s="1"/>
  <c r="AB39" i="1"/>
  <c r="CP39" i="1"/>
  <c r="O39" i="1" s="1"/>
  <c r="CP40" i="1"/>
  <c r="O40" i="1" s="1"/>
  <c r="AB42" i="1"/>
  <c r="AB46" i="1"/>
  <c r="CP46" i="1"/>
  <c r="O46" i="1" s="1"/>
  <c r="GM46" i="1" s="1"/>
  <c r="GN46" i="1" s="1"/>
  <c r="AB48" i="1"/>
  <c r="AB49" i="1"/>
  <c r="CP49" i="1"/>
  <c r="O49" i="1" s="1"/>
  <c r="GM49" i="1" s="1"/>
  <c r="GN49" i="1" s="1"/>
  <c r="AB50" i="1"/>
  <c r="CP50" i="1"/>
  <c r="O50" i="1" s="1"/>
  <c r="GM50" i="1" s="1"/>
  <c r="GN50" i="1" s="1"/>
  <c r="AB51" i="1"/>
  <c r="GM80" i="1"/>
  <c r="GN80" i="1" s="1"/>
  <c r="GM81" i="1"/>
  <c r="GN81" i="1" s="1"/>
  <c r="AB82" i="1"/>
  <c r="AB83" i="1"/>
  <c r="AB84" i="1"/>
  <c r="CP86" i="1"/>
  <c r="O86" i="1" s="1"/>
  <c r="CP87" i="1"/>
  <c r="O87" i="1" s="1"/>
  <c r="AB137" i="1"/>
  <c r="AB138" i="1"/>
  <c r="AB139" i="1"/>
  <c r="AB140" i="1"/>
  <c r="AB231" i="1"/>
  <c r="AB235" i="1"/>
  <c r="AB52" i="1"/>
  <c r="CP52" i="1"/>
  <c r="O52" i="1" s="1"/>
  <c r="GM52" i="1" s="1"/>
  <c r="GN52" i="1" s="1"/>
  <c r="AB53" i="1"/>
  <c r="CP53" i="1"/>
  <c r="O53" i="1" s="1"/>
  <c r="GM53" i="1" s="1"/>
  <c r="GN53" i="1" s="1"/>
  <c r="AB54" i="1"/>
  <c r="CP54" i="1"/>
  <c r="O54" i="1" s="1"/>
  <c r="GM54" i="1" s="1"/>
  <c r="GN54" i="1" s="1"/>
  <c r="AB55" i="1"/>
  <c r="AB56" i="1"/>
  <c r="GM56" i="1"/>
  <c r="GN56" i="1" s="1"/>
  <c r="AB57" i="1"/>
  <c r="AB58" i="1"/>
  <c r="CP58" i="1"/>
  <c r="O58" i="1" s="1"/>
  <c r="GM58" i="1" s="1"/>
  <c r="GN58" i="1" s="1"/>
  <c r="AB59" i="1"/>
  <c r="CP59" i="1"/>
  <c r="O59" i="1" s="1"/>
  <c r="GM59" i="1" s="1"/>
  <c r="GN59" i="1" s="1"/>
  <c r="AB60" i="1"/>
  <c r="CP60" i="1"/>
  <c r="O60" i="1" s="1"/>
  <c r="GM60" i="1" s="1"/>
  <c r="GN60" i="1" s="1"/>
  <c r="AB61" i="1"/>
  <c r="CP61" i="1"/>
  <c r="O61" i="1" s="1"/>
  <c r="GM61" i="1" s="1"/>
  <c r="GN61" i="1" s="1"/>
  <c r="AB62" i="1"/>
  <c r="CP62" i="1"/>
  <c r="O62" i="1" s="1"/>
  <c r="GM62" i="1" s="1"/>
  <c r="GN62" i="1" s="1"/>
  <c r="AB63" i="1"/>
  <c r="CP63" i="1"/>
  <c r="O63" i="1" s="1"/>
  <c r="GM63" i="1" s="1"/>
  <c r="GN63" i="1" s="1"/>
  <c r="AB64" i="1"/>
  <c r="CP64" i="1"/>
  <c r="O64" i="1" s="1"/>
  <c r="GM64" i="1" s="1"/>
  <c r="GN64" i="1" s="1"/>
  <c r="AB65" i="1"/>
  <c r="CP65" i="1"/>
  <c r="O65" i="1" s="1"/>
  <c r="GM65" i="1" s="1"/>
  <c r="GN65" i="1" s="1"/>
  <c r="AB66" i="1"/>
  <c r="CP66" i="1"/>
  <c r="O66" i="1" s="1"/>
  <c r="GM66" i="1" s="1"/>
  <c r="GN66" i="1" s="1"/>
  <c r="AB67" i="1"/>
  <c r="CP67" i="1"/>
  <c r="O67" i="1" s="1"/>
  <c r="GM67" i="1" s="1"/>
  <c r="GN67" i="1" s="1"/>
  <c r="AB68" i="1"/>
  <c r="CP68" i="1"/>
  <c r="O68" i="1" s="1"/>
  <c r="GM68" i="1" s="1"/>
  <c r="GN68" i="1" s="1"/>
  <c r="AB69" i="1"/>
  <c r="AB70" i="1"/>
  <c r="GM70" i="1"/>
  <c r="GN70" i="1" s="1"/>
  <c r="AB71" i="1"/>
  <c r="AB72" i="1"/>
  <c r="AB73" i="1"/>
  <c r="AB74" i="1"/>
  <c r="AB75" i="1"/>
  <c r="GM75" i="1"/>
  <c r="GN75" i="1" s="1"/>
  <c r="AB76" i="1"/>
  <c r="CP76" i="1"/>
  <c r="O76" i="1" s="1"/>
  <c r="AB77" i="1"/>
  <c r="AB78" i="1"/>
  <c r="AB79" i="1"/>
  <c r="CP83" i="1"/>
  <c r="O83" i="1" s="1"/>
  <c r="CP84" i="1"/>
  <c r="O84" i="1" s="1"/>
  <c r="AB86" i="1"/>
  <c r="AB87" i="1"/>
  <c r="AB88" i="1"/>
  <c r="AB98" i="1"/>
  <c r="AB100" i="1"/>
  <c r="AB136" i="1"/>
  <c r="AG149" i="1"/>
  <c r="AB141" i="1"/>
  <c r="AB142" i="1"/>
  <c r="CP142" i="1"/>
  <c r="O142" i="1" s="1"/>
  <c r="GM142" i="1" s="1"/>
  <c r="GO142" i="1" s="1"/>
  <c r="CP227" i="1"/>
  <c r="O227" i="1" s="1"/>
  <c r="GM227" i="1" s="1"/>
  <c r="GN227" i="1" s="1"/>
  <c r="CP228" i="1"/>
  <c r="O228" i="1" s="1"/>
  <c r="GM228" i="1" s="1"/>
  <c r="GN228" i="1" s="1"/>
  <c r="CP231" i="1"/>
  <c r="O231" i="1" s="1"/>
  <c r="GM231" i="1" s="1"/>
  <c r="GO231" i="1" s="1"/>
  <c r="CC238" i="1" s="1"/>
  <c r="CP77" i="1"/>
  <c r="O77" i="1" s="1"/>
  <c r="GM77" i="1" s="1"/>
  <c r="GN77" i="1" s="1"/>
  <c r="AB80" i="1"/>
  <c r="AB81" i="1"/>
  <c r="CP82" i="1"/>
  <c r="O82" i="1" s="1"/>
  <c r="GM82" i="1" s="1"/>
  <c r="GN82" i="1" s="1"/>
  <c r="AB97" i="1"/>
  <c r="AJ149" i="1"/>
  <c r="AB89" i="1"/>
  <c r="CP89" i="1"/>
  <c r="O89" i="1" s="1"/>
  <c r="AB90" i="1"/>
  <c r="CP90" i="1"/>
  <c r="O90" i="1" s="1"/>
  <c r="AB91" i="1"/>
  <c r="CP91" i="1"/>
  <c r="O91" i="1" s="1"/>
  <c r="AB92" i="1"/>
  <c r="CP92" i="1"/>
  <c r="O92" i="1" s="1"/>
  <c r="AB93" i="1"/>
  <c r="CP93" i="1"/>
  <c r="O93" i="1" s="1"/>
  <c r="AB94" i="1"/>
  <c r="CP94" i="1"/>
  <c r="O94" i="1" s="1"/>
  <c r="AB95" i="1"/>
  <c r="AB96" i="1"/>
  <c r="AB143" i="1"/>
  <c r="AB146" i="1"/>
  <c r="AD238" i="1"/>
  <c r="AE238" i="1"/>
  <c r="AF238" i="1"/>
  <c r="AG238" i="1"/>
  <c r="AH238" i="1"/>
  <c r="AI238" i="1"/>
  <c r="AJ238" i="1"/>
  <c r="AK238" i="1"/>
  <c r="AL238" i="1"/>
  <c r="CJ238" i="1"/>
  <c r="CP220" i="1"/>
  <c r="O220" i="1" s="1"/>
  <c r="GM220" i="1" s="1"/>
  <c r="GN220" i="1" s="1"/>
  <c r="AB221" i="1"/>
  <c r="GM221" i="1"/>
  <c r="GN221" i="1" s="1"/>
  <c r="AB222" i="1"/>
  <c r="CP222" i="1"/>
  <c r="O222" i="1" s="1"/>
  <c r="GM222" i="1" s="1"/>
  <c r="GN222" i="1" s="1"/>
  <c r="CP223" i="1"/>
  <c r="O223" i="1" s="1"/>
  <c r="GM223" i="1" s="1"/>
  <c r="GN223" i="1" s="1"/>
  <c r="AB236" i="1"/>
  <c r="CP236" i="1"/>
  <c r="O236" i="1" s="1"/>
  <c r="GM236" i="1" s="1"/>
  <c r="GO236" i="1" s="1"/>
  <c r="AB306" i="1"/>
  <c r="AG313" i="1"/>
  <c r="AJ313" i="1"/>
  <c r="CJ313" i="1"/>
  <c r="AB307" i="1"/>
  <c r="AB308" i="1"/>
  <c r="AB309" i="1"/>
  <c r="GM309" i="1"/>
  <c r="GP309" i="1" s="1"/>
  <c r="AB310" i="1"/>
  <c r="GM310" i="1"/>
  <c r="GP310" i="1" s="1"/>
  <c r="AB311" i="1"/>
  <c r="GM311" i="1"/>
  <c r="GP311" i="1" s="1"/>
  <c r="CP41" i="1"/>
  <c r="O41" i="1" s="1"/>
  <c r="AB145" i="1"/>
  <c r="AB147" i="1"/>
  <c r="GM147" i="1"/>
  <c r="GN147" i="1" s="1"/>
  <c r="GM225" i="1"/>
  <c r="GN225" i="1" s="1"/>
  <c r="K66" i="7" l="1"/>
  <c r="I66" i="7" s="1"/>
  <c r="GX72" i="1"/>
  <c r="W72" i="1"/>
  <c r="V72" i="1"/>
  <c r="U72" i="1"/>
  <c r="AH102" i="1" s="1"/>
  <c r="T72" i="1"/>
  <c r="S72" i="1"/>
  <c r="R72" i="1"/>
  <c r="Q72" i="1"/>
  <c r="P72" i="1"/>
  <c r="CP72" i="1" s="1"/>
  <c r="O72" i="1" s="1"/>
  <c r="GX73" i="1"/>
  <c r="W73" i="1"/>
  <c r="V73" i="1"/>
  <c r="U73" i="1"/>
  <c r="T73" i="1"/>
  <c r="S73" i="1"/>
  <c r="R73" i="1"/>
  <c r="Q73" i="1"/>
  <c r="P73" i="1"/>
  <c r="CP73" i="1" s="1"/>
  <c r="O73" i="1" s="1"/>
  <c r="GX74" i="1"/>
  <c r="W74" i="1"/>
  <c r="V74" i="1"/>
  <c r="U74" i="1"/>
  <c r="T74" i="1"/>
  <c r="S74" i="1"/>
  <c r="R74" i="1"/>
  <c r="Q74" i="1"/>
  <c r="P74" i="1"/>
  <c r="CP74" i="1" s="1"/>
  <c r="O74" i="1" s="1"/>
  <c r="L442" i="7"/>
  <c r="CG102" i="1"/>
  <c r="AQ102" i="1"/>
  <c r="CI102" i="1"/>
  <c r="BZ26" i="1"/>
  <c r="AU102" i="1"/>
  <c r="CD26" i="1"/>
  <c r="L462" i="7"/>
  <c r="L511" i="7" s="1"/>
  <c r="L468" i="7"/>
  <c r="H72" i="10"/>
  <c r="G84" i="7"/>
  <c r="H73" i="10"/>
  <c r="G85" i="7"/>
  <c r="H74" i="10"/>
  <c r="G86" i="7"/>
  <c r="G83" i="7"/>
  <c r="H71" i="10"/>
  <c r="G89" i="7"/>
  <c r="H77" i="10"/>
  <c r="H84" i="10"/>
  <c r="G96" i="7"/>
  <c r="H82" i="10"/>
  <c r="G94" i="7"/>
  <c r="G92" i="7"/>
  <c r="H80" i="10"/>
  <c r="G91" i="7"/>
  <c r="H79" i="10"/>
  <c r="CZ30" i="1"/>
  <c r="Y30" i="1" s="1"/>
  <c r="CY30" i="1"/>
  <c r="X30" i="1" s="1"/>
  <c r="K62" i="8"/>
  <c r="AN62" i="8"/>
  <c r="GM307" i="1"/>
  <c r="GP307" i="1" s="1"/>
  <c r="AZ71" i="8"/>
  <c r="AZ59" i="11"/>
  <c r="BA71" i="8"/>
  <c r="BA59" i="11"/>
  <c r="BA123" i="10"/>
  <c r="BA135" i="7"/>
  <c r="AZ135" i="7"/>
  <c r="AZ123" i="10"/>
  <c r="G82" i="7"/>
  <c r="H70" i="10"/>
  <c r="O98" i="1"/>
  <c r="GM98" i="1" s="1"/>
  <c r="GO98" i="1" s="1"/>
  <c r="L144" i="7"/>
  <c r="M132" i="10"/>
  <c r="G138" i="7"/>
  <c r="H126" i="10"/>
  <c r="H173" i="10"/>
  <c r="G185" i="7"/>
  <c r="G193" i="7"/>
  <c r="H181" i="10"/>
  <c r="H190" i="10"/>
  <c r="G202" i="7"/>
  <c r="O139" i="1"/>
  <c r="GM139" i="1" s="1"/>
  <c r="GO139" i="1" s="1"/>
  <c r="M203" i="10"/>
  <c r="L215" i="7"/>
  <c r="H216" i="10"/>
  <c r="G228" i="7"/>
  <c r="O143" i="1"/>
  <c r="GM143" i="1" s="1"/>
  <c r="GO143" i="1" s="1"/>
  <c r="M228" i="10"/>
  <c r="L240" i="7"/>
  <c r="H213" i="10"/>
  <c r="G225" i="7"/>
  <c r="O146" i="1"/>
  <c r="GM146" i="1" s="1"/>
  <c r="GO146" i="1" s="1"/>
  <c r="M251" i="10"/>
  <c r="L263" i="7"/>
  <c r="G250" i="7"/>
  <c r="H238" i="10"/>
  <c r="J87" i="11"/>
  <c r="BT87" i="11"/>
  <c r="BW87" i="11"/>
  <c r="BX87" i="11" s="1"/>
  <c r="J78" i="11"/>
  <c r="BT78" i="11"/>
  <c r="BW78" i="11"/>
  <c r="BX78" i="11" s="1"/>
  <c r="J50" i="11"/>
  <c r="BT50" i="11"/>
  <c r="BW50" i="11"/>
  <c r="BX50" i="11" s="1"/>
  <c r="M47" i="11"/>
  <c r="M103" i="11"/>
  <c r="M190" i="11"/>
  <c r="M198" i="11"/>
  <c r="M196" i="11" s="1"/>
  <c r="M210" i="11"/>
  <c r="M91" i="11"/>
  <c r="M89" i="11" s="1"/>
  <c r="M178" i="11"/>
  <c r="M176" i="11" s="1"/>
  <c r="M397" i="10"/>
  <c r="M501" i="10"/>
  <c r="M323" i="10"/>
  <c r="M502" i="10"/>
  <c r="M315" i="10"/>
  <c r="M313" i="10" s="1"/>
  <c r="M447" i="10"/>
  <c r="M445" i="10" s="1"/>
  <c r="M497" i="10"/>
  <c r="M495" i="10" s="1"/>
  <c r="M176" i="10"/>
  <c r="M262" i="10"/>
  <c r="M274" i="10"/>
  <c r="M120" i="10"/>
  <c r="M429" i="10"/>
  <c r="M441" i="10"/>
  <c r="M51" i="10"/>
  <c r="M382" i="10"/>
  <c r="M380" i="10" s="1"/>
  <c r="M371" i="10" s="1"/>
  <c r="M395" i="10" s="1"/>
  <c r="M307" i="10"/>
  <c r="M305" i="10" s="1"/>
  <c r="M296" i="10" s="1"/>
  <c r="M320" i="10" s="1"/>
  <c r="AO54" i="10"/>
  <c r="M50" i="10"/>
  <c r="I99" i="8"/>
  <c r="BT99" i="8"/>
  <c r="BW99" i="8"/>
  <c r="BX99" i="8" s="1"/>
  <c r="I90" i="8"/>
  <c r="BT90" i="8"/>
  <c r="BW90" i="8"/>
  <c r="BX90" i="8" s="1"/>
  <c r="I62" i="8"/>
  <c r="BT62" i="8"/>
  <c r="BW62" i="8"/>
  <c r="BX62" i="8" s="1"/>
  <c r="L59" i="8"/>
  <c r="L103" i="8"/>
  <c r="L101" i="8" s="1"/>
  <c r="L115" i="8"/>
  <c r="L202" i="8"/>
  <c r="L210" i="8"/>
  <c r="L208" i="8" s="1"/>
  <c r="L222" i="8"/>
  <c r="L190" i="8"/>
  <c r="L188" i="8" s="1"/>
  <c r="K39" i="8"/>
  <c r="L409" i="7"/>
  <c r="L513" i="7"/>
  <c r="L514" i="7"/>
  <c r="L335" i="7"/>
  <c r="L327" i="7"/>
  <c r="L325" i="7" s="1"/>
  <c r="L459" i="7"/>
  <c r="L457" i="7" s="1"/>
  <c r="L509" i="7"/>
  <c r="L507" i="7" s="1"/>
  <c r="L188" i="7"/>
  <c r="L274" i="7"/>
  <c r="L286" i="7"/>
  <c r="L132" i="7"/>
  <c r="L441" i="7"/>
  <c r="L453" i="7"/>
  <c r="L63" i="7"/>
  <c r="L394" i="7"/>
  <c r="L392" i="7" s="1"/>
  <c r="L383" i="7" s="1"/>
  <c r="L407" i="7" s="1"/>
  <c r="L308" i="7"/>
  <c r="L332" i="7" s="1"/>
  <c r="L430" i="7"/>
  <c r="L428" i="7" s="1"/>
  <c r="AO79" i="7"/>
  <c r="L75" i="7"/>
  <c r="AO66" i="7"/>
  <c r="L62" i="7"/>
  <c r="AH149" i="1"/>
  <c r="AU149" i="1"/>
  <c r="CD134" i="1"/>
  <c r="CI149" i="1"/>
  <c r="AQ149" i="1"/>
  <c r="BZ134" i="1"/>
  <c r="CG149" i="1"/>
  <c r="CZ99" i="1"/>
  <c r="Y99" i="1" s="1"/>
  <c r="CY99" i="1"/>
  <c r="X99" i="1" s="1"/>
  <c r="CP99" i="1"/>
  <c r="O99" i="1" s="1"/>
  <c r="GM99" i="1" s="1"/>
  <c r="GO99" i="1" s="1"/>
  <c r="GN29" i="1"/>
  <c r="DI94" i="3"/>
  <c r="DH94" i="3"/>
  <c r="DG94" i="3"/>
  <c r="DF94" i="3"/>
  <c r="DI95" i="3"/>
  <c r="DH95" i="3"/>
  <c r="DG95" i="3"/>
  <c r="DF95" i="3"/>
  <c r="DI96" i="3"/>
  <c r="DH96" i="3"/>
  <c r="DG96" i="3"/>
  <c r="DF96" i="3"/>
  <c r="DI97" i="3"/>
  <c r="DJ97" i="3" s="1"/>
  <c r="DH97" i="3"/>
  <c r="DG97" i="3"/>
  <c r="DF97" i="3"/>
  <c r="DI93" i="3"/>
  <c r="DH93" i="3"/>
  <c r="DG93" i="3"/>
  <c r="DF93" i="3"/>
  <c r="DI98" i="3"/>
  <c r="DH98" i="3"/>
  <c r="DG98" i="3"/>
  <c r="DF98" i="3"/>
  <c r="DI105" i="3"/>
  <c r="DH105" i="3"/>
  <c r="DG105" i="3"/>
  <c r="DF105" i="3"/>
  <c r="DJ105" i="3" s="1"/>
  <c r="DI104" i="3"/>
  <c r="DH104" i="3"/>
  <c r="DG104" i="3"/>
  <c r="DF104" i="3"/>
  <c r="DJ104" i="3" s="1"/>
  <c r="DI103" i="3"/>
  <c r="DH103" i="3"/>
  <c r="DG103" i="3"/>
  <c r="DF103" i="3"/>
  <c r="DJ103" i="3" s="1"/>
  <c r="DI102" i="3"/>
  <c r="DH102" i="3"/>
  <c r="DG102" i="3"/>
  <c r="DF102" i="3"/>
  <c r="DI101" i="3"/>
  <c r="DH101" i="3"/>
  <c r="DG101" i="3"/>
  <c r="DF101" i="3"/>
  <c r="DI100" i="3"/>
  <c r="DH100" i="3"/>
  <c r="DG100" i="3"/>
  <c r="DF100" i="3"/>
  <c r="DI99" i="3"/>
  <c r="DH99" i="3"/>
  <c r="DG99" i="3"/>
  <c r="DF99" i="3"/>
  <c r="DI155" i="3"/>
  <c r="DH155" i="3"/>
  <c r="R95" i="1" s="1"/>
  <c r="DG155" i="3"/>
  <c r="Q95" i="1" s="1"/>
  <c r="DF155" i="3"/>
  <c r="P95" i="1" s="1"/>
  <c r="DI156" i="3"/>
  <c r="DH156" i="3"/>
  <c r="DG156" i="3"/>
  <c r="DF156" i="3"/>
  <c r="DJ156" i="3" s="1"/>
  <c r="DI158" i="3"/>
  <c r="DH158" i="3"/>
  <c r="DG158" i="3"/>
  <c r="DF158" i="3"/>
  <c r="DJ158" i="3" s="1"/>
  <c r="DI160" i="3"/>
  <c r="DH160" i="3"/>
  <c r="DG160" i="3"/>
  <c r="DF160" i="3"/>
  <c r="DJ160" i="3" s="1"/>
  <c r="DI157" i="3"/>
  <c r="DH157" i="3"/>
  <c r="DG157" i="3"/>
  <c r="DF157" i="3"/>
  <c r="DI159" i="3"/>
  <c r="DH159" i="3"/>
  <c r="DG159" i="3"/>
  <c r="DF159" i="3"/>
  <c r="DJ159" i="3" s="1"/>
  <c r="AO26" i="1"/>
  <c r="F106" i="1"/>
  <c r="AO268" i="1"/>
  <c r="AP26" i="1"/>
  <c r="F111" i="1"/>
  <c r="CG26" i="1"/>
  <c r="AX102" i="1"/>
  <c r="CI26" i="1"/>
  <c r="AZ102" i="1"/>
  <c r="AU26" i="1"/>
  <c r="F121" i="1"/>
  <c r="BB26" i="1"/>
  <c r="F115" i="1"/>
  <c r="BB268" i="1"/>
  <c r="F118" i="1"/>
  <c r="BC26" i="1"/>
  <c r="BC268" i="1"/>
  <c r="F127" i="1"/>
  <c r="BD26" i="1"/>
  <c r="BD268" i="1"/>
  <c r="DI171" i="3"/>
  <c r="DH171" i="3"/>
  <c r="R136" i="1" s="1"/>
  <c r="DG171" i="3"/>
  <c r="Q136" i="1" s="1"/>
  <c r="DF171" i="3"/>
  <c r="P136" i="1" s="1"/>
  <c r="DI172" i="3"/>
  <c r="DH172" i="3"/>
  <c r="R137" i="1" s="1"/>
  <c r="DG172" i="3"/>
  <c r="Q137" i="1" s="1"/>
  <c r="DF172" i="3"/>
  <c r="P137" i="1" s="1"/>
  <c r="DI174" i="3"/>
  <c r="DJ174" i="3" s="1"/>
  <c r="DH174" i="3"/>
  <c r="DG174" i="3"/>
  <c r="DF174" i="3"/>
  <c r="DI173" i="3"/>
  <c r="DH173" i="3"/>
  <c r="DG173" i="3"/>
  <c r="DF173" i="3"/>
  <c r="DI177" i="3"/>
  <c r="DH177" i="3"/>
  <c r="DG177" i="3"/>
  <c r="DJ177" i="3" s="1"/>
  <c r="DF177" i="3"/>
  <c r="DI176" i="3"/>
  <c r="DH176" i="3"/>
  <c r="DG176" i="3"/>
  <c r="DJ176" i="3" s="1"/>
  <c r="DF176" i="3"/>
  <c r="DI180" i="3"/>
  <c r="DH180" i="3"/>
  <c r="DG180" i="3"/>
  <c r="DF180" i="3"/>
  <c r="DJ180" i="3" s="1"/>
  <c r="DI175" i="3"/>
  <c r="DH175" i="3"/>
  <c r="DG175" i="3"/>
  <c r="DJ175" i="3" s="1"/>
  <c r="DF175" i="3"/>
  <c r="DI179" i="3"/>
  <c r="DH179" i="3"/>
  <c r="DG179" i="3"/>
  <c r="DF179" i="3"/>
  <c r="DJ179" i="3" s="1"/>
  <c r="DI178" i="3"/>
  <c r="DH178" i="3"/>
  <c r="DG178" i="3"/>
  <c r="DF178" i="3"/>
  <c r="DJ178" i="3" s="1"/>
  <c r="DI190" i="3"/>
  <c r="DH190" i="3"/>
  <c r="DG190" i="3"/>
  <c r="DF190" i="3"/>
  <c r="DJ190" i="3" s="1"/>
  <c r="DI189" i="3"/>
  <c r="DH189" i="3"/>
  <c r="DG189" i="3"/>
  <c r="DF189" i="3"/>
  <c r="DJ189" i="3" s="1"/>
  <c r="DI188" i="3"/>
  <c r="DH188" i="3"/>
  <c r="DG188" i="3"/>
  <c r="DF188" i="3"/>
  <c r="DJ188" i="3" s="1"/>
  <c r="DI187" i="3"/>
  <c r="DH187" i="3"/>
  <c r="DG187" i="3"/>
  <c r="DF187" i="3"/>
  <c r="DJ187" i="3" s="1"/>
  <c r="DI185" i="3"/>
  <c r="DH185" i="3"/>
  <c r="DG185" i="3"/>
  <c r="DJ185" i="3" s="1"/>
  <c r="DF185" i="3"/>
  <c r="DI184" i="3"/>
  <c r="DH184" i="3"/>
  <c r="DG184" i="3"/>
  <c r="DJ184" i="3" s="1"/>
  <c r="DF184" i="3"/>
  <c r="DI183" i="3"/>
  <c r="DH183" i="3"/>
  <c r="DG183" i="3"/>
  <c r="DJ183" i="3" s="1"/>
  <c r="DF183" i="3"/>
  <c r="DI182" i="3"/>
  <c r="DJ182" i="3" s="1"/>
  <c r="DH182" i="3"/>
  <c r="DG182" i="3"/>
  <c r="DF182" i="3"/>
  <c r="DI181" i="3"/>
  <c r="DH181" i="3"/>
  <c r="DG181" i="3"/>
  <c r="DF181" i="3"/>
  <c r="P141" i="1" s="1"/>
  <c r="DI186" i="3"/>
  <c r="DH186" i="3"/>
  <c r="DG186" i="3"/>
  <c r="DF186" i="3"/>
  <c r="DJ186" i="3" s="1"/>
  <c r="DI195" i="3"/>
  <c r="DH195" i="3"/>
  <c r="DG195" i="3"/>
  <c r="DJ195" i="3" s="1"/>
  <c r="DF195" i="3"/>
  <c r="DI196" i="3"/>
  <c r="DH196" i="3"/>
  <c r="DG196" i="3"/>
  <c r="DF196" i="3"/>
  <c r="DJ196" i="3" s="1"/>
  <c r="DI197" i="3"/>
  <c r="DH197" i="3"/>
  <c r="DG197" i="3"/>
  <c r="DF197" i="3"/>
  <c r="DJ197" i="3" s="1"/>
  <c r="DI198" i="3"/>
  <c r="DH198" i="3"/>
  <c r="DG198" i="3"/>
  <c r="DF198" i="3"/>
  <c r="DJ198" i="3" s="1"/>
  <c r="DI191" i="3"/>
  <c r="DH191" i="3"/>
  <c r="DG191" i="3"/>
  <c r="DF191" i="3"/>
  <c r="DI192" i="3"/>
  <c r="DJ192" i="3" s="1"/>
  <c r="DH192" i="3"/>
  <c r="DG192" i="3"/>
  <c r="DF192" i="3"/>
  <c r="DI193" i="3"/>
  <c r="DH193" i="3"/>
  <c r="DG193" i="3"/>
  <c r="DJ193" i="3" s="1"/>
  <c r="DF193" i="3"/>
  <c r="DI194" i="3"/>
  <c r="DH194" i="3"/>
  <c r="DG194" i="3"/>
  <c r="DJ194" i="3" s="1"/>
  <c r="DF194" i="3"/>
  <c r="P185" i="1"/>
  <c r="AC181" i="1"/>
  <c r="CH185" i="1"/>
  <c r="CF185" i="1"/>
  <c r="CE185" i="1"/>
  <c r="AP185" i="1"/>
  <c r="AP268" i="1" s="1"/>
  <c r="BY181" i="1"/>
  <c r="CI185" i="1"/>
  <c r="AB185" i="1"/>
  <c r="GM183" i="1"/>
  <c r="CA185" i="1" s="1"/>
  <c r="Q181" i="1"/>
  <c r="F197" i="1"/>
  <c r="R181" i="1"/>
  <c r="F199" i="1"/>
  <c r="S181" i="1"/>
  <c r="F200" i="1"/>
  <c r="T181" i="1"/>
  <c r="F206" i="1"/>
  <c r="U181" i="1"/>
  <c r="F207" i="1"/>
  <c r="V181" i="1"/>
  <c r="F208" i="1"/>
  <c r="W181" i="1"/>
  <c r="F209" i="1"/>
  <c r="X181" i="1"/>
  <c r="F211" i="1"/>
  <c r="Y181" i="1"/>
  <c r="F212" i="1"/>
  <c r="BA181" i="1"/>
  <c r="F205" i="1"/>
  <c r="AO181" i="1"/>
  <c r="F189" i="1"/>
  <c r="AQ181" i="1"/>
  <c r="F195" i="1"/>
  <c r="AS181" i="1"/>
  <c r="F202" i="1"/>
  <c r="AT181" i="1"/>
  <c r="F203" i="1"/>
  <c r="AU181" i="1"/>
  <c r="F204" i="1"/>
  <c r="AX181" i="1"/>
  <c r="F192" i="1"/>
  <c r="BB181" i="1"/>
  <c r="F198" i="1"/>
  <c r="BC181" i="1"/>
  <c r="F201" i="1"/>
  <c r="BD181" i="1"/>
  <c r="F210" i="1"/>
  <c r="CF238" i="1"/>
  <c r="CE238" i="1"/>
  <c r="P238" i="1"/>
  <c r="AC217" i="1"/>
  <c r="CH238" i="1"/>
  <c r="AB238" i="1"/>
  <c r="GM219" i="1"/>
  <c r="AO217" i="1"/>
  <c r="F242" i="1"/>
  <c r="AP217" i="1"/>
  <c r="F247" i="1"/>
  <c r="AQ217" i="1"/>
  <c r="F248" i="1"/>
  <c r="AU217" i="1"/>
  <c r="F257" i="1"/>
  <c r="AX217" i="1"/>
  <c r="F245" i="1"/>
  <c r="AZ217" i="1"/>
  <c r="F249" i="1"/>
  <c r="F251" i="1"/>
  <c r="BB217" i="1"/>
  <c r="BC217" i="1"/>
  <c r="F254" i="1"/>
  <c r="BD217" i="1"/>
  <c r="F263" i="1"/>
  <c r="GP306" i="1"/>
  <c r="DI203" i="3"/>
  <c r="DH203" i="3"/>
  <c r="DG203" i="3"/>
  <c r="DF203" i="3"/>
  <c r="DI204" i="3"/>
  <c r="DJ204" i="3" s="1"/>
  <c r="DH204" i="3"/>
  <c r="DG204" i="3"/>
  <c r="DF204" i="3"/>
  <c r="V304" i="1"/>
  <c r="V343" i="1"/>
  <c r="F336" i="1"/>
  <c r="AO343" i="1"/>
  <c r="AO304" i="1"/>
  <c r="F317" i="1"/>
  <c r="AP304" i="1"/>
  <c r="AP343" i="1"/>
  <c r="F322" i="1"/>
  <c r="CI304" i="1"/>
  <c r="AZ313" i="1"/>
  <c r="AQ304" i="1"/>
  <c r="AQ343" i="1"/>
  <c r="F323" i="1"/>
  <c r="F330" i="1"/>
  <c r="AS304" i="1"/>
  <c r="AS343" i="1"/>
  <c r="AT304" i="1"/>
  <c r="AT343" i="1"/>
  <c r="F331" i="1"/>
  <c r="F320" i="1"/>
  <c r="AX343" i="1"/>
  <c r="AX304" i="1"/>
  <c r="BB304" i="1"/>
  <c r="BB343" i="1"/>
  <c r="F326" i="1"/>
  <c r="BC304" i="1"/>
  <c r="BC343" i="1"/>
  <c r="F329" i="1"/>
  <c r="F338" i="1"/>
  <c r="BD304" i="1"/>
  <c r="BD343" i="1"/>
  <c r="CJ134" i="1"/>
  <c r="BA149" i="1"/>
  <c r="AG134" i="1"/>
  <c r="T149" i="1"/>
  <c r="CC217" i="1"/>
  <c r="AT238" i="1"/>
  <c r="AJ134" i="1"/>
  <c r="W149" i="1"/>
  <c r="AD217" i="1"/>
  <c r="Q238" i="1"/>
  <c r="AE217" i="1"/>
  <c r="R238" i="1"/>
  <c r="AF217" i="1"/>
  <c r="S238" i="1"/>
  <c r="AG217" i="1"/>
  <c r="T238" i="1"/>
  <c r="AH217" i="1"/>
  <c r="U238" i="1"/>
  <c r="AI217" i="1"/>
  <c r="V238" i="1"/>
  <c r="AJ217" i="1"/>
  <c r="W238" i="1"/>
  <c r="AK217" i="1"/>
  <c r="X238" i="1"/>
  <c r="AL217" i="1"/>
  <c r="Y238" i="1"/>
  <c r="CJ217" i="1"/>
  <c r="BA238" i="1"/>
  <c r="T313" i="1"/>
  <c r="AG304" i="1"/>
  <c r="W313" i="1"/>
  <c r="AJ304" i="1"/>
  <c r="BA313" i="1"/>
  <c r="CJ304" i="1"/>
  <c r="V71" i="1"/>
  <c r="V138" i="1"/>
  <c r="V145" i="1"/>
  <c r="U308" i="1"/>
  <c r="GM42" i="1"/>
  <c r="GN42" i="1" s="1"/>
  <c r="GM43" i="1"/>
  <c r="GN43" i="1" s="1"/>
  <c r="GM78" i="1"/>
  <c r="GO78" i="1" s="1"/>
  <c r="GM32" i="1"/>
  <c r="GN32" i="1" s="1"/>
  <c r="GM44" i="1"/>
  <c r="GN44" i="1" s="1"/>
  <c r="GM45" i="1"/>
  <c r="GN45" i="1" s="1"/>
  <c r="GM35" i="1"/>
  <c r="GN35" i="1" s="1"/>
  <c r="GM36" i="1"/>
  <c r="GN36" i="1" s="1"/>
  <c r="GM39" i="1"/>
  <c r="GN39" i="1" s="1"/>
  <c r="GM76" i="1"/>
  <c r="GN76" i="1" s="1"/>
  <c r="GM83" i="1"/>
  <c r="GN83" i="1" s="1"/>
  <c r="GM41" i="1"/>
  <c r="GN41" i="1" s="1"/>
  <c r="GM37" i="1"/>
  <c r="GN37" i="1" s="1"/>
  <c r="GM51" i="1"/>
  <c r="GN51" i="1" s="1"/>
  <c r="GM33" i="1"/>
  <c r="GN33" i="1" s="1"/>
  <c r="GM34" i="1"/>
  <c r="GN34" i="1" s="1"/>
  <c r="GM38" i="1"/>
  <c r="GN38" i="1" s="1"/>
  <c r="GM90" i="1"/>
  <c r="GN90" i="1" s="1"/>
  <c r="GM92" i="1"/>
  <c r="GN92" i="1" s="1"/>
  <c r="GM40" i="1"/>
  <c r="GN40" i="1" s="1"/>
  <c r="GM86" i="1"/>
  <c r="GN86" i="1" s="1"/>
  <c r="GM87" i="1"/>
  <c r="GN87" i="1" s="1"/>
  <c r="GM84" i="1"/>
  <c r="GN84" i="1" s="1"/>
  <c r="GM89" i="1"/>
  <c r="GN89" i="1" s="1"/>
  <c r="GM91" i="1"/>
  <c r="GN91" i="1" s="1"/>
  <c r="GM93" i="1"/>
  <c r="GN93" i="1" s="1"/>
  <c r="GM94" i="1"/>
  <c r="GN94" i="1" s="1"/>
  <c r="AQ26" i="1" l="1"/>
  <c r="F112" i="1"/>
  <c r="CY72" i="1"/>
  <c r="X72" i="1" s="1"/>
  <c r="CZ72" i="1"/>
  <c r="Y72" i="1" s="1"/>
  <c r="CY73" i="1"/>
  <c r="X73" i="1" s="1"/>
  <c r="CZ73" i="1"/>
  <c r="Y73" i="1" s="1"/>
  <c r="CY74" i="1"/>
  <c r="X74" i="1" s="1"/>
  <c r="CZ74" i="1"/>
  <c r="Y74" i="1" s="1"/>
  <c r="CJ102" i="1"/>
  <c r="AJ102" i="1"/>
  <c r="AG102" i="1"/>
  <c r="DJ102" i="3"/>
  <c r="DJ94" i="3"/>
  <c r="L84" i="7"/>
  <c r="M72" i="10"/>
  <c r="DJ95" i="3"/>
  <c r="L85" i="7"/>
  <c r="M73" i="10"/>
  <c r="DJ96" i="3"/>
  <c r="L86" i="7"/>
  <c r="M74" i="10"/>
  <c r="L83" i="7"/>
  <c r="L82" i="7" s="1"/>
  <c r="M71" i="10"/>
  <c r="M70" i="10" s="1"/>
  <c r="L90" i="7"/>
  <c r="M78" i="10"/>
  <c r="DJ98" i="3"/>
  <c r="M77" i="10"/>
  <c r="L89" i="7"/>
  <c r="M85" i="10"/>
  <c r="L97" i="7"/>
  <c r="L96" i="7"/>
  <c r="M84" i="10"/>
  <c r="M83" i="10"/>
  <c r="L95" i="7"/>
  <c r="DJ101" i="3"/>
  <c r="L94" i="7"/>
  <c r="M82" i="10"/>
  <c r="M81" i="10"/>
  <c r="L93" i="7"/>
  <c r="DJ100" i="3"/>
  <c r="L92" i="7"/>
  <c r="M80" i="10"/>
  <c r="DJ99" i="3"/>
  <c r="M79" i="10"/>
  <c r="L91" i="7"/>
  <c r="BA67" i="10"/>
  <c r="M66" i="10" s="1"/>
  <c r="BA79" i="7"/>
  <c r="L78" i="7" s="1"/>
  <c r="GM30" i="1"/>
  <c r="GN30" i="1" s="1"/>
  <c r="AZ79" i="7"/>
  <c r="L77" i="7" s="1"/>
  <c r="AZ67" i="10"/>
  <c r="M65" i="10" s="1"/>
  <c r="L69" i="8"/>
  <c r="M57" i="11"/>
  <c r="L70" i="8"/>
  <c r="M58" i="11"/>
  <c r="M122" i="10"/>
  <c r="L134" i="7"/>
  <c r="L133" i="7"/>
  <c r="M121" i="10"/>
  <c r="AW144" i="7"/>
  <c r="AN144" i="7"/>
  <c r="AW132" i="10"/>
  <c r="AN132" i="10"/>
  <c r="AW203" i="10"/>
  <c r="AN203" i="10"/>
  <c r="AN215" i="7"/>
  <c r="AW215" i="7"/>
  <c r="L283" i="7" s="1"/>
  <c r="L281" i="7" s="1"/>
  <c r="L272" i="7" s="1"/>
  <c r="AN228" i="10"/>
  <c r="AW228" i="10"/>
  <c r="AN240" i="7"/>
  <c r="AW240" i="7"/>
  <c r="AN251" i="10"/>
  <c r="AW251" i="10"/>
  <c r="AW263" i="7"/>
  <c r="AN263" i="7"/>
  <c r="H118" i="11"/>
  <c r="G130" i="8"/>
  <c r="AI102" i="1"/>
  <c r="G88" i="7"/>
  <c r="H76" i="10"/>
  <c r="H193" i="10"/>
  <c r="G205" i="7"/>
  <c r="H241" i="10"/>
  <c r="G253" i="7"/>
  <c r="AH313" i="1"/>
  <c r="H62" i="11"/>
  <c r="G74" i="8"/>
  <c r="U149" i="1"/>
  <c r="AH134" i="1"/>
  <c r="AU268" i="1"/>
  <c r="F168" i="1"/>
  <c r="AU134" i="1"/>
  <c r="AZ149" i="1"/>
  <c r="CI134" i="1"/>
  <c r="AQ268" i="1"/>
  <c r="AQ134" i="1"/>
  <c r="F159" i="1"/>
  <c r="CG134" i="1"/>
  <c r="AX149" i="1"/>
  <c r="S71" i="1"/>
  <c r="DJ93" i="3"/>
  <c r="S95" i="1"/>
  <c r="DJ155" i="3"/>
  <c r="S97" i="1"/>
  <c r="DJ157" i="3"/>
  <c r="F272" i="1"/>
  <c r="AO22" i="1"/>
  <c r="AO382" i="1"/>
  <c r="AP382" i="1"/>
  <c r="AP22" i="1"/>
  <c r="F277" i="1"/>
  <c r="G16" i="2" s="1"/>
  <c r="AX26" i="1"/>
  <c r="F109" i="1"/>
  <c r="AZ26" i="1"/>
  <c r="F113" i="1"/>
  <c r="F278" i="1"/>
  <c r="AU22" i="1"/>
  <c r="F287" i="1"/>
  <c r="C44" i="7" s="1"/>
  <c r="BB22" i="1"/>
  <c r="BB382" i="1"/>
  <c r="F281" i="1"/>
  <c r="BC382" i="1"/>
  <c r="BC22" i="1"/>
  <c r="F284" i="1"/>
  <c r="BD382" i="1"/>
  <c r="BD22" i="1"/>
  <c r="F293" i="1"/>
  <c r="S136" i="1"/>
  <c r="CP136" i="1" s="1"/>
  <c r="O136" i="1" s="1"/>
  <c r="DJ171" i="3"/>
  <c r="S137" i="1"/>
  <c r="DJ172" i="3"/>
  <c r="S138" i="1"/>
  <c r="DJ173" i="3"/>
  <c r="S141" i="1"/>
  <c r="DJ181" i="3"/>
  <c r="S145" i="1"/>
  <c r="DJ191" i="3"/>
  <c r="P181" i="1"/>
  <c r="F188" i="1"/>
  <c r="AY185" i="1"/>
  <c r="CH181" i="1"/>
  <c r="AW185" i="1"/>
  <c r="CF181" i="1"/>
  <c r="AV185" i="1"/>
  <c r="CE181" i="1"/>
  <c r="AP181" i="1"/>
  <c r="F194" i="1"/>
  <c r="AZ185" i="1"/>
  <c r="CI181" i="1"/>
  <c r="O185" i="1"/>
  <c r="AB181" i="1"/>
  <c r="AR185" i="1"/>
  <c r="CA181" i="1"/>
  <c r="AW238" i="1"/>
  <c r="CF217" i="1"/>
  <c r="AV238" i="1"/>
  <c r="CE217" i="1"/>
  <c r="P217" i="1"/>
  <c r="F241" i="1"/>
  <c r="AY238" i="1"/>
  <c r="CH217" i="1"/>
  <c r="O238" i="1"/>
  <c r="AB217" i="1"/>
  <c r="CA238" i="1"/>
  <c r="GN219" i="1"/>
  <c r="CB238" i="1" s="1"/>
  <c r="S308" i="1"/>
  <c r="DJ203" i="3"/>
  <c r="V300" i="1"/>
  <c r="F366" i="1"/>
  <c r="F347" i="1"/>
  <c r="AO300" i="1"/>
  <c r="AP300" i="1"/>
  <c r="F352" i="1"/>
  <c r="G17" i="2" s="1"/>
  <c r="AZ343" i="1"/>
  <c r="AZ304" i="1"/>
  <c r="F324" i="1"/>
  <c r="F353" i="1"/>
  <c r="AQ300" i="1"/>
  <c r="F360" i="1"/>
  <c r="AS300" i="1"/>
  <c r="AT300" i="1"/>
  <c r="F361" i="1"/>
  <c r="AX300" i="1"/>
  <c r="F350" i="1"/>
  <c r="F356" i="1"/>
  <c r="BB300" i="1"/>
  <c r="F359" i="1"/>
  <c r="BC300" i="1"/>
  <c r="F368" i="1"/>
  <c r="BD300" i="1"/>
  <c r="BA134" i="1"/>
  <c r="F169" i="1"/>
  <c r="T134" i="1"/>
  <c r="F170" i="1"/>
  <c r="AT217" i="1"/>
  <c r="F256" i="1"/>
  <c r="W134" i="1"/>
  <c r="F173" i="1"/>
  <c r="Q217" i="1"/>
  <c r="F250" i="1"/>
  <c r="R217" i="1"/>
  <c r="F252" i="1"/>
  <c r="S217" i="1"/>
  <c r="F253" i="1"/>
  <c r="T217" i="1"/>
  <c r="F259" i="1"/>
  <c r="U217" i="1"/>
  <c r="F260" i="1"/>
  <c r="V217" i="1"/>
  <c r="F261" i="1"/>
  <c r="W217" i="1"/>
  <c r="F262" i="1"/>
  <c r="X217" i="1"/>
  <c r="F264" i="1"/>
  <c r="Y217" i="1"/>
  <c r="F265" i="1"/>
  <c r="BA217" i="1"/>
  <c r="F258" i="1"/>
  <c r="T304" i="1"/>
  <c r="F334" i="1"/>
  <c r="T343" i="1"/>
  <c r="F337" i="1"/>
  <c r="W343" i="1"/>
  <c r="W304" i="1"/>
  <c r="F333" i="1"/>
  <c r="BA304" i="1"/>
  <c r="BA343" i="1"/>
  <c r="AH26" i="1"/>
  <c r="U102" i="1"/>
  <c r="R97" i="1"/>
  <c r="Q97" i="1"/>
  <c r="P97" i="1"/>
  <c r="R138" i="1"/>
  <c r="Q138" i="1"/>
  <c r="P138" i="1"/>
  <c r="R141" i="1"/>
  <c r="Q141" i="1"/>
  <c r="R145" i="1"/>
  <c r="Q145" i="1"/>
  <c r="P145" i="1"/>
  <c r="R71" i="1"/>
  <c r="AE102" i="1" s="1"/>
  <c r="R308" i="1"/>
  <c r="AE313" i="1" s="1"/>
  <c r="Q308" i="1"/>
  <c r="AD313" i="1" s="1"/>
  <c r="P308" i="1"/>
  <c r="AI149" i="1"/>
  <c r="Q71" i="1"/>
  <c r="AD102" i="1" s="1"/>
  <c r="P71" i="1"/>
  <c r="AQ22" i="1" l="1"/>
  <c r="AQ382" i="1"/>
  <c r="G411" i="7"/>
  <c r="H399" i="10"/>
  <c r="H400" i="10"/>
  <c r="G412" i="7"/>
  <c r="CJ26" i="1"/>
  <c r="BA102" i="1"/>
  <c r="W102" i="1"/>
  <c r="AJ26" i="1"/>
  <c r="T102" i="1"/>
  <c r="AG26" i="1"/>
  <c r="AR105" i="7"/>
  <c r="AR93" i="10"/>
  <c r="M76" i="10"/>
  <c r="GM72" i="1"/>
  <c r="GN72" i="1" s="1"/>
  <c r="GM73" i="1"/>
  <c r="GN73" i="1" s="1"/>
  <c r="GM74" i="1"/>
  <c r="GN74" i="1" s="1"/>
  <c r="L88" i="7"/>
  <c r="AN79" i="7"/>
  <c r="K79" i="7"/>
  <c r="I79" i="7" s="1"/>
  <c r="AN67" i="10"/>
  <c r="L67" i="10"/>
  <c r="J67" i="10" s="1"/>
  <c r="AI26" i="1"/>
  <c r="V102" i="1"/>
  <c r="AH304" i="1"/>
  <c r="U313" i="1"/>
  <c r="AN71" i="8"/>
  <c r="K71" i="8"/>
  <c r="AN59" i="11"/>
  <c r="L59" i="11"/>
  <c r="K135" i="7"/>
  <c r="I135" i="7" s="1"/>
  <c r="AN135" i="7"/>
  <c r="AN123" i="10"/>
  <c r="L123" i="10"/>
  <c r="J123" i="10" s="1"/>
  <c r="L450" i="7"/>
  <c r="L448" i="7" s="1"/>
  <c r="L439" i="7" s="1"/>
  <c r="L161" i="7"/>
  <c r="L159" i="7" s="1"/>
  <c r="L501" i="7"/>
  <c r="L499" i="7" s="1"/>
  <c r="M438" i="10"/>
  <c r="M436" i="10" s="1"/>
  <c r="M427" i="10" s="1"/>
  <c r="M149" i="10"/>
  <c r="M147" i="10" s="1"/>
  <c r="M489" i="10"/>
  <c r="M487" i="10" s="1"/>
  <c r="M271" i="10"/>
  <c r="M269" i="10" s="1"/>
  <c r="M260" i="10" s="1"/>
  <c r="H222" i="11"/>
  <c r="K42" i="8"/>
  <c r="G234" i="8"/>
  <c r="E17" i="2"/>
  <c r="C41" i="8"/>
  <c r="F17" i="2"/>
  <c r="C42" i="8"/>
  <c r="AZ268" i="1"/>
  <c r="AC149" i="1"/>
  <c r="U134" i="1"/>
  <c r="F171" i="1"/>
  <c r="AZ134" i="1"/>
  <c r="F160" i="1"/>
  <c r="AX268" i="1"/>
  <c r="AX134" i="1"/>
  <c r="F156" i="1"/>
  <c r="AD149" i="1"/>
  <c r="AE149" i="1"/>
  <c r="CZ71" i="1"/>
  <c r="Y71" i="1" s="1"/>
  <c r="CY71" i="1"/>
  <c r="X71" i="1" s="1"/>
  <c r="AF102" i="1"/>
  <c r="CP95" i="1"/>
  <c r="O95" i="1" s="1"/>
  <c r="CZ95" i="1"/>
  <c r="Y95" i="1" s="1"/>
  <c r="CY95" i="1"/>
  <c r="X95" i="1" s="1"/>
  <c r="CZ97" i="1"/>
  <c r="Y97" i="1" s="1"/>
  <c r="CY97" i="1"/>
  <c r="X97" i="1" s="1"/>
  <c r="AO18" i="1"/>
  <c r="F386" i="1"/>
  <c r="AP18" i="1"/>
  <c r="F391" i="1"/>
  <c r="F392" i="1"/>
  <c r="AQ18" i="1"/>
  <c r="F395" i="1"/>
  <c r="BB18" i="1"/>
  <c r="BC18" i="1"/>
  <c r="F398" i="1"/>
  <c r="BD18" i="1"/>
  <c r="F407" i="1"/>
  <c r="CZ136" i="1"/>
  <c r="Y136" i="1" s="1"/>
  <c r="AF149" i="1"/>
  <c r="CY136" i="1"/>
  <c r="X136" i="1" s="1"/>
  <c r="CP137" i="1"/>
  <c r="O137" i="1" s="1"/>
  <c r="CY137" i="1"/>
  <c r="X137" i="1" s="1"/>
  <c r="CZ137" i="1"/>
  <c r="Y137" i="1" s="1"/>
  <c r="CZ138" i="1"/>
  <c r="Y138" i="1" s="1"/>
  <c r="CY138" i="1"/>
  <c r="X138" i="1" s="1"/>
  <c r="CZ141" i="1"/>
  <c r="Y141" i="1" s="1"/>
  <c r="CY141" i="1"/>
  <c r="X141" i="1" s="1"/>
  <c r="CZ145" i="1"/>
  <c r="Y145" i="1" s="1"/>
  <c r="CY145" i="1"/>
  <c r="X145" i="1" s="1"/>
  <c r="AY181" i="1"/>
  <c r="F193" i="1"/>
  <c r="AW181" i="1"/>
  <c r="F191" i="1"/>
  <c r="AV181" i="1"/>
  <c r="F190" i="1"/>
  <c r="AZ181" i="1"/>
  <c r="F196" i="1"/>
  <c r="O181" i="1"/>
  <c r="F187" i="1"/>
  <c r="AR181" i="1"/>
  <c r="F213" i="1"/>
  <c r="AW217" i="1"/>
  <c r="F244" i="1"/>
  <c r="AV217" i="1"/>
  <c r="F243" i="1"/>
  <c r="AY217" i="1"/>
  <c r="F246" i="1"/>
  <c r="O217" i="1"/>
  <c r="F240" i="1"/>
  <c r="AR238" i="1"/>
  <c r="CA217" i="1"/>
  <c r="AS238" i="1"/>
  <c r="CB217" i="1"/>
  <c r="AF313" i="1"/>
  <c r="CZ308" i="1"/>
  <c r="Y308" i="1" s="1"/>
  <c r="CY308" i="1"/>
  <c r="X308" i="1" s="1"/>
  <c r="AZ300" i="1"/>
  <c r="F354" i="1"/>
  <c r="T300" i="1"/>
  <c r="F364" i="1"/>
  <c r="W300" i="1"/>
  <c r="F367" i="1"/>
  <c r="BA300" i="1"/>
  <c r="F363" i="1"/>
  <c r="V26" i="1"/>
  <c r="F125" i="1"/>
  <c r="U26" i="1"/>
  <c r="F124" i="1"/>
  <c r="U268" i="1"/>
  <c r="F335" i="1"/>
  <c r="U304" i="1"/>
  <c r="U343" i="1"/>
  <c r="AE26" i="1"/>
  <c r="R102" i="1"/>
  <c r="R313" i="1"/>
  <c r="AE304" i="1"/>
  <c r="Q313" i="1"/>
  <c r="AD304" i="1"/>
  <c r="CP308" i="1"/>
  <c r="O308" i="1" s="1"/>
  <c r="AC313" i="1"/>
  <c r="AI134" i="1"/>
  <c r="V149" i="1"/>
  <c r="AD26" i="1"/>
  <c r="Q102" i="1"/>
  <c r="AC102" i="1"/>
  <c r="CP71" i="1"/>
  <c r="O71" i="1" s="1"/>
  <c r="CP97" i="1"/>
  <c r="O97" i="1" s="1"/>
  <c r="CP141" i="1"/>
  <c r="O141" i="1" s="1"/>
  <c r="CP138" i="1"/>
  <c r="O138" i="1" s="1"/>
  <c r="CP145" i="1"/>
  <c r="O145" i="1" s="1"/>
  <c r="V268" i="1" l="1"/>
  <c r="F122" i="1"/>
  <c r="BA268" i="1"/>
  <c r="BA26" i="1"/>
  <c r="W268" i="1"/>
  <c r="F126" i="1"/>
  <c r="W26" i="1"/>
  <c r="T268" i="1"/>
  <c r="F123" i="1"/>
  <c r="T26" i="1"/>
  <c r="L492" i="7"/>
  <c r="K39" i="7"/>
  <c r="L421" i="7"/>
  <c r="L152" i="7"/>
  <c r="M409" i="10"/>
  <c r="M140" i="10"/>
  <c r="M480" i="10"/>
  <c r="M421" i="10"/>
  <c r="AT93" i="10"/>
  <c r="M75" i="10"/>
  <c r="AT105" i="7"/>
  <c r="L87" i="7"/>
  <c r="GM97" i="1"/>
  <c r="GO97" i="1" s="1"/>
  <c r="CC102" i="1" s="1"/>
  <c r="BW71" i="8"/>
  <c r="BX71" i="8" s="1"/>
  <c r="BT71" i="8"/>
  <c r="I71" i="8"/>
  <c r="BW59" i="11"/>
  <c r="BX59" i="11" s="1"/>
  <c r="BT59" i="11"/>
  <c r="J59" i="11"/>
  <c r="G300" i="7"/>
  <c r="H288" i="10"/>
  <c r="BA105" i="7"/>
  <c r="BA93" i="10"/>
  <c r="AZ105" i="7"/>
  <c r="AZ93" i="10"/>
  <c r="BA148" i="7"/>
  <c r="BA136" i="10"/>
  <c r="AZ148" i="7"/>
  <c r="AZ136" i="10"/>
  <c r="BA179" i="10"/>
  <c r="BA191" i="7"/>
  <c r="AZ179" i="10"/>
  <c r="AZ191" i="7"/>
  <c r="AZ187" i="10"/>
  <c r="M185" i="10" s="1"/>
  <c r="AZ199" i="7"/>
  <c r="L197" i="7" s="1"/>
  <c r="BA187" i="10"/>
  <c r="M186" i="10" s="1"/>
  <c r="BA199" i="7"/>
  <c r="L198" i="7" s="1"/>
  <c r="BA207" i="10"/>
  <c r="M206" i="10" s="1"/>
  <c r="BA219" i="7"/>
  <c r="L218" i="7" s="1"/>
  <c r="AZ207" i="10"/>
  <c r="M205" i="10" s="1"/>
  <c r="AZ219" i="7"/>
  <c r="L217" i="7" s="1"/>
  <c r="BA232" i="10"/>
  <c r="M231" i="10" s="1"/>
  <c r="BA244" i="7"/>
  <c r="L243" i="7" s="1"/>
  <c r="AZ244" i="7"/>
  <c r="L242" i="7" s="1"/>
  <c r="AZ232" i="10"/>
  <c r="M230" i="10" s="1"/>
  <c r="BA255" i="10"/>
  <c r="M254" i="10" s="1"/>
  <c r="BA267" i="7"/>
  <c r="L266" i="7" s="1"/>
  <c r="AZ255" i="10"/>
  <c r="M253" i="10" s="1"/>
  <c r="AZ267" i="7"/>
  <c r="L265" i="7" s="1"/>
  <c r="AL313" i="1"/>
  <c r="BA69" i="11"/>
  <c r="BA81" i="8"/>
  <c r="AK313" i="1"/>
  <c r="AZ69" i="11"/>
  <c r="AZ81" i="8"/>
  <c r="H167" i="10"/>
  <c r="G179" i="7"/>
  <c r="H166" i="10"/>
  <c r="G178" i="7"/>
  <c r="H117" i="11"/>
  <c r="G129" i="8"/>
  <c r="AZ22" i="1"/>
  <c r="AZ382" i="1"/>
  <c r="F279" i="1"/>
  <c r="P149" i="1"/>
  <c r="AC134" i="1"/>
  <c r="CH149" i="1"/>
  <c r="CF149" i="1"/>
  <c r="CE149" i="1"/>
  <c r="AX382" i="1"/>
  <c r="AX22" i="1"/>
  <c r="F275" i="1"/>
  <c r="AB149" i="1"/>
  <c r="AD134" i="1"/>
  <c r="Q149" i="1"/>
  <c r="Q268" i="1" s="1"/>
  <c r="AE134" i="1"/>
  <c r="R149" i="1"/>
  <c r="S102" i="1"/>
  <c r="AF26" i="1"/>
  <c r="F389" i="1"/>
  <c r="AX18" i="1"/>
  <c r="S149" i="1"/>
  <c r="AF134" i="1"/>
  <c r="O149" i="1"/>
  <c r="AB134" i="1"/>
  <c r="AR217" i="1"/>
  <c r="F266" i="1"/>
  <c r="AS217" i="1"/>
  <c r="F255" i="1"/>
  <c r="S313" i="1"/>
  <c r="AF304" i="1"/>
  <c r="F291" i="1"/>
  <c r="V22" i="1"/>
  <c r="V382" i="1"/>
  <c r="U382" i="1"/>
  <c r="U22" i="1"/>
  <c r="F290" i="1"/>
  <c r="F365" i="1"/>
  <c r="U300" i="1"/>
  <c r="R26" i="1"/>
  <c r="F116" i="1"/>
  <c r="R304" i="1"/>
  <c r="F327" i="1"/>
  <c r="R343" i="1"/>
  <c r="Q304" i="1"/>
  <c r="F325" i="1"/>
  <c r="Q343" i="1"/>
  <c r="AB313" i="1"/>
  <c r="GM308" i="1"/>
  <c r="CE313" i="1"/>
  <c r="CH313" i="1"/>
  <c r="CF313" i="1"/>
  <c r="P313" i="1"/>
  <c r="AC304" i="1"/>
  <c r="V134" i="1"/>
  <c r="F172" i="1"/>
  <c r="Q26" i="1"/>
  <c r="F114" i="1"/>
  <c r="P102" i="1"/>
  <c r="CH102" i="1"/>
  <c r="CF102" i="1"/>
  <c r="CE102" i="1"/>
  <c r="AC26" i="1"/>
  <c r="AB102" i="1"/>
  <c r="GM71" i="1"/>
  <c r="AL102" i="1"/>
  <c r="AL149" i="1"/>
  <c r="GM141" i="1"/>
  <c r="GO141" i="1" s="1"/>
  <c r="GM138" i="1"/>
  <c r="GO138" i="1" s="1"/>
  <c r="GM145" i="1"/>
  <c r="GO145" i="1" s="1"/>
  <c r="AK102" i="1"/>
  <c r="GM95" i="1"/>
  <c r="GO95" i="1" s="1"/>
  <c r="GM137" i="1"/>
  <c r="GN137" i="1" s="1"/>
  <c r="AK149" i="1"/>
  <c r="GM136" i="1"/>
  <c r="AT102" i="1" l="1"/>
  <c r="CC26" i="1"/>
  <c r="BA22" i="1"/>
  <c r="F288" i="1"/>
  <c r="H16" i="2" s="1"/>
  <c r="BA382" i="1"/>
  <c r="W22" i="1"/>
  <c r="W382" i="1"/>
  <c r="F292" i="1"/>
  <c r="F289" i="1"/>
  <c r="T382" i="1"/>
  <c r="T22" i="1"/>
  <c r="M145" i="10"/>
  <c r="M485" i="10"/>
  <c r="M414" i="10"/>
  <c r="M89" i="10"/>
  <c r="AO93" i="10"/>
  <c r="L157" i="7"/>
  <c r="K40" i="7"/>
  <c r="L497" i="7"/>
  <c r="L426" i="7"/>
  <c r="L101" i="7"/>
  <c r="AO105" i="7"/>
  <c r="M492" i="10"/>
  <c r="M90" i="10"/>
  <c r="M152" i="10"/>
  <c r="L164" i="7"/>
  <c r="L504" i="7"/>
  <c r="L102" i="7"/>
  <c r="L433" i="7"/>
  <c r="AL304" i="1"/>
  <c r="Y313" i="1"/>
  <c r="X313" i="1"/>
  <c r="AK304" i="1"/>
  <c r="AY149" i="1"/>
  <c r="CH134" i="1"/>
  <c r="AW149" i="1"/>
  <c r="CF134" i="1"/>
  <c r="L435" i="7"/>
  <c r="L506" i="7"/>
  <c r="L166" i="7"/>
  <c r="L104" i="7"/>
  <c r="M423" i="10"/>
  <c r="M494" i="10"/>
  <c r="M154" i="10"/>
  <c r="M92" i="10"/>
  <c r="L434" i="7"/>
  <c r="L165" i="7"/>
  <c r="L505" i="7"/>
  <c r="L103" i="7"/>
  <c r="M153" i="10"/>
  <c r="M422" i="10"/>
  <c r="M493" i="10"/>
  <c r="M91" i="10"/>
  <c r="L455" i="7"/>
  <c r="L147" i="7"/>
  <c r="M443" i="10"/>
  <c r="M135" i="10"/>
  <c r="L454" i="7"/>
  <c r="L146" i="7"/>
  <c r="M442" i="10"/>
  <c r="M134" i="10"/>
  <c r="M276" i="10"/>
  <c r="M178" i="10"/>
  <c r="L288" i="7"/>
  <c r="L190" i="7"/>
  <c r="M275" i="10"/>
  <c r="M284" i="10" s="1"/>
  <c r="M177" i="10"/>
  <c r="L287" i="7"/>
  <c r="L296" i="7" s="1"/>
  <c r="L189" i="7"/>
  <c r="AN187" i="10"/>
  <c r="L187" i="10"/>
  <c r="J187" i="10" s="1"/>
  <c r="K199" i="7"/>
  <c r="I199" i="7" s="1"/>
  <c r="AN199" i="7"/>
  <c r="AN207" i="10"/>
  <c r="L207" i="10"/>
  <c r="J207" i="10" s="1"/>
  <c r="AN219" i="7"/>
  <c r="K219" i="7"/>
  <c r="I219" i="7" s="1"/>
  <c r="K244" i="7"/>
  <c r="I244" i="7" s="1"/>
  <c r="AN244" i="7"/>
  <c r="AN232" i="10"/>
  <c r="L232" i="10"/>
  <c r="J232" i="10" s="1"/>
  <c r="AN255" i="10"/>
  <c r="L255" i="10"/>
  <c r="J255" i="10" s="1"/>
  <c r="AN267" i="7"/>
  <c r="K267" i="7"/>
  <c r="I267" i="7" s="1"/>
  <c r="M212" i="11"/>
  <c r="M192" i="11"/>
  <c r="M105" i="11"/>
  <c r="M68" i="11"/>
  <c r="L117" i="8"/>
  <c r="L224" i="8"/>
  <c r="L204" i="8"/>
  <c r="L80" i="8"/>
  <c r="M104" i="11"/>
  <c r="M113" i="11" s="1"/>
  <c r="M211" i="11"/>
  <c r="M191" i="11"/>
  <c r="M67" i="11"/>
  <c r="L116" i="8"/>
  <c r="L125" i="8" s="1"/>
  <c r="L203" i="8"/>
  <c r="L223" i="8"/>
  <c r="L79" i="8"/>
  <c r="CC149" i="1"/>
  <c r="AZ18" i="1"/>
  <c r="F393" i="1"/>
  <c r="P134" i="1"/>
  <c r="F152" i="1"/>
  <c r="AV149" i="1"/>
  <c r="CE134" i="1"/>
  <c r="H504" i="10"/>
  <c r="K42" i="7"/>
  <c r="G516" i="7"/>
  <c r="K41" i="7"/>
  <c r="H503" i="10"/>
  <c r="G515" i="7"/>
  <c r="H221" i="11"/>
  <c r="K41" i="8"/>
  <c r="G233" i="8"/>
  <c r="G301" i="7"/>
  <c r="H289" i="10"/>
  <c r="Q134" i="1"/>
  <c r="F161" i="1"/>
  <c r="R134" i="1"/>
  <c r="F163" i="1"/>
  <c r="R268" i="1"/>
  <c r="S26" i="1"/>
  <c r="F117" i="1"/>
  <c r="S268" i="1"/>
  <c r="S134" i="1"/>
  <c r="F164" i="1"/>
  <c r="O134" i="1"/>
  <c r="F151" i="1"/>
  <c r="AY134" i="1"/>
  <c r="F157" i="1"/>
  <c r="AW134" i="1"/>
  <c r="F155" i="1"/>
  <c r="F328" i="1"/>
  <c r="S304" i="1"/>
  <c r="S343" i="1"/>
  <c r="Y343" i="1"/>
  <c r="F340" i="1"/>
  <c r="Y304" i="1"/>
  <c r="X304" i="1"/>
  <c r="X343" i="1"/>
  <c r="F339" i="1"/>
  <c r="F405" i="1"/>
  <c r="V18" i="1"/>
  <c r="U18" i="1"/>
  <c r="F404" i="1"/>
  <c r="R300" i="1"/>
  <c r="F357" i="1"/>
  <c r="F355" i="1"/>
  <c r="F374" i="1" s="1"/>
  <c r="F379" i="1" s="1"/>
  <c r="Q300" i="1"/>
  <c r="AB304" i="1"/>
  <c r="O313" i="1"/>
  <c r="CA313" i="1"/>
  <c r="GP308" i="1"/>
  <c r="CD313" i="1" s="1"/>
  <c r="AV313" i="1"/>
  <c r="CE304" i="1"/>
  <c r="AY313" i="1"/>
  <c r="CH304" i="1"/>
  <c r="AW313" i="1"/>
  <c r="CF304" i="1"/>
  <c r="F316" i="1"/>
  <c r="P343" i="1"/>
  <c r="P304" i="1"/>
  <c r="Q22" i="1"/>
  <c r="Q382" i="1"/>
  <c r="F280" i="1"/>
  <c r="P26" i="1"/>
  <c r="P268" i="1"/>
  <c r="F105" i="1"/>
  <c r="CH26" i="1"/>
  <c r="AY102" i="1"/>
  <c r="CF26" i="1"/>
  <c r="AW102" i="1"/>
  <c r="CE26" i="1"/>
  <c r="AV102" i="1"/>
  <c r="AB26" i="1"/>
  <c r="O102" i="1"/>
  <c r="CA102" i="1"/>
  <c r="GN71" i="1"/>
  <c r="CB102" i="1" s="1"/>
  <c r="AT26" i="1"/>
  <c r="F120" i="1"/>
  <c r="AL26" i="1"/>
  <c r="Y102" i="1"/>
  <c r="AL134" i="1"/>
  <c r="Y149" i="1"/>
  <c r="AK26" i="1"/>
  <c r="X102" i="1"/>
  <c r="AK134" i="1"/>
  <c r="X149" i="1"/>
  <c r="GN136" i="1"/>
  <c r="CB149" i="1" s="1"/>
  <c r="CA149" i="1"/>
  <c r="L437" i="7" l="1"/>
  <c r="F402" i="1"/>
  <c r="BA18" i="1"/>
  <c r="W18" i="1"/>
  <c r="F406" i="1"/>
  <c r="F403" i="1"/>
  <c r="T18" i="1"/>
  <c r="M483" i="10"/>
  <c r="M481" i="10" s="1"/>
  <c r="M478" i="10" s="1"/>
  <c r="M143" i="10"/>
  <c r="M141" i="10" s="1"/>
  <c r="M138" i="10" s="1"/>
  <c r="M412" i="10"/>
  <c r="M410" i="10" s="1"/>
  <c r="M407" i="10" s="1"/>
  <c r="M405" i="10" s="1"/>
  <c r="L155" i="7"/>
  <c r="L153" i="7" s="1"/>
  <c r="L150" i="7" s="1"/>
  <c r="L174" i="7" s="1"/>
  <c r="L495" i="7"/>
  <c r="L493" i="7" s="1"/>
  <c r="L490" i="7" s="1"/>
  <c r="L424" i="7"/>
  <c r="L422" i="7" s="1"/>
  <c r="L419" i="7" s="1"/>
  <c r="L417" i="7" s="1"/>
  <c r="L488" i="7" s="1"/>
  <c r="I217" i="1" s="1"/>
  <c r="M425" i="10"/>
  <c r="AV134" i="1"/>
  <c r="F154" i="1"/>
  <c r="AN105" i="7"/>
  <c r="K105" i="7"/>
  <c r="I105" i="7" s="1"/>
  <c r="L93" i="10"/>
  <c r="J93" i="10" s="1"/>
  <c r="AN93" i="10"/>
  <c r="AN148" i="7"/>
  <c r="K148" i="7"/>
  <c r="I148" i="7" s="1"/>
  <c r="AN136" i="10"/>
  <c r="L136" i="10"/>
  <c r="J136" i="10" s="1"/>
  <c r="AN179" i="10"/>
  <c r="L179" i="10"/>
  <c r="J179" i="10" s="1"/>
  <c r="AN191" i="7"/>
  <c r="K191" i="7"/>
  <c r="I191" i="7" s="1"/>
  <c r="M174" i="11"/>
  <c r="M168" i="11"/>
  <c r="AN69" i="11"/>
  <c r="L69" i="11"/>
  <c r="L180" i="8"/>
  <c r="L186" i="8"/>
  <c r="K81" i="8"/>
  <c r="AN81" i="8"/>
  <c r="M162" i="10"/>
  <c r="AT149" i="1"/>
  <c r="AT268" i="1" s="1"/>
  <c r="CC134" i="1"/>
  <c r="R382" i="1"/>
  <c r="R22" i="1"/>
  <c r="F282" i="1"/>
  <c r="S22" i="1"/>
  <c r="S382" i="1"/>
  <c r="F283" i="1"/>
  <c r="J16" i="2" s="1"/>
  <c r="F358" i="1"/>
  <c r="J17" i="2" s="1"/>
  <c r="S300" i="1"/>
  <c r="Y300" i="1"/>
  <c r="F370" i="1"/>
  <c r="F369" i="1"/>
  <c r="X300" i="1"/>
  <c r="O304" i="1"/>
  <c r="O343" i="1"/>
  <c r="F315" i="1"/>
  <c r="AR313" i="1"/>
  <c r="CA304" i="1"/>
  <c r="AU313" i="1"/>
  <c r="CD304" i="1"/>
  <c r="AV304" i="1"/>
  <c r="AV343" i="1"/>
  <c r="F318" i="1"/>
  <c r="AY304" i="1"/>
  <c r="AY343" i="1"/>
  <c r="F321" i="1"/>
  <c r="AW304" i="1"/>
  <c r="F319" i="1"/>
  <c r="AW343" i="1"/>
  <c r="P300" i="1"/>
  <c r="F346" i="1"/>
  <c r="Q18" i="1"/>
  <c r="F394" i="1"/>
  <c r="P22" i="1"/>
  <c r="P382" i="1"/>
  <c r="F271" i="1"/>
  <c r="AY26" i="1"/>
  <c r="F110" i="1"/>
  <c r="AY268" i="1"/>
  <c r="AW26" i="1"/>
  <c r="F108" i="1"/>
  <c r="AW268" i="1"/>
  <c r="AV26" i="1"/>
  <c r="AV268" i="1"/>
  <c r="F107" i="1"/>
  <c r="O26" i="1"/>
  <c r="O268" i="1"/>
  <c r="F104" i="1"/>
  <c r="CA26" i="1"/>
  <c r="AR102" i="1"/>
  <c r="CB26" i="1"/>
  <c r="AS102" i="1"/>
  <c r="Y26" i="1"/>
  <c r="Y268" i="1"/>
  <c r="F129" i="1"/>
  <c r="Y134" i="1"/>
  <c r="F176" i="1"/>
  <c r="AT134" i="1"/>
  <c r="F167" i="1"/>
  <c r="X26" i="1"/>
  <c r="F128" i="1"/>
  <c r="X268" i="1"/>
  <c r="X134" i="1"/>
  <c r="F175" i="1"/>
  <c r="AS149" i="1"/>
  <c r="CB134" i="1"/>
  <c r="AR149" i="1"/>
  <c r="CA134" i="1"/>
  <c r="M476" i="10" l="1"/>
  <c r="AT22" i="1"/>
  <c r="AT382" i="1"/>
  <c r="F400" i="1" s="1"/>
  <c r="F286" i="1"/>
  <c r="M217" i="11"/>
  <c r="M194" i="11"/>
  <c r="BW69" i="11"/>
  <c r="BX69" i="11" s="1"/>
  <c r="BT69" i="11"/>
  <c r="J69" i="11"/>
  <c r="L229" i="8"/>
  <c r="L206" i="8"/>
  <c r="BW81" i="8"/>
  <c r="BX81" i="8" s="1"/>
  <c r="BT81" i="8"/>
  <c r="I81" i="8"/>
  <c r="R18" i="1"/>
  <c r="F396" i="1"/>
  <c r="S18" i="1"/>
  <c r="F397" i="1"/>
  <c r="F345" i="1"/>
  <c r="O300" i="1"/>
  <c r="F341" i="1"/>
  <c r="AR343" i="1"/>
  <c r="AR304" i="1"/>
  <c r="AU343" i="1"/>
  <c r="F332" i="1"/>
  <c r="AU304" i="1"/>
  <c r="F348" i="1"/>
  <c r="AV300" i="1"/>
  <c r="F351" i="1"/>
  <c r="AY300" i="1"/>
  <c r="AW300" i="1"/>
  <c r="F349" i="1"/>
  <c r="P18" i="1"/>
  <c r="F385" i="1"/>
  <c r="AY22" i="1"/>
  <c r="AY382" i="1"/>
  <c r="F276" i="1"/>
  <c r="AW382" i="1"/>
  <c r="AW22" i="1"/>
  <c r="F274" i="1"/>
  <c r="AV22" i="1"/>
  <c r="AV382" i="1"/>
  <c r="F273" i="1"/>
  <c r="F270" i="1"/>
  <c r="O382" i="1"/>
  <c r="O22" i="1"/>
  <c r="AR26" i="1"/>
  <c r="AR268" i="1"/>
  <c r="F130" i="1"/>
  <c r="AS26" i="1"/>
  <c r="AS268" i="1"/>
  <c r="F119" i="1"/>
  <c r="AT18" i="1"/>
  <c r="Y22" i="1"/>
  <c r="Y382" i="1"/>
  <c r="F295" i="1"/>
  <c r="F294" i="1"/>
  <c r="X382" i="1"/>
  <c r="X22" i="1"/>
  <c r="AS134" i="1"/>
  <c r="F166" i="1"/>
  <c r="AR134" i="1"/>
  <c r="F177" i="1"/>
  <c r="F16" i="2" l="1"/>
  <c r="C42" i="7"/>
  <c r="AR300" i="1"/>
  <c r="F371" i="1"/>
  <c r="AU382" i="1"/>
  <c r="AU300" i="1"/>
  <c r="F362" i="1"/>
  <c r="F390" i="1"/>
  <c r="AY18" i="1"/>
  <c r="AW18" i="1"/>
  <c r="F388" i="1"/>
  <c r="F387" i="1"/>
  <c r="AV18" i="1"/>
  <c r="F384" i="1"/>
  <c r="O18" i="1"/>
  <c r="F296" i="1"/>
  <c r="AR382" i="1"/>
  <c r="AR22" i="1"/>
  <c r="AS22" i="1"/>
  <c r="AS382" i="1"/>
  <c r="F285" i="1"/>
  <c r="Y18" i="1"/>
  <c r="F409" i="1"/>
  <c r="F408" i="1"/>
  <c r="X18" i="1"/>
  <c r="H17" i="2" l="1"/>
  <c r="I17" i="2" s="1"/>
  <c r="N17" i="2" s="1"/>
  <c r="C44" i="8"/>
  <c r="C38" i="8" s="1"/>
  <c r="E16" i="2"/>
  <c r="I16" i="2" s="1"/>
  <c r="N16" i="2" s="1"/>
  <c r="C41" i="7"/>
  <c r="C38" i="7" s="1"/>
  <c r="F373" i="1"/>
  <c r="F372" i="1"/>
  <c r="F401" i="1"/>
  <c r="AU18" i="1"/>
  <c r="AR18" i="1"/>
  <c r="F410" i="1"/>
  <c r="F399" i="1"/>
  <c r="AS18" i="1"/>
  <c r="F377" i="1" l="1"/>
  <c r="F378" i="1"/>
  <c r="F380" i="1" s="1"/>
</calcChain>
</file>

<file path=xl/sharedStrings.xml><?xml version="1.0" encoding="utf-8"?>
<sst xmlns="http://schemas.openxmlformats.org/spreadsheetml/2006/main" count="12631" uniqueCount="902">
  <si>
    <t>Smeta.RU  (495) 974-1589</t>
  </si>
  <si>
    <t>_PS_</t>
  </si>
  <si>
    <t>Smeta.RU</t>
  </si>
  <si>
    <t/>
  </si>
  <si>
    <t>I-356177</t>
  </si>
  <si>
    <t>356177</t>
  </si>
  <si>
    <t>Сметные нормы списания</t>
  </si>
  <si>
    <t>Коды ценников</t>
  </si>
  <si>
    <t>ФСНБ-2022_И18 (Россети)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</si>
  <si>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</si>
  <si>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</si>
  <si>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</si>
  <si>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</si>
  <si>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</si>
  <si>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</si>
  <si>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Строительно-монтажные работы</t>
  </si>
  <si>
    <t>Новый раздел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</si>
  <si>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</si>
  <si>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</si>
  <si>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</si>
  <si>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И13_ГЭСН-2022,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</si>
  <si>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</si>
  <si>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</si>
  <si>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</si>
  <si>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</si>
  <si>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</si>
  <si>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</t>
  </si>
  <si>
    <t>33-04-016-05</t>
  </si>
  <si>
    <t>Развозка конструкций и материалов опор ВЛ 0,38-10 кВ по трассе: материалов оснастки одностоечных опор</t>
  </si>
  <si>
    <t>И13_ГЭСН-2022, 33-04-016-05, приказ Минстроя России от 18.05.2022 г. № 378/пр</t>
  </si>
  <si>
    <t>2</t>
  </si>
  <si>
    <t>33-04-016-06</t>
  </si>
  <si>
    <t>Развозка конструкций и материалов опор ВЛ 0,38-10 кВ по трассе: материалов оснастки сложных опор</t>
  </si>
  <si>
    <t>И13_ГЭСН-2022, 33-04-016-06, приказ Минстроя России от 18.05.2022 г. № 378/пр</t>
  </si>
  <si>
    <t>33-04-003-01</t>
  </si>
  <si>
    <t>Установка железобетонных опор ВЛ 0,38; 6-10 кВ с траверсами без приставок: одностоечных</t>
  </si>
  <si>
    <t>И13_ГЭСН-2022 доп.11, 33-04-003-01, приказ Минстроя России от 09.08.2024 г. № 524/пр</t>
  </si>
  <si>
    <t>01.7.15.03-0042</t>
  </si>
  <si>
    <t>Болты с гайками и шайбами строительные</t>
  </si>
  <si>
    <t>кг</t>
  </si>
  <si>
    <t>И13_ФСБЦ-2022, 01.7.15.03-0042, приказ Минстроя России от 18.05.2022 г. № 378/пр</t>
  </si>
  <si>
    <t>05.1.02.07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</si>
  <si>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</si>
  <si>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</si>
  <si>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</si>
  <si>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</si>
  <si>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</si>
  <si>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</si>
  <si>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</si>
  <si>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</si>
  <si>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</si>
  <si>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</si>
  <si>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</si>
  <si>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</si>
  <si>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</si>
  <si>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</si>
  <si>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20.2.02.04-0006</t>
  </si>
  <si>
    <t>Колпачки полиэтиленовые К-6</t>
  </si>
  <si>
    <t>100 ШТ</t>
  </si>
  <si>
    <t>И13_ФСБЦ-2022, 20.2.02.04-0006, приказ Минстроя России от 18.05.2022 г. № 378/пр</t>
  </si>
  <si>
    <t>33-04-019-01</t>
  </si>
  <si>
    <t>Затраты на бурение котлованов, учтенные нормами: 33-04-001-01, 33-04-003-01</t>
  </si>
  <si>
    <t>ГЭСН-2022 доп.11, 33-04-019-01, приказ Минстроя России от 09.08.2024 г. № 524/пр</t>
  </si>
  <si>
    <t>Поправка: Прил.33.4, п.3. 6. Наименование: При бурении котлованов для опор ВЛ 0,38-10 кВ на глубину более 2х м к затратам на бурение (с последующим уточнением расценок)</t>
  </si>
  <si>
    <t>*1,25</t>
  </si>
  <si>
    <t>Поправка: Прил.33.4, п.3. 6.</t>
  </si>
  <si>
    <t>33-04-003-02</t>
  </si>
  <si>
    <t>Установка железобетонных опор ВЛ 0,38; 6-10 кВ с траверсами без приставок: одностоечных с одним подкосом</t>
  </si>
  <si>
    <t>И13_ГЭСН-2022 доп.11, 33-04-003-02, приказ Минстроя России от 09.08.2024 г. № 524/пр</t>
  </si>
  <si>
    <t>22.2.02.07</t>
  </si>
  <si>
    <t>Детали крепления стальные</t>
  </si>
  <si>
    <t>22.2.02.09</t>
  </si>
  <si>
    <t>33-04-019-02</t>
  </si>
  <si>
    <t>Затраты на бурение котлованов, учтенные нормой: 33-04-001-02</t>
  </si>
  <si>
    <t>ГЭСН-2022 доп.11, 33-04-019-02, приказ Минстроя России от 09.08.2024 г. № 524/пр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</si>
  <si>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</si>
  <si>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</si>
  <si>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доп.11, 33-04-003-03, приказ Минстроя России от 09.08.2024 г. № 524/пр</t>
  </si>
  <si>
    <t>ФСБЦ-2022, 01.7.15.03-0042, приказ Минстроя России от 18.05.2022 г. № 378/пр</t>
  </si>
  <si>
    <t>ФСБЦ-2022, 20.2.02.04-0006, приказ Минстроя России от 18.05.2022 г. № 378/пр</t>
  </si>
  <si>
    <t>33-04-019-03</t>
  </si>
  <si>
    <t>Затраты на бурение котлованов, учтенные нормами: 33-04-001-03, 33-04-001-04</t>
  </si>
  <si>
    <t>ГЭСН-2022 доп.11, 33-04-019-03, приказ Минстроя России от 09.08.2024 г. № 524/пр</t>
  </si>
  <si>
    <t>3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</si>
  <si>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</si>
  <si>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</si>
  <si>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</si>
  <si>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</si>
  <si>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</si>
  <si>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3,1</t>
  </si>
  <si>
    <t>20.1.01.01</t>
  </si>
  <si>
    <t>Комплект линейной арматуры для крепления СИП-2 на опоре ВЛИ</t>
  </si>
  <si>
    <t>3,2</t>
  </si>
  <si>
    <t>20.1.01.11</t>
  </si>
  <si>
    <t>Комплект линейной арматуры для устройства заземлений на опорах ВЛИ</t>
  </si>
  <si>
    <t>3,3</t>
  </si>
  <si>
    <t>21.2.01.01</t>
  </si>
  <si>
    <t>Провода самонесущие изолированные для ВЛИ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</si>
  <si>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</si>
  <si>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</si>
  <si>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</si>
  <si>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4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</si>
  <si>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</si>
  <si>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</si>
  <si>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</si>
  <si>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</si>
  <si>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</si>
  <si>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</si>
  <si>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</si>
  <si>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</si>
  <si>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</si>
  <si>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</si>
  <si>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</si>
  <si>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</si>
  <si>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</si>
  <si>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</si>
  <si>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</si>
  <si>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ГЭСН-2022, 01-02-112-02,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</si>
  <si>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</si>
  <si>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</si>
  <si>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</si>
  <si>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</si>
  <si>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</si>
  <si>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</si>
  <si>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</si>
  <si>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</si>
  <si>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</si>
  <si>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 доп.10, 33-04-013-01, приказ Минстроя России от 13.05.2024 г. № 323/пр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</si>
  <si>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</si>
  <si>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</si>
  <si>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</si>
  <si>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</si>
  <si>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</si>
  <si>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</si>
  <si>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доп.10, 33-04-013-03, приказ Минстроя России от 13.05.2024 г. № 323/пр</t>
  </si>
  <si>
    <t>м08-02-144-03</t>
  </si>
  <si>
    <t>Присоединение к зажимам жил проводов или кабелей сечением: до 16 мм2</t>
  </si>
  <si>
    <t>ГЭСНм-2022, м08-02-144-03, приказ Минстроя России от 18.05.2022 г. № 378/пр</t>
  </si>
  <si>
    <t>5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</si>
  <si>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</si>
  <si>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 (монтаж провода СИП2 3х95+1х95 по конструкциям ТП)</t>
  </si>
  <si>
    <t>100 м</t>
  </si>
  <si>
    <t>ГЭСНм-2022, м08-02-409-09, приказ Минстроя России от 18.05.2022 г. № 378/пр</t>
  </si>
  <si>
    <t>5,1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</si>
  <si>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</si>
  <si>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</si>
  <si>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</si>
  <si>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</si>
  <si>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</si>
  <si>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</si>
  <si>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</si>
  <si>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</si>
  <si>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</si>
  <si>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</si>
  <si>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</si>
  <si>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</si>
  <si>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</si>
  <si>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</si>
  <si>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</si>
  <si>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</si>
  <si>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</si>
  <si>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</si>
  <si>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</si>
  <si>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</si>
  <si>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</si>
  <si>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</si>
  <si>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</si>
  <si>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</si>
  <si>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</si>
  <si>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</si>
  <si>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</si>
  <si>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</si>
  <si>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</si>
  <si>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</si>
  <si>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</si>
  <si>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</si>
  <si>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</si>
  <si>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</si>
  <si>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</si>
  <si>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</si>
  <si>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</si>
  <si>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</si>
  <si>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</si>
  <si>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</si>
  <si>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</si>
  <si>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</si>
  <si>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</si>
  <si>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</si>
  <si>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</si>
  <si>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</si>
  <si>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</si>
  <si>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</si>
  <si>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</si>
  <si>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</si>
  <si>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</si>
  <si>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</si>
  <si>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</si>
  <si>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</si>
  <si>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</si>
  <si>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</si>
  <si>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</si>
  <si>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</si>
  <si>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6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</si>
  <si>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</si>
  <si>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</si>
  <si>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</si>
  <si>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</si>
  <si>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</si>
  <si>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</si>
  <si>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</si>
  <si>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7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</si>
  <si>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</si>
  <si>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</si>
  <si>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</si>
  <si>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8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</si>
  <si>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</si>
  <si>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</si>
  <si>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</si>
  <si>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</si>
  <si>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8,1</t>
  </si>
  <si>
    <t>9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</si>
  <si>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</si>
  <si>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</si>
  <si>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ФСБЦ-2022 доп.4, 08.3.08.02-1096,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</si>
  <si>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</si>
  <si>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</si>
  <si>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</si>
  <si>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10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</si>
  <si>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</si>
  <si>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</si>
  <si>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</si>
  <si>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10,1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</si>
  <si>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</si>
  <si>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</si>
  <si>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</si>
  <si>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10,2</t>
  </si>
  <si>
    <t>11</t>
  </si>
  <si>
    <t>08.4.03.03-0030</t>
  </si>
  <si>
    <t>Сталь арматурная горячекатаная периодического профиля, класс A-III, диаметр 8 мм</t>
  </si>
  <si>
    <t>ФСБЦ-2022, 08.4.03.03-0030, приказ Минстроя России от 18.05.2022 г. № 378/пр</t>
  </si>
  <si>
    <t>12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</si>
  <si>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</si>
  <si>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</si>
  <si>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</si>
  <si>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12,1</t>
  </si>
  <si>
    <t>13</t>
  </si>
  <si>
    <t>08.4.03.03-0031</t>
  </si>
  <si>
    <t>Сталь арматурная горячекатаная периодического профиля, класс A-III, диаметр 10 мм</t>
  </si>
  <si>
    <t>ФСБЦ-2022, 08.4.03.03-0031, приказ Минстроя России от 18.05.2022 г. № 378/пр</t>
  </si>
  <si>
    <t>Оборудование</t>
  </si>
  <si>
    <t>14</t>
  </si>
  <si>
    <t>ТЦ_101_77_7704844420_03.07.2026_01_1.1</t>
  </si>
  <si>
    <t>Выключатель автоматический ВА57-35 160А</t>
  </si>
  <si>
    <t>Оборудование, отсутствующее в СНБ</t>
  </si>
  <si>
    <t>Оборуд. КА</t>
  </si>
  <si>
    <t>8 450 +  3% Трансп +  1,2% Заг.скл</t>
  </si>
  <si>
    <t>1,2</t>
  </si>
  <si>
    <t>Материалы</t>
  </si>
  <si>
    <t>15</t>
  </si>
  <si>
    <t>ТЦ_21.2.01.01_77_7704844420_03.07.2026_01_2.1</t>
  </si>
  <si>
    <t>Провод СИП2 3х95+1х95</t>
  </si>
  <si>
    <t>м</t>
  </si>
  <si>
    <t>Материалы, отсутствующие в СНБ (Строительные)</t>
  </si>
  <si>
    <t>МР КА Строительные</t>
  </si>
  <si>
    <t>536,8 +  3% Трансп +  2% Заг.скл</t>
  </si>
  <si>
    <t>16</t>
  </si>
  <si>
    <t>ТЦ_20.1.02.23_77_7704844420_03.07.2026_01_3.1</t>
  </si>
  <si>
    <t>Заземляющий проводник ЗП6 (1,0 м) /(0,65м)</t>
  </si>
  <si>
    <t>281,15 +  3% Трансп +  0,75% Заг.скл</t>
  </si>
  <si>
    <t>0,75</t>
  </si>
  <si>
    <t>17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</si>
  <si>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</si>
  <si>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</si>
  <si>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</si>
  <si>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18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</si>
  <si>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</si>
  <si>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</si>
  <si>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</si>
  <si>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19</t>
  </si>
  <si>
    <t>ТЦ_22.2.02.15_77_7704844420_03.07.2026_01_4.1</t>
  </si>
  <si>
    <t>Скрепа и бугель для ленты NВ20</t>
  </si>
  <si>
    <t>41 +  3% Трансп +  2% Заг.скл</t>
  </si>
  <si>
    <t>20</t>
  </si>
  <si>
    <t>ТЦ_20.1.01.01_77_7704844420_03.07.2026_01_5.1</t>
  </si>
  <si>
    <t>Комплект промежуточной подвески ES1500</t>
  </si>
  <si>
    <t>869 +  3% Трансп +  2% Заг.скл</t>
  </si>
  <si>
    <t>21</t>
  </si>
  <si>
    <t>ТЦ_20.1.01.01_77_7704844420_03.07.2026_01_6.1</t>
  </si>
  <si>
    <t>Кронштейны анкерные фасадные CS10.3</t>
  </si>
  <si>
    <t>560 +  3% Трансп +  2% Заг.скл</t>
  </si>
  <si>
    <t>22</t>
  </si>
  <si>
    <t>ТЦ_20.1.01.01_77_7704844420_03.07.2026_01_7.1</t>
  </si>
  <si>
    <t>Зажим анкерный DN80</t>
  </si>
  <si>
    <t>918,5 +  3% Трансп +  2% Заг.скл</t>
  </si>
  <si>
    <t>23</t>
  </si>
  <si>
    <t>ТЦ_20.1.01.01_77_7704844420_03.07.2026_01_8.1</t>
  </si>
  <si>
    <t>Зажим ответвительный Р70</t>
  </si>
  <si>
    <t>396 +  3% Трансп +  2% Заг.скл</t>
  </si>
  <si>
    <t>24</t>
  </si>
  <si>
    <t>ТЦ_20.1.01.01_77_7704844420_03.07.2026_01_9.1</t>
  </si>
  <si>
    <t>Зажим ответвительный Р72</t>
  </si>
  <si>
    <t>436 +  3% Трансп +  2% Заг.скл</t>
  </si>
  <si>
    <t>25</t>
  </si>
  <si>
    <t>ТЦ_20.1.01.01_77_7704844420_03.07.2026_01_10.1</t>
  </si>
  <si>
    <t>Зажим плашечный CD35</t>
  </si>
  <si>
    <t>182 +  3% Трансп +  2% Заг.скл</t>
  </si>
  <si>
    <t>26</t>
  </si>
  <si>
    <t>ТЦ_20.1.01.01_77_7704844420_03.07.2026_01_11.1</t>
  </si>
  <si>
    <t>Хомут стяжной Е260</t>
  </si>
  <si>
    <t>16 +  3% Трансп +  2% Заг.скл</t>
  </si>
  <si>
    <t>27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</si>
  <si>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</si>
  <si>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</si>
  <si>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</si>
  <si>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</si>
  <si>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</si>
  <si>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</si>
  <si>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28</t>
  </si>
  <si>
    <t>ТЦ_20.1.01.01_77_7704844420_03.07.2026_01_12.1</t>
  </si>
  <si>
    <t>Зажим для временного заземления РС481</t>
  </si>
  <si>
    <t>1 150 +  3% Трансп +  2% Заг.скл</t>
  </si>
  <si>
    <t>29</t>
  </si>
  <si>
    <t>20.2.10.04-0008</t>
  </si>
  <si>
    <t>Наконечники кабельные медные луженые 70-10-13</t>
  </si>
  <si>
    <t>ФСБЦ-2022 доп.11, 20.2.10.04-0008, приказ Минстроя России от 09.08.2024 г. № 524/пр</t>
  </si>
  <si>
    <t>30</t>
  </si>
  <si>
    <t>20.1.02.07-0007</t>
  </si>
  <si>
    <t>Наконечники изолированные алюминиевые с медной клеммой, диапазон сечений 95 мм2</t>
  </si>
  <si>
    <t>ФСБЦ-2022, 20.1.02.07-0007, приказ Минстроя России от 18.05.2022 г. № 378/пр</t>
  </si>
  <si>
    <t>31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</si>
  <si>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</si>
  <si>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</si>
  <si>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</si>
  <si>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32</t>
  </si>
  <si>
    <t>21.2.03.05-0077</t>
  </si>
  <si>
    <t>Провод силовой установочный с медными жилами ПуГВ 1х70-450</t>
  </si>
  <si>
    <t>ФСБЦ-2022, 21.2.03.05-0077, приказ Минстроя России от 18.05.2022 г. № 378/пр</t>
  </si>
  <si>
    <t>09-01-01</t>
  </si>
  <si>
    <t>Пусконаладочные работы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</si>
  <si>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</si>
  <si>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</si>
  <si>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</si>
  <si>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</si>
  <si>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</si>
  <si>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</si>
  <si>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</si>
  <si>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</si>
  <si>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</si>
  <si>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</si>
  <si>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</si>
  <si>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</si>
  <si>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</si>
  <si>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</si>
  <si>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</si>
  <si>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</si>
  <si>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</si>
  <si>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</si>
  <si>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</si>
  <si>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</si>
  <si>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</si>
  <si>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Поправка: 571/пр_2022_п.76  Наименование: Выполнение пусконаладочных работ звеном (бригадой), которое выполнило монтаж этого же оборудования</t>
  </si>
  <si>
    <t>)*0,8</t>
  </si>
  <si>
    <t>Поправка: 571/пр_2022_п.76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</si>
  <si>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</si>
  <si>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</si>
  <si>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</si>
  <si>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и3</t>
  </si>
  <si>
    <t>Итого по разделу</t>
  </si>
  <si>
    <t>и4</t>
  </si>
  <si>
    <t>в т.ч. ОЗП, ЗПМ, НР и СП</t>
  </si>
  <si>
    <t>И9</t>
  </si>
  <si>
    <t>в т.ч. ЭМиМ</t>
  </si>
  <si>
    <t>и5</t>
  </si>
  <si>
    <t>в т.ч. стоимость материалов, учтенных расценками</t>
  </si>
  <si>
    <t>B8</t>
  </si>
  <si>
    <t>в т.ч. стоимость материалов неучтенных расценками</t>
  </si>
  <si>
    <t>и1</t>
  </si>
  <si>
    <t>Итого по разделу стоимость работ с учетом К-0,196253 приводящего к стоимости работ по договору-аналогу</t>
  </si>
  <si>
    <t>И 11</t>
  </si>
  <si>
    <t>Итого по статьям затрат ОЗП, ЗПМ, НР и СП с учетом ИПЦ на 2,3,4 кв. 2024г. и ИПЦ на 2025г. - 1,0785</t>
  </si>
  <si>
    <t>И10</t>
  </si>
  <si>
    <t>Итого стоимость материалов, учтенных и неучтенных расценками, + ЭМиМ с учетом  ИЦП на 2,3,4 кв. 2024г.и  ИЦП на 2025г. - 1,0927</t>
  </si>
  <si>
    <t>и7</t>
  </si>
  <si>
    <t>Итого по разделу стоимоть работ и материалов с учетом ИПЦ и ИЦП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</si>
  <si>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</si>
  <si>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</si>
  <si>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</si>
  <si>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</si>
  <si>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</si>
  <si>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</si>
  <si>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</si>
  <si>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</si>
  <si>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</si>
  <si>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</si>
  <si>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</si>
  <si>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</si>
  <si>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</si>
  <si>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</si>
  <si>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</si>
  <si>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</si>
  <si>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</si>
  <si>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</si>
  <si>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</si>
  <si>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</si>
  <si>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</si>
  <si>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</si>
  <si>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</si>
  <si>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</si>
  <si>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</si>
  <si>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</si>
  <si>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</si>
  <si>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</si>
  <si>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</si>
  <si>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</si>
  <si>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</si>
  <si>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</si>
  <si>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</si>
  <si>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</si>
  <si>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</si>
  <si>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</si>
  <si>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</si>
  <si>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</si>
  <si>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</si>
  <si>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</si>
  <si>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</si>
  <si>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</si>
  <si>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</si>
  <si>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</si>
  <si>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</si>
  <si>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</si>
  <si>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</si>
  <si>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</si>
  <si>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</si>
  <si>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</si>
  <si>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</si>
  <si>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</si>
  <si>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</si>
  <si>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</si>
  <si>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</si>
  <si>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</si>
  <si>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</si>
  <si>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</si>
  <si>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</si>
  <si>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</si>
  <si>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</si>
  <si>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</si>
  <si>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</si>
  <si>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</si>
  <si>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</si>
  <si>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</si>
  <si>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</si>
  <si>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</si>
  <si>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</si>
  <si>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</si>
  <si>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</si>
  <si>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</si>
  <si>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</si>
  <si>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</si>
  <si>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</si>
  <si>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</si>
  <si>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</si>
  <si>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</si>
  <si>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</si>
  <si>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</si>
  <si>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</si>
  <si>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</si>
  <si>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</si>
  <si>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</si>
  <si>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</si>
  <si>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</si>
  <si>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</si>
  <si>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</si>
  <si>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</si>
  <si>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</si>
  <si>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И13_ФСЭМ-2022, 91.15.01-001, приказ Минстроя России от 18.05.2022 г. № 378/пр</t>
  </si>
  <si>
    <t>Прицепы тракторные, грузоподъемность до 2 т</t>
  </si>
  <si>
    <t>91.15.03-014</t>
  </si>
  <si>
    <t>И13_ФСЭМ-2022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</si>
  <si>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</si>
  <si>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</si>
  <si>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</si>
  <si>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</si>
  <si>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</si>
  <si>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И13_ФСЭМ-2022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</si>
  <si>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</si>
  <si>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</si>
  <si>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</si>
  <si>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</si>
  <si>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</si>
  <si>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</si>
  <si>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И13_ФСБЦ-2022, 01.3.01.06-0038, приказ Минстроя России от 18.05.2022 г. № 378/пр</t>
  </si>
  <si>
    <t>Смазка защитная электросетевая</t>
  </si>
  <si>
    <t>01.3.01.06-0051</t>
  </si>
  <si>
    <t>И13_ФСБЦ-2022 доп.12, 01.3.01.06-0051, приказ Минстроя России от 07.11.2024 г. № 747/пр</t>
  </si>
  <si>
    <t>Смазка солидол жировой Ж</t>
  </si>
  <si>
    <t>01.7.20.08-0051</t>
  </si>
  <si>
    <t>И13_ФСБЦ-2022 доп.8, 01.7.20.08-0051, приказ Минстроя России от 14.11.2023 г. № 817/пр</t>
  </si>
  <si>
    <t>Ветошь хлопчатобумажная цветная</t>
  </si>
  <si>
    <t>14.4.02.04-0182</t>
  </si>
  <si>
    <t>И13_ФСБЦ-2022, 14.4.02.04-0182, приказ Минстроя России от 18.05.2022 г. № 378/пр</t>
  </si>
  <si>
    <t>Краска масляная МА-15, цветная</t>
  </si>
  <si>
    <t>14.4.03.03-0102</t>
  </si>
  <si>
    <t>И13_ФСБЦ-2022 доп.4, 14.4.03.03-0102, приказ Минстроя России от 27.12.2022 г. № 1133/пр</t>
  </si>
  <si>
    <t>Лак битумный БТ-577</t>
  </si>
  <si>
    <t>ФСЭМ-2022 доп.11, 91.04.01-031, приказ Минстроя России от 07.11.2024 г. № 747/пр</t>
  </si>
  <si>
    <t>ФСЭМ-2022 доп.7, 91.14.02-001, приказ Минстроя России от 02.08.2023 г. № 551/пр</t>
  </si>
  <si>
    <t>ФСБЦ-2022, 01.3.01.06-0038, приказ Минстроя России от 18.05.2022 г. № 378/пр</t>
  </si>
  <si>
    <t>ФСБЦ-2022 доп.12, 01.3.01.06-0051, приказ Минстроя России от 07.11.2024 г. № 747/пр</t>
  </si>
  <si>
    <t>ФСБЦ-2022 доп.8, 01.7.20.08-0051, приказ Минстроя России от 14.11.2023 г. № 817/пр</t>
  </si>
  <si>
    <t>ФСБЦ-2022, 14.4.02.04-0182, приказ Минстроя России от 18.05.2022 г. № 378/пр</t>
  </si>
  <si>
    <t>ФСБЦ-2022 доп.4, 14.4.03.03-0102, приказ Минстроя России от 27.12.2022 г. № 1133/пр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</si>
  <si>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</si>
  <si>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</si>
  <si>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</si>
  <si>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</si>
  <si>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</si>
  <si>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</si>
  <si>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</si>
  <si>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</si>
  <si>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</si>
  <si>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ФСЭМ-2022, 91.05.05-015, приказ Минстроя России от 18.05.2022 г. № 378/пр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</si>
  <si>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</si>
  <si>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</si>
  <si>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</si>
  <si>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</si>
  <si>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</si>
  <si>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</si>
  <si>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</si>
  <si>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</si>
  <si>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</si>
  <si>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1-100-45</t>
  </si>
  <si>
    <t>Средний разряд работы 4,5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</si>
  <si>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</si>
  <si>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</si>
  <si>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</si>
  <si>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</si>
  <si>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</si>
  <si>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</si>
  <si>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</si>
  <si>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</si>
  <si>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</si>
  <si>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</si>
  <si>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</si>
  <si>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</si>
  <si>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</si>
  <si>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</si>
  <si>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</si>
  <si>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</si>
  <si>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</si>
  <si>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</si>
  <si>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</si>
  <si>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</si>
  <si>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</si>
  <si>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</si>
  <si>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</si>
  <si>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</si>
  <si>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</si>
  <si>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</si>
  <si>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</si>
  <si>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</si>
  <si>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</si>
  <si>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</si>
  <si>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</si>
  <si>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</si>
  <si>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</si>
  <si>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</si>
  <si>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</si>
  <si>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</si>
  <si>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</si>
  <si>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</si>
  <si>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</si>
  <si>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</si>
  <si>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91.12.04-001</t>
  </si>
  <si>
    <t>ФСЭМ-2022, 91.12.04-001, приказ Минстроя России от 18.05.2022 г. № 378/пр</t>
  </si>
  <si>
    <t>Кусторезы навесные с гидравлическим управлением на тракторе, мощность 79 кВт (108 л.с.)</t>
  </si>
  <si>
    <t>1-100-35</t>
  </si>
  <si>
    <t>Средний разряд работы 3,5</t>
  </si>
  <si>
    <t>1-100-38</t>
  </si>
  <si>
    <t>Средний разряд работы 3,8</t>
  </si>
  <si>
    <t>1-100-36</t>
  </si>
  <si>
    <t>Средний разряд работы 3,6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</si>
  <si>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</si>
  <si>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</si>
  <si>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</si>
  <si>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</si>
  <si>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</si>
  <si>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</si>
  <si>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</si>
  <si>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</si>
  <si>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</si>
  <si>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</si>
  <si>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</si>
  <si>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</si>
  <si>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</si>
  <si>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</si>
  <si>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</si>
  <si>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</si>
  <si>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</si>
  <si>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</si>
  <si>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</si>
  <si>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</si>
  <si>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</si>
  <si>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</si>
  <si>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</si>
  <si>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</si>
  <si>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</si>
  <si>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</si>
  <si>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Прил.33.4, п.3. 6.</t>
  </si>
  <si>
    <t>При бурении котлованов для опор ВЛ 0,38-10 кВ на глубину более 2х м к затратам на бурение (с последующим уточнением расценок)</t>
  </si>
  <si>
    <t>Тех. часть сб33</t>
  </si>
  <si>
    <t>Московская область</t>
  </si>
  <si>
    <t>Конъюнктурный анализ</t>
  </si>
  <si>
    <t>1.1</t>
  </si>
  <si>
    <t>101</t>
  </si>
  <si>
    <t>ООО "Русский Свет"</t>
  </si>
  <si>
    <t>143007, Россия, Московская обл., г. Одинцово</t>
  </si>
  <si>
    <t>7704844420</t>
  </si>
  <si>
    <t>503245001</t>
  </si>
  <si>
    <t>https://russvet.ru/</t>
  </si>
  <si>
    <t>77</t>
  </si>
  <si>
    <t>Россия</t>
  </si>
  <si>
    <t>1.2</t>
  </si>
  <si>
    <t>ТЦ_101_77_7719546987_03.07.2026_01_1.2</t>
  </si>
  <si>
    <t>ООО ТК "НОРМА-КАБЕЛЬ"</t>
  </si>
  <si>
    <t>143969, Московская область, город Реутов, Юбилейный пр-кт, д. 42, офис 10</t>
  </si>
  <si>
    <t>7719546987</t>
  </si>
  <si>
    <t>504101001</t>
  </si>
  <si>
    <t>https://sip2a.ru</t>
  </si>
  <si>
    <t>1.3</t>
  </si>
  <si>
    <t>ТЦ_101_78_7842010011_03.07.2026_01_1.3</t>
  </si>
  <si>
    <t>АО ТД Электротехмонтаж»</t>
  </si>
  <si>
    <t>191144, г. Санкт-Петербург, вн. тер. г. муниципальный округ Смольнинское, ул. 7-я Советская, д. 44, литера Б, помещ. 6-Н,  тел.: 88007751771,</t>
  </si>
  <si>
    <t>7842010011</t>
  </si>
  <si>
    <t>7842224734</t>
  </si>
  <si>
    <t>etm@etm.ru</t>
  </si>
  <si>
    <t>78</t>
  </si>
  <si>
    <t>2.1</t>
  </si>
  <si>
    <t>2.2</t>
  </si>
  <si>
    <t>ТЦ_21.2.01.01_77_7719546987_03.07.2026_01_2.2</t>
  </si>
  <si>
    <t>2.3</t>
  </si>
  <si>
    <t>ТЦ_21.2.01.01_78_7842010011_03.07.2026_01_2.3</t>
  </si>
  <si>
    <t>3.1</t>
  </si>
  <si>
    <t>20.1.02.23</t>
  </si>
  <si>
    <t>3.2</t>
  </si>
  <si>
    <t>ТЦ_20.1.02.23_77_7719546987_03.07.2026_01_3.2</t>
  </si>
  <si>
    <t>3.3</t>
  </si>
  <si>
    <t>ТЦ_20.1.02.23_78_7842010011_03.07.2026_01_3.3</t>
  </si>
  <si>
    <t>4.1</t>
  </si>
  <si>
    <t>22.2.02.15</t>
  </si>
  <si>
    <t>4.2</t>
  </si>
  <si>
    <t>ТЦ_22.2.02.15_77_7719546987_03.07.2026_01_4.2</t>
  </si>
  <si>
    <t>4.3</t>
  </si>
  <si>
    <t>ТЦ_22.2.02.15_78_7842010011_03.07.2026_01_4.3</t>
  </si>
  <si>
    <t>5.1</t>
  </si>
  <si>
    <t>5.2</t>
  </si>
  <si>
    <t>ТЦ_20.1.01.01_77_7719546987_03.07.2026_01_5.2</t>
  </si>
  <si>
    <t>5.3</t>
  </si>
  <si>
    <t>ТЦ_20.1.01.01_78_7842010011_03.07.2026_01_5.3</t>
  </si>
  <si>
    <t>6.1</t>
  </si>
  <si>
    <t>6.2</t>
  </si>
  <si>
    <t>ТЦ_20.1.01.01_77_7719546987_03.07.2026_01_6.2</t>
  </si>
  <si>
    <t>6.3</t>
  </si>
  <si>
    <t>ТЦ_20.1.01.01_78_7842010011_03.07.2026_01_6.3</t>
  </si>
  <si>
    <t>7.1</t>
  </si>
  <si>
    <t>7.2</t>
  </si>
  <si>
    <t>ТЦ_20.1.01.01_77_7719546987_03.07.2026_01_7.2</t>
  </si>
  <si>
    <t>7.3</t>
  </si>
  <si>
    <t>ТЦ_20.1.01.01_78_7842010011_03.07.2026_01_7.3</t>
  </si>
  <si>
    <t>8.1</t>
  </si>
  <si>
    <t>8.2</t>
  </si>
  <si>
    <t>ТЦ_20.1.01.01_77_7719546987_03.07.2026_01_8.2</t>
  </si>
  <si>
    <t>8.3</t>
  </si>
  <si>
    <t>ТЦ_20.1.01.01_78_7842010011_03.07.2026_01_8.3</t>
  </si>
  <si>
    <t>9.1</t>
  </si>
  <si>
    <t>9.2</t>
  </si>
  <si>
    <t>ТЦ_20.1.01.01_77_7719546987_03.07.2026_01_9.2</t>
  </si>
  <si>
    <t>9.3</t>
  </si>
  <si>
    <t>ТЦ_20.1.01.01_78_7842010011_03.07.2026_01_9.3</t>
  </si>
  <si>
    <t>10.1</t>
  </si>
  <si>
    <t>10.2</t>
  </si>
  <si>
    <t>ТЦ_20.1.01.01_77_7719546987_03.07.2026_01_10.2</t>
  </si>
  <si>
    <t>10.3</t>
  </si>
  <si>
    <t>ТЦ_20.1.01.01_78_7842010011_03.07.2026_01_10.3</t>
  </si>
  <si>
    <t>11.1</t>
  </si>
  <si>
    <t>11.2</t>
  </si>
  <si>
    <t>ТЦ_20.1.01.01_77_7719546987_03.07.2026_01_11.2</t>
  </si>
  <si>
    <t>11.3</t>
  </si>
  <si>
    <t>ТЦ_20.1.01.01_78_7842010011_03.07.2026_01_11.3</t>
  </si>
  <si>
    <t>12.1</t>
  </si>
  <si>
    <t>12.2</t>
  </si>
  <si>
    <t>ТЦ_20.1.01.01_77_7719546987_03.07.2026_01_12.2</t>
  </si>
  <si>
    <t>12.3</t>
  </si>
  <si>
    <t>ТЦ_20.1.01.01_78_7842010011_03.07.2026_01_12.3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</si>
  <si>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</si>
  <si>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</si>
  <si>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</si>
  <si>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</si>
  <si>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</si>
  <si>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</si>
  <si>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</si>
  <si>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</si>
  <si>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</si>
  <si>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</si>
  <si>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</si>
  <si>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</si>
  <si>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</si>
  <si>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</si>
  <si>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</si>
  <si>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</si>
  <si>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</si>
  <si>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</si>
  <si>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</si>
  <si>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</si>
  <si>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</si>
  <si>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</si>
  <si>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</si>
  <si>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</si>
  <si>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</si>
  <si>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</si>
  <si>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</si>
  <si>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</si>
  <si>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</si>
  <si>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</si>
  <si>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</si>
  <si>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</si>
  <si>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</si>
  <si>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</si>
  <si>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</si>
  <si>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</si>
  <si>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</si>
  <si>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</si>
  <si>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</si>
  <si>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</si>
  <si>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</si>
  <si>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</si>
  <si>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</si>
  <si>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</si>
  <si>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Строительно-монтажные работы</t>
  </si>
  <si>
    <t>ГЭСН 33-04-016-05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</si>
  <si>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</si>
  <si>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</si>
  <si>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</si>
  <si>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</si>
  <si>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</si>
  <si>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</si>
  <si>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</si>
  <si>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</si>
  <si>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</si>
  <si>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</si>
  <si>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</si>
  <si>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33-04-017-01</t>
  </si>
  <si>
    <t>ОТм(ЗТм) Средний разряд машинистов 6</t>
  </si>
  <si>
    <t>ГЭСНм 08-03-526-03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</si>
  <si>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</si>
  <si>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</si>
  <si>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</si>
  <si>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08-02-409-09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</si>
  <si>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</si>
  <si>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</si>
  <si>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</si>
  <si>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</si>
  <si>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</si>
  <si>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</si>
  <si>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</si>
  <si>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</si>
  <si>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</si>
  <si>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</si>
  <si>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</si>
  <si>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</si>
  <si>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</si>
  <si>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</si>
  <si>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</si>
  <si>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</si>
  <si>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</si>
  <si>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</si>
  <si>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</si>
  <si>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</si>
  <si>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</si>
  <si>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</si>
  <si>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</si>
  <si>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</si>
  <si>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</si>
  <si>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</si>
  <si>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</si>
  <si>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</si>
  <si>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</si>
  <si>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</si>
  <si>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</si>
  <si>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ГЭСНм 08-02-472-08</t>
  </si>
  <si>
    <t>Исключен
Прокат листовой горячекатаный, марки стали Ст3сп, Ст3пс, ширина 1200-3000 мм, толщина 1-8 мм</t>
  </si>
  <si>
    <t>ГЭСНм 08-02-472-01</t>
  </si>
  <si>
    <t>Раздел: Оборудование</t>
  </si>
  <si>
    <r>
      <t>Оборудование :_x000D_
Выключатель автоматический ВА57-35 160А</t>
    </r>
    <r>
      <rPr>
        <i/>
        <sz val="11"/>
        <color rgb="FF821E82"/>
        <rFont val="Arial"/>
        <family val="2"/>
        <charset val="204"/>
      </rPr>
      <t xml:space="preserve">
8 807,94 = 8 450 +  3% Трансп +  1,2% Заг.скл</t>
    </r>
  </si>
  <si>
    <t>Раздел: Материалы</t>
  </si>
  <si>
    <r>
      <t>Провод СИП2 3х95+1х95</t>
    </r>
    <r>
      <rPr>
        <i/>
        <sz val="11"/>
        <rFont val="Arial"/>
        <family val="2"/>
        <charset val="204"/>
      </rPr>
      <t xml:space="preserve">
563,96 = 536,8 +  3% Трансп +  2% Заг.скл</t>
    </r>
  </si>
  <si>
    <r>
      <t>Заземляющий проводник ЗП6 (1,0 м) /(0,65м)</t>
    </r>
    <r>
      <rPr>
        <i/>
        <sz val="11"/>
        <rFont val="Arial"/>
        <family val="2"/>
        <charset val="204"/>
      </rPr>
      <t xml:space="preserve">
291,75 = 281,15 +  3% Трансп +  0,75% Заг.скл</t>
    </r>
  </si>
  <si>
    <r>
      <t>Скрепа и бугель для ленты NВ20</t>
    </r>
    <r>
      <rPr>
        <i/>
        <sz val="11"/>
        <rFont val="Arial"/>
        <family val="2"/>
        <charset val="204"/>
      </rPr>
      <t xml:space="preserve">
43,07 = 41 +  3% Трансп +  2% Заг.скл</t>
    </r>
  </si>
  <si>
    <r>
      <t>Комплект промежуточной подвески ES1500</t>
    </r>
    <r>
      <rPr>
        <i/>
        <sz val="11"/>
        <rFont val="Arial"/>
        <family val="2"/>
        <charset val="204"/>
      </rPr>
      <t xml:space="preserve">
912,97 = 869 +  3% Трансп +  2% Заг.скл</t>
    </r>
  </si>
  <si>
    <r>
      <t>Кронштейны анкерные фасадные CS10.3</t>
    </r>
    <r>
      <rPr>
        <i/>
        <sz val="11"/>
        <rFont val="Arial"/>
        <family val="2"/>
        <charset val="204"/>
      </rPr>
      <t xml:space="preserve">
588,34 = 560 +  3% Трансп +  2% Заг.скл</t>
    </r>
  </si>
  <si>
    <r>
      <t>Зажим анкерный DN80</t>
    </r>
    <r>
      <rPr>
        <i/>
        <sz val="11"/>
        <rFont val="Arial"/>
        <family val="2"/>
        <charset val="204"/>
      </rPr>
      <t xml:space="preserve">
964,98 = 918,5 +  3% Трансп +  2% Заг.скл</t>
    </r>
  </si>
  <si>
    <r>
      <t>Зажим ответвительный Р70</t>
    </r>
    <r>
      <rPr>
        <i/>
        <sz val="11"/>
        <rFont val="Arial"/>
        <family val="2"/>
        <charset val="204"/>
      </rPr>
      <t xml:space="preserve">
416,04 = 396 +  3% Трансп +  2% Заг.скл</t>
    </r>
  </si>
  <si>
    <r>
      <t>Зажим ответвительный Р72</t>
    </r>
    <r>
      <rPr>
        <i/>
        <sz val="11"/>
        <rFont val="Arial"/>
        <family val="2"/>
        <charset val="204"/>
      </rPr>
      <t xml:space="preserve">
458,06 = 436 +  3% Трансп +  2% Заг.скл</t>
    </r>
  </si>
  <si>
    <r>
      <t>Зажим плашечный CD35</t>
    </r>
    <r>
      <rPr>
        <i/>
        <sz val="11"/>
        <rFont val="Arial"/>
        <family val="2"/>
        <charset val="204"/>
      </rPr>
      <t xml:space="preserve">
191,21 = 182 +  3% Трансп +  2% Заг.скл</t>
    </r>
  </si>
  <si>
    <r>
      <t>Хомут стяжной Е260</t>
    </r>
    <r>
      <rPr>
        <i/>
        <sz val="11"/>
        <rFont val="Arial"/>
        <family val="2"/>
        <charset val="204"/>
      </rPr>
      <t xml:space="preserve">
16,81 = 16 +  3% Трансп +  2% Заг.скл</t>
    </r>
  </si>
  <si>
    <r>
      <t>Зажим для временного заземления РС481</t>
    </r>
    <r>
      <rPr>
        <i/>
        <sz val="11"/>
        <rFont val="Arial"/>
        <family val="2"/>
        <charset val="204"/>
      </rPr>
      <t xml:space="preserve">
1 208,19 = 1 150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</si>
  <si>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</si>
  <si>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</si>
  <si>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</si>
  <si>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</si>
  <si>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</si>
  <si>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</si>
  <si>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</si>
  <si>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</si>
  <si>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</si>
  <si>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</si>
  <si>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</si>
  <si>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</si>
  <si>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</si>
  <si>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</si>
  <si>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</si>
  <si>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</si>
  <si>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</si>
  <si>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</si>
  <si>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</si>
  <si>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Пусконаладочные работы</t>
  </si>
  <si>
    <t>ГЭСНп 01-11-024-01</t>
  </si>
  <si>
    <t>НР Пусконаладочные работы</t>
  </si>
  <si>
    <t>СП Пусконаладочные работы</t>
  </si>
  <si>
    <t>ГЭСНп 01-11-013-01</t>
  </si>
  <si>
    <t>ГЭСНп 01-11-011-01</t>
  </si>
  <si>
    <t>ГЭСНп 01-11-010-01</t>
  </si>
  <si>
    <t>ГЭСНп 01-03-002-05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</si>
  <si>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</si>
  <si>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</si>
  <si>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</si>
  <si>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</si>
  <si>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</si>
  <si>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</si>
  <si>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</si>
  <si>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</si>
  <si>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</si>
  <si>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</si>
  <si>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</si>
  <si>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</si>
  <si>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</si>
  <si>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</si>
  <si>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</si>
  <si>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</si>
  <si>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</si>
  <si>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</si>
  <si>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</si>
  <si>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</si>
  <si>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</si>
  <si>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</si>
  <si>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</si>
  <si>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</si>
  <si>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</si>
  <si>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</si>
  <si>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</si>
  <si>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Наименование обосновывающего документа</t>
  </si>
  <si>
    <t>Номер страницы</t>
  </si>
  <si>
    <t>рублей за единицу измерения в соответствии с графой 5 без учета НДС</t>
  </si>
  <si>
    <t>рублей</t>
  </si>
  <si>
    <t>Наименование затрат</t>
  </si>
  <si>
    <t>III квартал 2026 год</t>
  </si>
  <si>
    <t>03.07.2026</t>
  </si>
  <si>
    <t>Застройщик 
(технический заказчик)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</si>
  <si>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</si>
  <si>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</si>
  <si>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</si>
  <si>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</si>
  <si>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</si>
  <si>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</si>
  <si>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</si>
  <si>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</si>
  <si>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</si>
  <si>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</si>
  <si>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</si>
  <si>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</si>
  <si>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</si>
  <si>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</si>
  <si>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</si>
  <si>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</si>
  <si>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</si>
  <si>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</si>
  <si>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</si>
  <si>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</si>
  <si>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</si>
  <si>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</si>
  <si>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</si>
  <si>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</si>
  <si>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</si>
  <si>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</si>
  <si>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</si>
  <si>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02-01-01. Строительно-монтажные работы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</si>
  <si>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</si>
  <si>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</si>
  <si>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</si>
  <si>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</si>
  <si>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 09-01-01. Пусконаладочные работы</t>
  </si>
  <si>
    <t xml:space="preserve">Реконструкция ВЛИ-0,4 кВ от РУ-0,4 кВ до оп.18 ВЛ-0,4 кВ ф.1 ТП-2967 с подвеской дополнительного провода по существующим опорам ПС-110 кВ №704 "Макарово", автоматический выключатель (0,58 км), в т.ч. ПИР, МО, Можайский р-н, м.о.Можайский, д.Денисьево, тер. дачных участков, 50:18:0080310:3288 </t>
  </si>
  <si>
    <t xml:space="preserve">По объекту: Реконструкция ВЛИ-0,4 кВ от РУ-0,4 кВ до оп.18 ВЛ-0,4 кВ ф.1 ТП-2967 с подвеской дополнительного провода по существующим опорам ПС-110 кВ №704 "Макарово", автоматический выключатель (0,58 км), в т.ч. ПИР, МО, Можайский р-н, м.о.Можайский, д.Денисьево, тер. дачных участков, 50:18:0080310:3288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</si>
</sst>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0" fillId="0" borderId="2" xfId="0" applyFont="1" applyBorder="1" applyAlignment="1">
      <alignment vertical="top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vertical="top" wrapText="1"/>
    </xf>
    <xf numFmtId="0" fontId="11" fillId="0" borderId="0" xfId="0" applyFont="1"/>
    <xf numFmtId="0" fontId="11" fillId="0" borderId="2" xfId="0" applyFont="1" applyBorder="1"/>
    <xf numFmtId="0" fontId="17" fillId="0" borderId="0" xfId="0" applyFont="1"/>
    <xf numFmtId="0" fontId="17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3" fillId="0" borderId="0" xfId="0" applyFont="1"/>
    <xf numFmtId="14" fontId="17" fillId="0" borderId="0" xfId="0" applyNumberFormat="1" applyFont="1"/>
    <xf numFmtId="0" fontId="10" fillId="0" borderId="0" xfId="0" applyFont="1" applyAlignment="1">
      <alignment horizontal="right"/>
    </xf>
    <xf numFmtId="0" fontId="15" fillId="0" borderId="0" xfId="0" applyFont="1"/>
    <xf numFmtId="164" fontId="10" fillId="0" borderId="0" xfId="0" applyNumberFormat="1" applyFont="1" applyAlignment="1">
      <alignment horizontal="right"/>
    </xf>
    <xf numFmtId="0" fontId="17" fillId="0" borderId="1" xfId="0" applyFont="1" applyBorder="1"/>
    <xf numFmtId="0" fontId="10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7" xfId="0" applyFont="1" applyBorder="1" applyAlignment="1">
      <alignment horizontal="center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5" fontId="23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4" fillId="0" borderId="0" xfId="0" applyFont="1"/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/>
    <xf numFmtId="165" fontId="11" fillId="0" borderId="0" xfId="0" applyNumberFormat="1" applyFont="1"/>
    <xf numFmtId="166" fontId="11" fillId="0" borderId="0" xfId="0" applyNumberFormat="1" applyFont="1"/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0" xfId="0" applyFont="1" applyAlignment="1">
      <alignment horizontal="right"/>
    </xf>
    <xf numFmtId="0" fontId="29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30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10" fillId="0" borderId="0" xfId="0" applyFont="1" applyAlignment="1">
      <alignment horizontal="right" vertical="top"/>
    </xf>
    <xf numFmtId="0" fontId="10" fillId="0" borderId="1" xfId="0" applyFont="1" applyBorder="1"/>
    <xf numFmtId="0" fontId="17" fillId="0" borderId="7" xfId="0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wrapText="1"/>
    </xf>
    <xf numFmtId="0" fontId="17" fillId="0" borderId="10" xfId="0" applyFont="1" applyBorder="1" applyAlignment="1">
      <alignment horizontal="right" wrapText="1"/>
    </xf>
    <xf numFmtId="0" fontId="10" fillId="0" borderId="10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0" fontId="17" fillId="0" borderId="19" xfId="0" applyFont="1" applyBorder="1" applyAlignment="1">
      <alignment horizontal="right" wrapText="1"/>
    </xf>
    <xf numFmtId="0" fontId="10" fillId="0" borderId="19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25" xfId="0" applyFont="1" applyBorder="1" applyAlignment="1">
      <alignment wrapText="1"/>
    </xf>
    <xf numFmtId="0" fontId="17" fillId="0" borderId="9" xfId="0" applyFont="1" applyBorder="1" applyAlignment="1">
      <alignment horizontal="right" wrapText="1"/>
    </xf>
    <xf numFmtId="0" fontId="17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7" xfId="0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0" fillId="0" borderId="7" xfId="0" applyFont="1" applyBorder="1" applyAlignment="1">
      <alignment horizont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wrapText="1"/>
    </xf>
    <xf numFmtId="0" fontId="10" fillId="0" borderId="0" xfId="0" applyFont="1" applyAlignment="1">
      <alignment horizontal="right" wrapText="1"/>
    </xf>
    <xf numFmtId="0" fontId="17" fillId="0" borderId="0" xfId="0" applyFont="1" applyAlignment="1">
      <alignment horizontal="left" vertical="center"/>
    </xf>
    <xf numFmtId="1" fontId="21" fillId="0" borderId="1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8" fillId="0" borderId="2" xfId="0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0" fillId="0" borderId="7" xfId="0" quotePrefix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7" fillId="0" borderId="1" xfId="0" applyFont="1" applyBorder="1" applyAlignment="1">
      <alignment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right" wrapText="1"/>
    </xf>
    <xf numFmtId="0" fontId="17" fillId="0" borderId="9" xfId="0" applyFont="1" applyBorder="1" applyAlignment="1">
      <alignment horizontal="right" wrapText="1"/>
    </xf>
    <xf numFmtId="0" fontId="17" fillId="0" borderId="24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14" fontId="17" fillId="0" borderId="24" xfId="0" applyNumberFormat="1" applyFont="1" applyBorder="1" applyAlignment="1">
      <alignment horizontal="center" wrapText="1"/>
    </xf>
    <xf numFmtId="14" fontId="17" fillId="0" borderId="25" xfId="0" applyNumberFormat="1" applyFont="1" applyBorder="1" applyAlignment="1">
      <alignment horizontal="center" wrapText="1"/>
    </xf>
    <xf numFmtId="14" fontId="17" fillId="0" borderId="26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right" wrapText="1"/>
    </xf>
    <xf numFmtId="0" fontId="17" fillId="0" borderId="12" xfId="0" applyFont="1" applyBorder="1" applyAlignment="1">
      <alignment horizontal="right" wrapText="1"/>
    </xf>
    <xf numFmtId="0" fontId="10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3728E-7808-4B2F-90CC-A09ADCCE6B78}">
  <sheetPr>
    <pageSetUpPr fitToPage="1"/>
  </sheetPr>
  <dimension ref="A1:CO524"/>
  <sheetViews>
    <sheetView tabSelected="1" topLeftCell="A433" zoomScaleNormal="100" workbookViewId="0">
      <selection activeCell="C489" sqref="C489:H48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54" t="s">
        <v>694</v>
      </c>
      <c r="B2" s="154"/>
      <c r="C2" s="154"/>
      <c r="D2" s="154"/>
      <c r="E2" s="154"/>
      <c r="F2" s="155" t="s">
        <v>733</v>
      </c>
      <c r="G2" s="155"/>
      <c r="H2" s="155"/>
      <c r="I2" s="155"/>
      <c r="J2" s="155"/>
      <c r="K2" s="155"/>
      <c r="L2" s="155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154" t="s">
        <v>695</v>
      </c>
      <c r="B4" s="154"/>
      <c r="C4" s="154"/>
      <c r="D4" s="154"/>
      <c r="E4" s="154"/>
      <c r="F4" s="15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55"/>
      <c r="H4" s="155"/>
      <c r="I4" s="155"/>
      <c r="J4" s="155"/>
      <c r="K4" s="155"/>
      <c r="L4" s="155"/>
      <c r="CO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40.25" x14ac:dyDescent="0.2">
      <c r="A6" s="154" t="s">
        <v>696</v>
      </c>
      <c r="B6" s="154"/>
      <c r="C6" s="154"/>
      <c r="D6" s="154"/>
      <c r="E6" s="154"/>
      <c r="F6" s="15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55"/>
      <c r="H6" s="155"/>
      <c r="I6" s="155"/>
      <c r="J6" s="155"/>
      <c r="K6" s="155"/>
      <c r="L6" s="155"/>
      <c r="CO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54" t="s">
        <v>697</v>
      </c>
      <c r="B8" s="154"/>
      <c r="C8" s="154"/>
      <c r="D8" s="154"/>
      <c r="E8" s="154"/>
      <c r="F8" s="155" t="s">
        <v>459</v>
      </c>
      <c r="G8" s="155"/>
      <c r="H8" s="155"/>
      <c r="I8" s="155"/>
      <c r="J8" s="155"/>
      <c r="K8" s="155"/>
      <c r="L8" s="155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54" t="s">
        <v>698</v>
      </c>
      <c r="B10" s="154"/>
      <c r="C10" s="154"/>
      <c r="D10" s="154"/>
      <c r="E10" s="154"/>
      <c r="F10" s="155" t="s">
        <v>461</v>
      </c>
      <c r="G10" s="155"/>
      <c r="H10" s="155"/>
      <c r="I10" s="155"/>
      <c r="J10" s="155"/>
      <c r="K10" s="155"/>
      <c r="L10" s="155"/>
    </row>
    <row r="11" spans="1:93" ht="12.75" customHeight="1" x14ac:dyDescent="0.2">
      <c r="A11" s="9"/>
      <c r="B11" s="9"/>
      <c r="C11" s="9"/>
      <c r="D11" s="9"/>
      <c r="E11" s="9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54" t="s">
        <v>699</v>
      </c>
      <c r="B12" s="154"/>
      <c r="C12" s="154"/>
      <c r="D12" s="154"/>
      <c r="E12" s="154"/>
      <c r="F12" s="155" t="s">
        <v>734</v>
      </c>
      <c r="G12" s="155"/>
      <c r="H12" s="155"/>
      <c r="I12" s="155"/>
      <c r="J12" s="155"/>
      <c r="K12" s="155"/>
      <c r="L12" s="155"/>
    </row>
    <row r="13" spans="1:93" ht="12.75" customHeight="1" x14ac:dyDescent="0.2">
      <c r="A13" s="9"/>
      <c r="B13" s="9"/>
      <c r="C13" s="9"/>
      <c r="D13" s="9"/>
      <c r="E13" s="9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54" t="s">
        <v>700</v>
      </c>
      <c r="B14" s="154"/>
      <c r="C14" s="154"/>
      <c r="D14" s="154"/>
      <c r="E14" s="154"/>
      <c r="F14" s="155" t="str">
        <f>IF(Source!CZ12 &lt;&gt; "", Source!CZ12, "")</f>
        <v/>
      </c>
      <c r="G14" s="155"/>
      <c r="H14" s="155"/>
      <c r="I14" s="155"/>
      <c r="J14" s="155"/>
      <c r="K14" s="155"/>
      <c r="L14" s="155"/>
    </row>
    <row r="15" spans="1:93" ht="12.75" customHeight="1" x14ac:dyDescent="0.2">
      <c r="A15" s="9"/>
      <c r="B15" s="9"/>
      <c r="C15" s="9"/>
      <c r="D15" s="9"/>
      <c r="E15" s="9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154" t="s">
        <v>701</v>
      </c>
      <c r="B16" s="154"/>
      <c r="C16" s="154"/>
      <c r="D16" s="154"/>
      <c r="E16" s="154"/>
      <c r="F16" s="155" t="str">
        <f>IF(Source!DA12 &lt;&gt; "", Source!DA12, "")</f>
        <v/>
      </c>
      <c r="G16" s="155"/>
      <c r="H16" s="155"/>
      <c r="I16" s="155"/>
      <c r="J16" s="155"/>
      <c r="K16" s="155"/>
      <c r="L16" s="155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</row>
    <row r="20" spans="1:12" ht="14.25" customHeight="1" x14ac:dyDescent="0.2">
      <c r="A20" s="150" t="s">
        <v>702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7.5" customHeight="1" x14ac:dyDescent="0.25">
      <c r="A22" s="149" t="str">
        <f>IF(Source!G12&lt;&gt;"Новый объект", Source!G12, "")</f>
        <v xml:space="preserve">Реконструкция ВЛИ-0,4 кВ от РУ-0,4 кВ до оп.18 ВЛ-0,4 кВ ф.1 ТП-2967 с подвеской дополнительного провода по существующим опорам ПС-110 кВ №704 "Макарово", автоматический выключатель (0,58 км), в т.ч. ПИР, МО, Можайский р-н, м.о.Можайский, д.Денисьево, тер. дачных участков, 50:18:0080310:3288 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</row>
    <row r="23" spans="1:12" ht="14.25" customHeight="1" x14ac:dyDescent="0.2">
      <c r="A23" s="150" t="s">
        <v>703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151" t="str">
        <f>CONCATENATE( "ЛОКАЛЬНАЯ СМЕТА № ", Source!L20, " ",Source!CM20)</f>
        <v xml:space="preserve">ЛОКАЛЬНАЯ СМЕТА № 02-01-01 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152" t="str">
        <f>IF(Source!G20&lt;&gt;"Новая локальная смета", Source!G20, "")</f>
        <v>Строительно-монтажные работы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</row>
    <row r="28" spans="1:12" ht="14.25" customHeight="1" x14ac:dyDescent="0.2">
      <c r="A28" s="150" t="s">
        <v>704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1" t="s">
        <v>705</v>
      </c>
      <c r="B31" s="11"/>
      <c r="C31" s="23" t="s">
        <v>735</v>
      </c>
      <c r="D31" s="11" t="s">
        <v>706</v>
      </c>
      <c r="E31" s="11"/>
      <c r="F31" s="11"/>
      <c r="G31" s="11"/>
      <c r="H31" s="11"/>
      <c r="I31" s="11"/>
      <c r="J31" s="11"/>
      <c r="K31" s="11"/>
      <c r="L31" s="11"/>
    </row>
    <row r="32" spans="1:12" ht="12.75" customHeight="1" x14ac:dyDescent="0.2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707</v>
      </c>
      <c r="B33" s="11"/>
      <c r="C33" s="153"/>
      <c r="D33" s="153"/>
      <c r="E33" s="153"/>
      <c r="F33" s="153"/>
      <c r="G33" s="153"/>
      <c r="H33" s="153"/>
      <c r="I33" s="153"/>
      <c r="J33" s="153"/>
      <c r="K33" s="153"/>
      <c r="L33" s="153"/>
    </row>
    <row r="34" spans="1:12" ht="12.75" customHeight="1" x14ac:dyDescent="0.2">
      <c r="A34" s="25"/>
      <c r="B34" s="26"/>
      <c r="C34" s="150" t="s">
        <v>708</v>
      </c>
      <c r="D34" s="150"/>
      <c r="E34" s="150"/>
      <c r="F34" s="150"/>
      <c r="G34" s="150"/>
      <c r="H34" s="150"/>
      <c r="I34" s="150"/>
      <c r="J34" s="150"/>
      <c r="K34" s="150"/>
      <c r="L34" s="150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736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27" t="s">
        <v>709</v>
      </c>
      <c r="B38" s="18"/>
      <c r="C38" s="147">
        <f>C41+C42+C43+C44</f>
        <v>276.25</v>
      </c>
      <c r="D38" s="148"/>
      <c r="E38" s="11" t="s">
        <v>710</v>
      </c>
      <c r="F38" s="16"/>
      <c r="G38" s="16"/>
      <c r="H38" s="16"/>
      <c r="I38" s="16"/>
      <c r="J38" s="16"/>
      <c r="K38" s="16"/>
      <c r="L38" s="18"/>
    </row>
    <row r="39" spans="1:12" ht="14.25" customHeight="1" x14ac:dyDescent="0.2">
      <c r="A39" s="27"/>
      <c r="B39" s="18"/>
      <c r="C39" s="74"/>
      <c r="D39" s="29"/>
      <c r="E39" s="11"/>
      <c r="F39" s="16"/>
      <c r="G39" s="11" t="s">
        <v>711</v>
      </c>
      <c r="H39" s="18"/>
      <c r="I39" s="11"/>
      <c r="J39" s="11"/>
      <c r="K39" s="76">
        <f>ROUND(SUM(AR52:AR517)/1000, 2)</f>
        <v>38.729999999999997</v>
      </c>
      <c r="L39" s="11" t="s">
        <v>710</v>
      </c>
    </row>
    <row r="40" spans="1:12" ht="14.25" customHeight="1" x14ac:dyDescent="0.2">
      <c r="A40" s="18"/>
      <c r="B40" s="30" t="s">
        <v>712</v>
      </c>
      <c r="C40" s="75"/>
      <c r="D40" s="18"/>
      <c r="E40" s="11"/>
      <c r="F40" s="16"/>
      <c r="G40" s="11" t="s">
        <v>713</v>
      </c>
      <c r="H40" s="18"/>
      <c r="I40" s="11"/>
      <c r="J40" s="11"/>
      <c r="K40" s="76">
        <f>ROUND(SUM(AT52:AT517)/1000, 2)</f>
        <v>4.1900000000000004</v>
      </c>
      <c r="L40" s="11" t="s">
        <v>710</v>
      </c>
    </row>
    <row r="41" spans="1:12" ht="14.25" customHeight="1" x14ac:dyDescent="0.2">
      <c r="A41" s="18"/>
      <c r="B41" s="27" t="s">
        <v>714</v>
      </c>
      <c r="C41" s="147">
        <f>ROUND((Source!F285)/1000, 2)</f>
        <v>195.38</v>
      </c>
      <c r="D41" s="148"/>
      <c r="E41" s="11" t="s">
        <v>710</v>
      </c>
      <c r="F41" s="16"/>
      <c r="G41" s="11" t="s">
        <v>715</v>
      </c>
      <c r="H41" s="18"/>
      <c r="I41" s="11"/>
      <c r="J41" s="29"/>
      <c r="K41" s="77">
        <f>Source!F290</f>
        <v>46.487650000000002</v>
      </c>
      <c r="L41" s="11" t="s">
        <v>465</v>
      </c>
    </row>
    <row r="42" spans="1:12" ht="14.25" customHeight="1" x14ac:dyDescent="0.2">
      <c r="A42" s="18"/>
      <c r="B42" s="27" t="s">
        <v>716</v>
      </c>
      <c r="C42" s="147">
        <f>ROUND((Source!F286)/1000, 2)</f>
        <v>72.06</v>
      </c>
      <c r="D42" s="148"/>
      <c r="E42" s="11" t="s">
        <v>710</v>
      </c>
      <c r="F42" s="16"/>
      <c r="G42" s="11" t="s">
        <v>717</v>
      </c>
      <c r="H42" s="18"/>
      <c r="I42" s="11"/>
      <c r="J42" s="31"/>
      <c r="K42" s="77">
        <f>Source!F291</f>
        <v>4.9210500000000001</v>
      </c>
      <c r="L42" s="11" t="s">
        <v>465</v>
      </c>
    </row>
    <row r="43" spans="1:12" ht="14.25" customHeight="1" x14ac:dyDescent="0.2">
      <c r="A43" s="18"/>
      <c r="B43" s="27" t="s">
        <v>718</v>
      </c>
      <c r="C43" s="147">
        <f>ROUND((Source!F277)/1000, 2)</f>
        <v>8.81</v>
      </c>
      <c r="D43" s="148"/>
      <c r="E43" s="11" t="s">
        <v>710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18"/>
      <c r="B44" s="27" t="s">
        <v>719</v>
      </c>
      <c r="C44" s="147">
        <f>ROUND((Source!F287)/1000, 2)</f>
        <v>0</v>
      </c>
      <c r="D44" s="148"/>
      <c r="E44" s="11" t="s">
        <v>710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 x14ac:dyDescent="0.2">
      <c r="A46" s="135" t="s">
        <v>720</v>
      </c>
      <c r="B46" s="135" t="s">
        <v>721</v>
      </c>
      <c r="C46" s="135" t="s">
        <v>722</v>
      </c>
      <c r="D46" s="135" t="s">
        <v>723</v>
      </c>
      <c r="E46" s="138" t="s">
        <v>724</v>
      </c>
      <c r="F46" s="139"/>
      <c r="G46" s="140"/>
      <c r="H46" s="138" t="s">
        <v>725</v>
      </c>
      <c r="I46" s="139"/>
      <c r="J46" s="139"/>
      <c r="K46" s="139"/>
      <c r="L46" s="140"/>
    </row>
    <row r="47" spans="1:12" ht="12.75" customHeight="1" x14ac:dyDescent="0.2">
      <c r="A47" s="136"/>
      <c r="B47" s="136"/>
      <c r="C47" s="136"/>
      <c r="D47" s="136"/>
      <c r="E47" s="141"/>
      <c r="F47" s="142"/>
      <c r="G47" s="143"/>
      <c r="H47" s="141"/>
      <c r="I47" s="142"/>
      <c r="J47" s="142"/>
      <c r="K47" s="142"/>
      <c r="L47" s="143"/>
    </row>
    <row r="48" spans="1:12" ht="12.75" customHeight="1" x14ac:dyDescent="0.2">
      <c r="A48" s="136"/>
      <c r="B48" s="136"/>
      <c r="C48" s="136"/>
      <c r="D48" s="136"/>
      <c r="E48" s="141"/>
      <c r="F48" s="142"/>
      <c r="G48" s="143"/>
      <c r="H48" s="141"/>
      <c r="I48" s="142"/>
      <c r="J48" s="142"/>
      <c r="K48" s="142"/>
      <c r="L48" s="143"/>
    </row>
    <row r="49" spans="1:83" ht="12.75" customHeight="1" x14ac:dyDescent="0.2">
      <c r="A49" s="136"/>
      <c r="B49" s="136"/>
      <c r="C49" s="136"/>
      <c r="D49" s="136"/>
      <c r="E49" s="144"/>
      <c r="F49" s="145"/>
      <c r="G49" s="146"/>
      <c r="H49" s="144"/>
      <c r="I49" s="145"/>
      <c r="J49" s="145"/>
      <c r="K49" s="145"/>
      <c r="L49" s="146"/>
    </row>
    <row r="50" spans="1:83" ht="51" customHeight="1" x14ac:dyDescent="0.2">
      <c r="A50" s="137"/>
      <c r="B50" s="137"/>
      <c r="C50" s="137"/>
      <c r="D50" s="137"/>
      <c r="E50" s="33" t="s">
        <v>726</v>
      </c>
      <c r="F50" s="33" t="s">
        <v>727</v>
      </c>
      <c r="G50" s="34" t="s">
        <v>728</v>
      </c>
      <c r="H50" s="33" t="s">
        <v>729</v>
      </c>
      <c r="I50" s="33" t="s">
        <v>730</v>
      </c>
      <c r="J50" s="33" t="s">
        <v>731</v>
      </c>
      <c r="K50" s="33" t="s">
        <v>727</v>
      </c>
      <c r="L50" s="33" t="s">
        <v>732</v>
      </c>
    </row>
    <row r="51" spans="1:83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3" ht="16.5" x14ac:dyDescent="0.2">
      <c r="A53" s="132" t="s">
        <v>737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</row>
    <row r="54" spans="1:83" ht="57" x14ac:dyDescent="0.2">
      <c r="A54" s="38" t="s">
        <v>26</v>
      </c>
      <c r="B54" s="40" t="s">
        <v>738</v>
      </c>
      <c r="C54" s="40" t="str">
        <f>Source!G29</f>
        <v>Развозка конструкций и материалов опор ВЛ 0,38-10 кВ по трассе: материалов оснастки одностоечных опор</v>
      </c>
      <c r="D54" s="41" t="str">
        <f>Source!H29</f>
        <v>ШТ</v>
      </c>
      <c r="E54" s="42">
        <f>Source!K29</f>
        <v>2</v>
      </c>
      <c r="F54" s="42"/>
      <c r="G54" s="42">
        <f>Source!I29</f>
        <v>2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739</v>
      </c>
      <c r="D55" s="41" t="s">
        <v>465</v>
      </c>
      <c r="E55" s="45"/>
      <c r="F55" s="42"/>
      <c r="G55" s="42">
        <f>Source!U29</f>
        <v>0.5</v>
      </c>
      <c r="H55" s="42"/>
      <c r="I55" s="42"/>
      <c r="J55" s="42"/>
      <c r="K55" s="42"/>
      <c r="L55" s="46">
        <f>SUM(L56:L56)-SUMIF(CE56:CE56, 1, L56:L56)</f>
        <v>366.45</v>
      </c>
    </row>
    <row r="56" spans="1:83" ht="14.25" x14ac:dyDescent="0.2">
      <c r="A56" s="40"/>
      <c r="B56" s="40" t="s">
        <v>463</v>
      </c>
      <c r="C56" s="40" t="s">
        <v>464</v>
      </c>
      <c r="D56" s="41" t="s">
        <v>465</v>
      </c>
      <c r="E56" s="42">
        <v>0.25</v>
      </c>
      <c r="F56" s="42"/>
      <c r="G56" s="42">
        <f>SmtRes!CX6</f>
        <v>0.5</v>
      </c>
      <c r="H56" s="44"/>
      <c r="I56" s="43"/>
      <c r="J56" s="44">
        <f>SmtRes!CZ6</f>
        <v>732.89</v>
      </c>
      <c r="K56" s="43"/>
      <c r="L56" s="44">
        <f>SmtRes!DI6</f>
        <v>366.45</v>
      </c>
    </row>
    <row r="57" spans="1:83" ht="15" x14ac:dyDescent="0.2">
      <c r="A57" s="39"/>
      <c r="B57" s="42">
        <v>2</v>
      </c>
      <c r="C57" s="39" t="s">
        <v>740</v>
      </c>
      <c r="D57" s="41"/>
      <c r="E57" s="45"/>
      <c r="F57" s="42"/>
      <c r="G57" s="42"/>
      <c r="H57" s="42"/>
      <c r="I57" s="42"/>
      <c r="J57" s="42"/>
      <c r="K57" s="42"/>
      <c r="L57" s="46">
        <f>SUM(L58:L61)-SUMIF(CE58:CE61, 1, L58:L61)</f>
        <v>182.32</v>
      </c>
    </row>
    <row r="58" spans="1:83" ht="15" x14ac:dyDescent="0.2">
      <c r="A58" s="39"/>
      <c r="B58" s="42"/>
      <c r="C58" s="39" t="s">
        <v>742</v>
      </c>
      <c r="D58" s="41" t="s">
        <v>465</v>
      </c>
      <c r="E58" s="45"/>
      <c r="F58" s="42"/>
      <c r="G58" s="42">
        <f>Source!V29</f>
        <v>0.28000000000000003</v>
      </c>
      <c r="H58" s="42"/>
      <c r="I58" s="42"/>
      <c r="J58" s="42"/>
      <c r="K58" s="42"/>
      <c r="L58" s="46">
        <f>SUMIF(CE59:CE61, 1, L59:L61)</f>
        <v>241.21</v>
      </c>
      <c r="CE58">
        <v>1</v>
      </c>
    </row>
    <row r="59" spans="1:83" ht="28.5" x14ac:dyDescent="0.2">
      <c r="A59" s="40"/>
      <c r="B59" s="40" t="s">
        <v>473</v>
      </c>
      <c r="C59" s="40" t="s">
        <v>475</v>
      </c>
      <c r="D59" s="41" t="s">
        <v>471</v>
      </c>
      <c r="E59" s="42">
        <v>0.14000000000000001</v>
      </c>
      <c r="F59" s="42"/>
      <c r="G59" s="42">
        <f>SmtRes!CX8</f>
        <v>0.28000000000000003</v>
      </c>
      <c r="H59" s="44"/>
      <c r="I59" s="43"/>
      <c r="J59" s="44">
        <f>SmtRes!CZ8</f>
        <v>14.35</v>
      </c>
      <c r="K59" s="43"/>
      <c r="L59" s="44">
        <f>SmtRes!DG8</f>
        <v>4.0199999999999996</v>
      </c>
    </row>
    <row r="60" spans="1:83" ht="28.5" x14ac:dyDescent="0.2">
      <c r="A60" s="40"/>
      <c r="B60" s="40" t="s">
        <v>476</v>
      </c>
      <c r="C60" s="40" t="s">
        <v>478</v>
      </c>
      <c r="D60" s="41" t="s">
        <v>471</v>
      </c>
      <c r="E60" s="42">
        <v>0.14000000000000001</v>
      </c>
      <c r="F60" s="42"/>
      <c r="G60" s="42">
        <f>SmtRes!CX9</f>
        <v>0.28000000000000003</v>
      </c>
      <c r="H60" s="44"/>
      <c r="I60" s="43"/>
      <c r="J60" s="44">
        <f>SmtRes!CZ9</f>
        <v>636.78</v>
      </c>
      <c r="K60" s="43"/>
      <c r="L60" s="44">
        <f>SmtRes!DG9</f>
        <v>178.3</v>
      </c>
    </row>
    <row r="61" spans="1:83" ht="28.5" x14ac:dyDescent="0.2">
      <c r="A61" s="40"/>
      <c r="B61" s="40" t="s">
        <v>479</v>
      </c>
      <c r="C61" s="47" t="s">
        <v>741</v>
      </c>
      <c r="D61" s="48" t="s">
        <v>465</v>
      </c>
      <c r="E61" s="49">
        <f>SmtRes!DO9*SmtRes!AT9</f>
        <v>0.14000000000000001</v>
      </c>
      <c r="F61" s="49"/>
      <c r="G61" s="49">
        <f>ROUND(E61*G54, 7)</f>
        <v>0.28000000000000003</v>
      </c>
      <c r="H61" s="50"/>
      <c r="I61" s="51"/>
      <c r="J61" s="50">
        <f>ROUND(SmtRes!AG9/SmtRes!DO9, 2)</f>
        <v>861.47</v>
      </c>
      <c r="K61" s="51"/>
      <c r="L61" s="50">
        <f>SmtRes!DH9</f>
        <v>241.21</v>
      </c>
      <c r="CE61">
        <v>1</v>
      </c>
    </row>
    <row r="62" spans="1:83" ht="15" x14ac:dyDescent="0.2">
      <c r="A62" s="40"/>
      <c r="B62" s="40"/>
      <c r="C62" s="53" t="s">
        <v>743</v>
      </c>
      <c r="D62" s="41"/>
      <c r="E62" s="42"/>
      <c r="F62" s="42"/>
      <c r="G62" s="42"/>
      <c r="H62" s="44"/>
      <c r="I62" s="43"/>
      <c r="J62" s="44"/>
      <c r="K62" s="43"/>
      <c r="L62" s="44">
        <f>L55+L57+L58</f>
        <v>789.98</v>
      </c>
    </row>
    <row r="63" spans="1:83" ht="14.25" x14ac:dyDescent="0.2">
      <c r="A63" s="40"/>
      <c r="B63" s="40"/>
      <c r="C63" s="40" t="s">
        <v>744</v>
      </c>
      <c r="D63" s="41"/>
      <c r="E63" s="42"/>
      <c r="F63" s="42"/>
      <c r="G63" s="42"/>
      <c r="H63" s="44"/>
      <c r="I63" s="43"/>
      <c r="J63" s="44"/>
      <c r="K63" s="43"/>
      <c r="L63" s="44">
        <f>SUM(AR54:AR66)+SUM(AS54:AS66)+SUM(AT54:AT66)+SUM(AU54:AU66)+SUM(AV54:AV66)</f>
        <v>607.66</v>
      </c>
    </row>
    <row r="64" spans="1:83" ht="14.25" x14ac:dyDescent="0.2">
      <c r="A64" s="40"/>
      <c r="B64" s="40" t="s">
        <v>24</v>
      </c>
      <c r="C64" s="40" t="s">
        <v>745</v>
      </c>
      <c r="D64" s="41" t="s">
        <v>113</v>
      </c>
      <c r="E64" s="42">
        <f>Source!BZ29</f>
        <v>103</v>
      </c>
      <c r="F64" s="42"/>
      <c r="G64" s="42">
        <f>Source!AT29</f>
        <v>103</v>
      </c>
      <c r="H64" s="44"/>
      <c r="I64" s="43"/>
      <c r="J64" s="44"/>
      <c r="K64" s="43"/>
      <c r="L64" s="44">
        <f>SUM(AZ54:AZ66)</f>
        <v>625.89</v>
      </c>
    </row>
    <row r="65" spans="1:83" ht="14.25" x14ac:dyDescent="0.2">
      <c r="A65" s="47"/>
      <c r="B65" s="47" t="s">
        <v>25</v>
      </c>
      <c r="C65" s="47" t="s">
        <v>746</v>
      </c>
      <c r="D65" s="48" t="s">
        <v>113</v>
      </c>
      <c r="E65" s="49">
        <f>Source!CA29</f>
        <v>60</v>
      </c>
      <c r="F65" s="49"/>
      <c r="G65" s="49">
        <f>Source!AU29</f>
        <v>60</v>
      </c>
      <c r="H65" s="50"/>
      <c r="I65" s="51"/>
      <c r="J65" s="50"/>
      <c r="K65" s="51"/>
      <c r="L65" s="50">
        <f>SUM(BA54:BA66)</f>
        <v>364.6</v>
      </c>
    </row>
    <row r="66" spans="1:83" ht="15" x14ac:dyDescent="0.2">
      <c r="C66" s="130" t="s">
        <v>747</v>
      </c>
      <c r="D66" s="130"/>
      <c r="E66" s="130"/>
      <c r="F66" s="130"/>
      <c r="G66" s="130"/>
      <c r="H66" s="130"/>
      <c r="I66" s="131">
        <f>IF(E54&lt;&gt;0,K66/E54, 0)</f>
        <v>890.2349999999999</v>
      </c>
      <c r="J66" s="131"/>
      <c r="K66" s="131">
        <f>L55+L57+L64+L65+L58</f>
        <v>1780.4699999999998</v>
      </c>
      <c r="L66" s="131"/>
      <c r="AD66">
        <f>ROUND((Source!AT29/100)*((ROUND(SUMIF(SmtRes!AQ6:'SmtRes'!AQ9,"=1",SmtRes!AD6:'SmtRes'!AD9)*Source!I29, 2)+ROUND(SUMIF(SmtRes!AQ6:'SmtRes'!AQ9,"=1",SmtRes!AC6:'SmtRes'!AC9)*Source!I29, 2))), 2)</f>
        <v>3284.38</v>
      </c>
      <c r="AE66">
        <f>ROUND((Source!AU29/100)*((ROUND(SUMIF(SmtRes!AQ6:'SmtRes'!AQ9,"=1",SmtRes!AD6:'SmtRes'!AD9)*Source!I29, 2)+ROUND(SUMIF(SmtRes!AQ6:'SmtRes'!AQ9,"=1",SmtRes!AC6:'SmtRes'!AC9)*Source!I29, 2))), 2)</f>
        <v>1913.23</v>
      </c>
      <c r="AN66" s="52">
        <f>L55+L57+L64+L65+L58</f>
        <v>1780.4699999999998</v>
      </c>
      <c r="AO66" s="52">
        <f>L57</f>
        <v>182.32</v>
      </c>
      <c r="AQ66" t="s">
        <v>748</v>
      </c>
      <c r="AR66" s="52">
        <f>L55</f>
        <v>366.45</v>
      </c>
      <c r="AT66" s="52">
        <f>L58</f>
        <v>241.21</v>
      </c>
      <c r="AV66" t="s">
        <v>748</v>
      </c>
      <c r="AW66">
        <f>0</f>
        <v>0</v>
      </c>
      <c r="AZ66">
        <f>Source!X29</f>
        <v>625.89</v>
      </c>
      <c r="BA66">
        <f>Source!Y29</f>
        <v>364.6</v>
      </c>
      <c r="CD66">
        <v>1</v>
      </c>
    </row>
    <row r="67" spans="1:83" ht="42.75" x14ac:dyDescent="0.2">
      <c r="A67" s="38" t="s">
        <v>30</v>
      </c>
      <c r="B67" s="40" t="s">
        <v>749</v>
      </c>
      <c r="C67" s="40" t="str">
        <f>Source!G30</f>
        <v>Развозка конструкций и материалов опор ВЛ 0,38-10 кВ по трассе: материалов оснастки сложных опор</v>
      </c>
      <c r="D67" s="41" t="str">
        <f>Source!H30</f>
        <v>ШТ</v>
      </c>
      <c r="E67" s="42">
        <f>Source!K30</f>
        <v>3</v>
      </c>
      <c r="F67" s="42"/>
      <c r="G67" s="42">
        <f>Source!I30</f>
        <v>3</v>
      </c>
      <c r="H67" s="44"/>
      <c r="I67" s="43"/>
      <c r="J67" s="44"/>
      <c r="K67" s="43"/>
      <c r="L67" s="44"/>
    </row>
    <row r="68" spans="1:83" ht="15" x14ac:dyDescent="0.2">
      <c r="A68" s="39"/>
      <c r="B68" s="42">
        <v>1</v>
      </c>
      <c r="C68" s="39" t="s">
        <v>739</v>
      </c>
      <c r="D68" s="41" t="s">
        <v>465</v>
      </c>
      <c r="E68" s="45"/>
      <c r="F68" s="42"/>
      <c r="G68" s="42">
        <f>Source!U30</f>
        <v>0.9</v>
      </c>
      <c r="H68" s="42"/>
      <c r="I68" s="42"/>
      <c r="J68" s="42"/>
      <c r="K68" s="42"/>
      <c r="L68" s="46">
        <f>SUM(L69:L69)-SUMIF(CE69:CE69, 1, L69:L69)</f>
        <v>659.6</v>
      </c>
    </row>
    <row r="69" spans="1:83" ht="14.25" x14ac:dyDescent="0.2">
      <c r="A69" s="40"/>
      <c r="B69" s="40" t="s">
        <v>463</v>
      </c>
      <c r="C69" s="40" t="s">
        <v>464</v>
      </c>
      <c r="D69" s="41" t="s">
        <v>465</v>
      </c>
      <c r="E69" s="42">
        <v>0.3</v>
      </c>
      <c r="F69" s="42"/>
      <c r="G69" s="42">
        <f>SmtRes!CX10</f>
        <v>0.9</v>
      </c>
      <c r="H69" s="44"/>
      <c r="I69" s="43"/>
      <c r="J69" s="44">
        <f>SmtRes!CZ10</f>
        <v>732.89</v>
      </c>
      <c r="K69" s="43"/>
      <c r="L69" s="44">
        <f>SmtRes!DI10</f>
        <v>659.6</v>
      </c>
    </row>
    <row r="70" spans="1:83" ht="15" x14ac:dyDescent="0.2">
      <c r="A70" s="39"/>
      <c r="B70" s="42">
        <v>2</v>
      </c>
      <c r="C70" s="39" t="s">
        <v>740</v>
      </c>
      <c r="D70" s="41"/>
      <c r="E70" s="45"/>
      <c r="F70" s="42"/>
      <c r="G70" s="42"/>
      <c r="H70" s="42"/>
      <c r="I70" s="42"/>
      <c r="J70" s="42"/>
      <c r="K70" s="42"/>
      <c r="L70" s="46">
        <f>SUM(L71:L74)-SUMIF(CE71:CE74, 1, L71:L74)</f>
        <v>312.53999999999996</v>
      </c>
    </row>
    <row r="71" spans="1:83" ht="15" x14ac:dyDescent="0.2">
      <c r="A71" s="39"/>
      <c r="B71" s="42"/>
      <c r="C71" s="39" t="s">
        <v>742</v>
      </c>
      <c r="D71" s="41" t="s">
        <v>465</v>
      </c>
      <c r="E71" s="45"/>
      <c r="F71" s="42"/>
      <c r="G71" s="42">
        <f>Source!V30</f>
        <v>0.48</v>
      </c>
      <c r="H71" s="42"/>
      <c r="I71" s="42"/>
      <c r="J71" s="42"/>
      <c r="K71" s="42"/>
      <c r="L71" s="46">
        <f>SUMIF(CE72:CE74, 1, L72:L74)</f>
        <v>413.51</v>
      </c>
      <c r="CE71">
        <v>1</v>
      </c>
    </row>
    <row r="72" spans="1:83" ht="28.5" x14ac:dyDescent="0.2">
      <c r="A72" s="40"/>
      <c r="B72" s="40" t="s">
        <v>473</v>
      </c>
      <c r="C72" s="40" t="s">
        <v>475</v>
      </c>
      <c r="D72" s="41" t="s">
        <v>471</v>
      </c>
      <c r="E72" s="42">
        <v>0.16</v>
      </c>
      <c r="F72" s="42"/>
      <c r="G72" s="42">
        <f>SmtRes!CX12</f>
        <v>0.48</v>
      </c>
      <c r="H72" s="44"/>
      <c r="I72" s="43"/>
      <c r="J72" s="44">
        <f>SmtRes!CZ12</f>
        <v>14.35</v>
      </c>
      <c r="K72" s="43"/>
      <c r="L72" s="44">
        <f>SmtRes!DG12</f>
        <v>6.89</v>
      </c>
    </row>
    <row r="73" spans="1:83" ht="28.5" x14ac:dyDescent="0.2">
      <c r="A73" s="40"/>
      <c r="B73" s="40" t="s">
        <v>476</v>
      </c>
      <c r="C73" s="40" t="s">
        <v>478</v>
      </c>
      <c r="D73" s="41" t="s">
        <v>471</v>
      </c>
      <c r="E73" s="42">
        <v>0.16</v>
      </c>
      <c r="F73" s="42"/>
      <c r="G73" s="42">
        <f>SmtRes!CX13</f>
        <v>0.48</v>
      </c>
      <c r="H73" s="44"/>
      <c r="I73" s="43"/>
      <c r="J73" s="44">
        <f>SmtRes!CZ13</f>
        <v>636.78</v>
      </c>
      <c r="K73" s="43"/>
      <c r="L73" s="44">
        <f>SmtRes!DG13</f>
        <v>305.64999999999998</v>
      </c>
    </row>
    <row r="74" spans="1:83" ht="28.5" x14ac:dyDescent="0.2">
      <c r="A74" s="40"/>
      <c r="B74" s="40" t="s">
        <v>479</v>
      </c>
      <c r="C74" s="47" t="s">
        <v>741</v>
      </c>
      <c r="D74" s="48" t="s">
        <v>465</v>
      </c>
      <c r="E74" s="49">
        <f>SmtRes!DO13*SmtRes!AT13</f>
        <v>0.16</v>
      </c>
      <c r="F74" s="49"/>
      <c r="G74" s="49">
        <f>ROUND(E74*G67, 7)</f>
        <v>0.48</v>
      </c>
      <c r="H74" s="50"/>
      <c r="I74" s="51"/>
      <c r="J74" s="50">
        <f>ROUND(SmtRes!AG13/SmtRes!DO13, 2)</f>
        <v>861.47</v>
      </c>
      <c r="K74" s="51"/>
      <c r="L74" s="50">
        <f>SmtRes!DH13</f>
        <v>413.51</v>
      </c>
      <c r="CE74">
        <v>1</v>
      </c>
    </row>
    <row r="75" spans="1:83" ht="15" x14ac:dyDescent="0.2">
      <c r="A75" s="40"/>
      <c r="B75" s="40"/>
      <c r="C75" s="53" t="s">
        <v>743</v>
      </c>
      <c r="D75" s="41"/>
      <c r="E75" s="42"/>
      <c r="F75" s="42"/>
      <c r="G75" s="42"/>
      <c r="H75" s="44"/>
      <c r="I75" s="43"/>
      <c r="J75" s="44"/>
      <c r="K75" s="43"/>
      <c r="L75" s="44">
        <f>L68+L70+L71</f>
        <v>1385.65</v>
      </c>
    </row>
    <row r="76" spans="1:83" ht="14.25" x14ac:dyDescent="0.2">
      <c r="A76" s="40"/>
      <c r="B76" s="40"/>
      <c r="C76" s="40" t="s">
        <v>744</v>
      </c>
      <c r="D76" s="41"/>
      <c r="E76" s="42"/>
      <c r="F76" s="42"/>
      <c r="G76" s="42"/>
      <c r="H76" s="44"/>
      <c r="I76" s="43"/>
      <c r="J76" s="44"/>
      <c r="K76" s="43"/>
      <c r="L76" s="44">
        <f>SUM(AR67:AR79)+SUM(AS67:AS79)+SUM(AT67:AT79)+SUM(AU67:AU79)+SUM(AV67:AV79)</f>
        <v>1073.1100000000001</v>
      </c>
    </row>
    <row r="77" spans="1:83" ht="14.25" x14ac:dyDescent="0.2">
      <c r="A77" s="40"/>
      <c r="B77" s="40" t="s">
        <v>24</v>
      </c>
      <c r="C77" s="40" t="s">
        <v>745</v>
      </c>
      <c r="D77" s="41" t="s">
        <v>113</v>
      </c>
      <c r="E77" s="42">
        <f>Source!BZ30</f>
        <v>103</v>
      </c>
      <c r="F77" s="42"/>
      <c r="G77" s="42">
        <f>Source!AT30</f>
        <v>103</v>
      </c>
      <c r="H77" s="44"/>
      <c r="I77" s="43"/>
      <c r="J77" s="44"/>
      <c r="K77" s="43"/>
      <c r="L77" s="44">
        <f>SUM(AZ67:AZ79)</f>
        <v>1105.3</v>
      </c>
    </row>
    <row r="78" spans="1:83" ht="14.25" x14ac:dyDescent="0.2">
      <c r="A78" s="47"/>
      <c r="B78" s="47" t="s">
        <v>25</v>
      </c>
      <c r="C78" s="47" t="s">
        <v>746</v>
      </c>
      <c r="D78" s="48" t="s">
        <v>113</v>
      </c>
      <c r="E78" s="49">
        <f>Source!CA30</f>
        <v>60</v>
      </c>
      <c r="F78" s="49"/>
      <c r="G78" s="49">
        <f>Source!AU30</f>
        <v>60</v>
      </c>
      <c r="H78" s="50"/>
      <c r="I78" s="51"/>
      <c r="J78" s="50"/>
      <c r="K78" s="51"/>
      <c r="L78" s="50">
        <f>SUM(BA67:BA79)</f>
        <v>643.87</v>
      </c>
    </row>
    <row r="79" spans="1:83" ht="15" x14ac:dyDescent="0.2">
      <c r="C79" s="130" t="s">
        <v>747</v>
      </c>
      <c r="D79" s="130"/>
      <c r="E79" s="130"/>
      <c r="F79" s="130"/>
      <c r="G79" s="130"/>
      <c r="H79" s="130"/>
      <c r="I79" s="131">
        <f>IF(E67&lt;&gt;0,K79/E67, 0)</f>
        <v>1044.9399999999998</v>
      </c>
      <c r="J79" s="131"/>
      <c r="K79" s="131">
        <f>L68+L70+L77+L78+L71</f>
        <v>3134.8199999999997</v>
      </c>
      <c r="L79" s="131"/>
      <c r="AD79">
        <f>ROUND((Source!AT30/100)*((ROUND(SUMIF(SmtRes!AQ10:'SmtRes'!AQ13,"=1",SmtRes!AD10:'SmtRes'!AD13)*Source!I30, 2)+ROUND(SUMIF(SmtRes!AQ10:'SmtRes'!AQ13,"=1",SmtRes!AC10:'SmtRes'!AC13)*Source!I30, 2))), 2)</f>
        <v>4926.57</v>
      </c>
      <c r="AE79">
        <f>ROUND((Source!AU30/100)*((ROUND(SUMIF(SmtRes!AQ10:'SmtRes'!AQ13,"=1",SmtRes!AD10:'SmtRes'!AD13)*Source!I30, 2)+ROUND(SUMIF(SmtRes!AQ10:'SmtRes'!AQ13,"=1",SmtRes!AC10:'SmtRes'!AC13)*Source!I30, 2))), 2)</f>
        <v>2869.85</v>
      </c>
      <c r="AN79" s="52">
        <f>L68+L70+L77+L78+L71</f>
        <v>3134.8199999999997</v>
      </c>
      <c r="AO79" s="52">
        <f>L70</f>
        <v>312.53999999999996</v>
      </c>
      <c r="AQ79" t="s">
        <v>748</v>
      </c>
      <c r="AR79" s="52">
        <f>L68</f>
        <v>659.6</v>
      </c>
      <c r="AT79" s="52">
        <f>L71</f>
        <v>413.51</v>
      </c>
      <c r="AV79" t="s">
        <v>748</v>
      </c>
      <c r="AW79">
        <f>0</f>
        <v>0</v>
      </c>
      <c r="AZ79">
        <f>Source!X30</f>
        <v>1105.3</v>
      </c>
      <c r="BA79">
        <f>Source!Y30</f>
        <v>643.87</v>
      </c>
      <c r="CD79">
        <v>1</v>
      </c>
    </row>
    <row r="80" spans="1:83" ht="57" x14ac:dyDescent="0.2">
      <c r="A80" s="38" t="s">
        <v>83</v>
      </c>
      <c r="B80" s="40" t="s">
        <v>750</v>
      </c>
      <c r="C80" s="40" t="str">
        <f>Source!G71</f>
        <v>Подвеска провода СИП-2 напряжением от 0,4 кВ до 1 кВ на опорах, при 32 опорах на км линии: с использованием автогидроподъемника</v>
      </c>
      <c r="D80" s="41" t="str">
        <f>Source!H71</f>
        <v>1000 м</v>
      </c>
      <c r="E80" s="42">
        <f>Source!K71</f>
        <v>0.14499999999999999</v>
      </c>
      <c r="F80" s="42"/>
      <c r="G80" s="42">
        <f>Source!I71</f>
        <v>0.14499999999999999</v>
      </c>
      <c r="H80" s="44"/>
      <c r="I80" s="43"/>
      <c r="J80" s="44"/>
      <c r="K80" s="43"/>
      <c r="L80" s="44"/>
    </row>
    <row r="81" spans="1:83" x14ac:dyDescent="0.2">
      <c r="C81" s="56" t="str">
        <f>"Объем: "&amp;Source!I71&amp;"=579/"&amp;"1000"</f>
        <v>Объем: 0,145=579/1000</v>
      </c>
    </row>
    <row r="82" spans="1:83" ht="15" x14ac:dyDescent="0.2">
      <c r="A82" s="39"/>
      <c r="B82" s="42">
        <v>1</v>
      </c>
      <c r="C82" s="39" t="s">
        <v>739</v>
      </c>
      <c r="D82" s="41" t="s">
        <v>465</v>
      </c>
      <c r="E82" s="45"/>
      <c r="F82" s="42"/>
      <c r="G82" s="42">
        <f>Source!U71</f>
        <v>13.792400000000001</v>
      </c>
      <c r="H82" s="42"/>
      <c r="I82" s="42"/>
      <c r="J82" s="42"/>
      <c r="K82" s="42"/>
      <c r="L82" s="46">
        <f>SUM(L83:L86)-SUMIF(CE83:CE86, 1, L83:L86)</f>
        <v>11634.09</v>
      </c>
    </row>
    <row r="83" spans="1:83" ht="14.25" x14ac:dyDescent="0.2">
      <c r="A83" s="40"/>
      <c r="B83" s="40" t="s">
        <v>511</v>
      </c>
      <c r="C83" s="40" t="s">
        <v>512</v>
      </c>
      <c r="D83" s="41" t="s">
        <v>513</v>
      </c>
      <c r="E83" s="42">
        <v>0.99</v>
      </c>
      <c r="F83" s="42"/>
      <c r="G83" s="42">
        <f>SmtRes!CX93</f>
        <v>0.14355000000000001</v>
      </c>
      <c r="H83" s="44"/>
      <c r="I83" s="43"/>
      <c r="J83" s="44">
        <f>SmtRes!CZ93</f>
        <v>700.75</v>
      </c>
      <c r="K83" s="43"/>
      <c r="L83" s="44">
        <f>SmtRes!DI93</f>
        <v>100.59</v>
      </c>
    </row>
    <row r="84" spans="1:83" ht="14.25" x14ac:dyDescent="0.2">
      <c r="A84" s="40"/>
      <c r="B84" s="40" t="s">
        <v>514</v>
      </c>
      <c r="C84" s="40" t="s">
        <v>515</v>
      </c>
      <c r="D84" s="41" t="s">
        <v>513</v>
      </c>
      <c r="E84" s="42">
        <v>47.29</v>
      </c>
      <c r="F84" s="42"/>
      <c r="G84" s="42">
        <f>SmtRes!CX94</f>
        <v>6.8570500000000001</v>
      </c>
      <c r="H84" s="44"/>
      <c r="I84" s="43"/>
      <c r="J84" s="44">
        <f>SmtRes!CZ94</f>
        <v>765.04</v>
      </c>
      <c r="K84" s="43"/>
      <c r="L84" s="44">
        <f>SmtRes!DI94</f>
        <v>5245.92</v>
      </c>
    </row>
    <row r="85" spans="1:83" ht="14.25" x14ac:dyDescent="0.2">
      <c r="A85" s="40"/>
      <c r="B85" s="40" t="s">
        <v>516</v>
      </c>
      <c r="C85" s="40" t="s">
        <v>517</v>
      </c>
      <c r="D85" s="41" t="s">
        <v>513</v>
      </c>
      <c r="E85" s="42">
        <v>23.42</v>
      </c>
      <c r="F85" s="42"/>
      <c r="G85" s="42">
        <f>SmtRes!CX95</f>
        <v>3.3959000000000001</v>
      </c>
      <c r="H85" s="44"/>
      <c r="I85" s="43"/>
      <c r="J85" s="44">
        <f>SmtRes!CZ95</f>
        <v>861.47</v>
      </c>
      <c r="K85" s="43"/>
      <c r="L85" s="44">
        <f>SmtRes!DI95</f>
        <v>2925.47</v>
      </c>
    </row>
    <row r="86" spans="1:83" ht="14.25" x14ac:dyDescent="0.2">
      <c r="A86" s="40"/>
      <c r="B86" s="40" t="s">
        <v>518</v>
      </c>
      <c r="C86" s="40" t="s">
        <v>519</v>
      </c>
      <c r="D86" s="41" t="s">
        <v>513</v>
      </c>
      <c r="E86" s="42">
        <v>23.42</v>
      </c>
      <c r="F86" s="42"/>
      <c r="G86" s="42">
        <f>SmtRes!CX96</f>
        <v>3.3959000000000001</v>
      </c>
      <c r="H86" s="44"/>
      <c r="I86" s="43"/>
      <c r="J86" s="44">
        <f>SmtRes!CZ96</f>
        <v>990.05</v>
      </c>
      <c r="K86" s="43"/>
      <c r="L86" s="44">
        <f>SmtRes!DI96</f>
        <v>3362.11</v>
      </c>
    </row>
    <row r="87" spans="1:83" ht="15" x14ac:dyDescent="0.2">
      <c r="A87" s="39"/>
      <c r="B87" s="42">
        <v>2</v>
      </c>
      <c r="C87" s="39" t="s">
        <v>740</v>
      </c>
      <c r="D87" s="41"/>
      <c r="E87" s="45"/>
      <c r="F87" s="42"/>
      <c r="G87" s="42"/>
      <c r="H87" s="42"/>
      <c r="I87" s="42"/>
      <c r="J87" s="42"/>
      <c r="K87" s="42"/>
      <c r="L87" s="46">
        <f>SUM(L88:L97)-SUMIF(CE88:CE97, 1, L88:L97)</f>
        <v>1889.5999999999995</v>
      </c>
    </row>
    <row r="88" spans="1:83" ht="15" x14ac:dyDescent="0.2">
      <c r="A88" s="39"/>
      <c r="B88" s="42"/>
      <c r="C88" s="39" t="s">
        <v>742</v>
      </c>
      <c r="D88" s="41" t="s">
        <v>465</v>
      </c>
      <c r="E88" s="45"/>
      <c r="F88" s="42"/>
      <c r="G88" s="42">
        <f>Source!V71</f>
        <v>3.6090499999999999</v>
      </c>
      <c r="H88" s="42"/>
      <c r="I88" s="42"/>
      <c r="J88" s="42"/>
      <c r="K88" s="42"/>
      <c r="L88" s="46">
        <f>SUMIF(CE89:CE97, 1, L89:L97)</f>
        <v>2977.4499999999994</v>
      </c>
      <c r="CE88">
        <v>1</v>
      </c>
    </row>
    <row r="89" spans="1:83" ht="28.5" x14ac:dyDescent="0.2">
      <c r="A89" s="40"/>
      <c r="B89" s="40" t="s">
        <v>468</v>
      </c>
      <c r="C89" s="40" t="s">
        <v>470</v>
      </c>
      <c r="D89" s="41" t="s">
        <v>471</v>
      </c>
      <c r="E89" s="42">
        <v>0.75</v>
      </c>
      <c r="F89" s="42"/>
      <c r="G89" s="42">
        <f>SmtRes!CX98</f>
        <v>0.10875</v>
      </c>
      <c r="H89" s="44"/>
      <c r="I89" s="43"/>
      <c r="J89" s="44">
        <f>SmtRes!CZ98</f>
        <v>1582.31</v>
      </c>
      <c r="K89" s="43"/>
      <c r="L89" s="44">
        <f>SmtRes!DG98</f>
        <v>172.08</v>
      </c>
    </row>
    <row r="90" spans="1:83" ht="28.5" x14ac:dyDescent="0.2">
      <c r="A90" s="40"/>
      <c r="B90" s="40" t="s">
        <v>472</v>
      </c>
      <c r="C90" s="40" t="s">
        <v>751</v>
      </c>
      <c r="D90" s="41" t="s">
        <v>465</v>
      </c>
      <c r="E90" s="42">
        <f>SmtRes!DO98*SmtRes!AT98</f>
        <v>0.75</v>
      </c>
      <c r="F90" s="42"/>
      <c r="G90" s="42">
        <f>ROUND(E90*G80, 7)</f>
        <v>0.10875</v>
      </c>
      <c r="H90" s="44"/>
      <c r="I90" s="43"/>
      <c r="J90" s="44">
        <f>ROUND(SmtRes!AG98/SmtRes!DO98, 2)</f>
        <v>1157.2</v>
      </c>
      <c r="K90" s="43"/>
      <c r="L90" s="44">
        <f>SmtRes!DH98</f>
        <v>125.85</v>
      </c>
      <c r="CE90">
        <v>1</v>
      </c>
    </row>
    <row r="91" spans="1:83" ht="28.5" x14ac:dyDescent="0.2">
      <c r="A91" s="40"/>
      <c r="B91" s="40" t="s">
        <v>521</v>
      </c>
      <c r="C91" s="40" t="s">
        <v>523</v>
      </c>
      <c r="D91" s="41" t="s">
        <v>471</v>
      </c>
      <c r="E91" s="42">
        <v>0.81</v>
      </c>
      <c r="F91" s="42"/>
      <c r="G91" s="42">
        <f>SmtRes!CX99</f>
        <v>0.11745</v>
      </c>
      <c r="H91" s="44">
        <f>SmtRes!CZ99</f>
        <v>11.45</v>
      </c>
      <c r="I91" s="43">
        <f>SmtRes!AJ99</f>
        <v>1.51</v>
      </c>
      <c r="J91" s="44">
        <f>ROUND(H91*I91, 2)</f>
        <v>17.29</v>
      </c>
      <c r="K91" s="43"/>
      <c r="L91" s="44">
        <f>SmtRes!DG99</f>
        <v>2.0299999999999998</v>
      </c>
    </row>
    <row r="92" spans="1:83" ht="28.5" x14ac:dyDescent="0.2">
      <c r="A92" s="40"/>
      <c r="B92" s="40" t="s">
        <v>524</v>
      </c>
      <c r="C92" s="40" t="s">
        <v>526</v>
      </c>
      <c r="D92" s="41" t="s">
        <v>471</v>
      </c>
      <c r="E92" s="42">
        <v>22.74</v>
      </c>
      <c r="F92" s="42"/>
      <c r="G92" s="42">
        <f>SmtRes!CX100</f>
        <v>3.2972999999999999</v>
      </c>
      <c r="H92" s="44">
        <f>SmtRes!CZ100</f>
        <v>346.73</v>
      </c>
      <c r="I92" s="43">
        <f>SmtRes!AJ100</f>
        <v>1.44</v>
      </c>
      <c r="J92" s="44">
        <f>ROUND(H92*I92, 2)</f>
        <v>499.29</v>
      </c>
      <c r="K92" s="43"/>
      <c r="L92" s="44">
        <f>SmtRes!DG100</f>
        <v>1646.31</v>
      </c>
    </row>
    <row r="93" spans="1:83" ht="28.5" x14ac:dyDescent="0.2">
      <c r="A93" s="40"/>
      <c r="B93" s="40" t="s">
        <v>479</v>
      </c>
      <c r="C93" s="40" t="s">
        <v>741</v>
      </c>
      <c r="D93" s="41" t="s">
        <v>465</v>
      </c>
      <c r="E93" s="42">
        <f>SmtRes!DO100*SmtRes!AT100</f>
        <v>22.74</v>
      </c>
      <c r="F93" s="42"/>
      <c r="G93" s="42">
        <f>ROUND(E93*G80, 7)</f>
        <v>3.2972999999999999</v>
      </c>
      <c r="H93" s="44"/>
      <c r="I93" s="43"/>
      <c r="J93" s="44">
        <f>ROUND(SmtRes!AG100/SmtRes!DO100, 2)</f>
        <v>811.79</v>
      </c>
      <c r="K93" s="43"/>
      <c r="L93" s="44">
        <f>SmtRes!DH100</f>
        <v>2676.72</v>
      </c>
      <c r="CE93">
        <v>1</v>
      </c>
    </row>
    <row r="94" spans="1:83" ht="28.5" x14ac:dyDescent="0.2">
      <c r="A94" s="40"/>
      <c r="B94" s="40" t="s">
        <v>486</v>
      </c>
      <c r="C94" s="40" t="s">
        <v>488</v>
      </c>
      <c r="D94" s="41" t="s">
        <v>471</v>
      </c>
      <c r="E94" s="42">
        <v>0.59</v>
      </c>
      <c r="F94" s="42"/>
      <c r="G94" s="42">
        <f>SmtRes!CX101</f>
        <v>8.5550000000000001E-2</v>
      </c>
      <c r="H94" s="44"/>
      <c r="I94" s="43"/>
      <c r="J94" s="44">
        <f>SmtRes!CZ101</f>
        <v>543.33000000000004</v>
      </c>
      <c r="K94" s="43"/>
      <c r="L94" s="44">
        <f>SmtRes!DG101</f>
        <v>46.48</v>
      </c>
    </row>
    <row r="95" spans="1:83" ht="28.5" x14ac:dyDescent="0.2">
      <c r="A95" s="40"/>
      <c r="B95" s="40" t="s">
        <v>479</v>
      </c>
      <c r="C95" s="40" t="s">
        <v>741</v>
      </c>
      <c r="D95" s="41" t="s">
        <v>465</v>
      </c>
      <c r="E95" s="42">
        <f>SmtRes!DO101*SmtRes!AT101</f>
        <v>0.59</v>
      </c>
      <c r="F95" s="42"/>
      <c r="G95" s="42">
        <f>ROUND(E95*G80, 7)</f>
        <v>8.5550000000000001E-2</v>
      </c>
      <c r="H95" s="44"/>
      <c r="I95" s="43"/>
      <c r="J95" s="44">
        <f>ROUND(SmtRes!AG101/SmtRes!DO101, 2)</f>
        <v>861.47</v>
      </c>
      <c r="K95" s="43"/>
      <c r="L95" s="44">
        <f>SmtRes!DH101</f>
        <v>73.7</v>
      </c>
      <c r="CE95">
        <v>1</v>
      </c>
    </row>
    <row r="96" spans="1:83" ht="28.5" x14ac:dyDescent="0.2">
      <c r="A96" s="40"/>
      <c r="B96" s="40" t="s">
        <v>527</v>
      </c>
      <c r="C96" s="40" t="s">
        <v>529</v>
      </c>
      <c r="D96" s="41" t="s">
        <v>471</v>
      </c>
      <c r="E96" s="42">
        <v>0.81</v>
      </c>
      <c r="F96" s="42"/>
      <c r="G96" s="42">
        <f>SmtRes!CX102</f>
        <v>0.11745</v>
      </c>
      <c r="H96" s="44"/>
      <c r="I96" s="43"/>
      <c r="J96" s="44">
        <f>SmtRes!CZ102</f>
        <v>193.28</v>
      </c>
      <c r="K96" s="43"/>
      <c r="L96" s="44">
        <f>SmtRes!DG102</f>
        <v>22.7</v>
      </c>
    </row>
    <row r="97" spans="1:83" ht="28.5" x14ac:dyDescent="0.2">
      <c r="A97" s="40"/>
      <c r="B97" s="40" t="s">
        <v>479</v>
      </c>
      <c r="C97" s="40" t="s">
        <v>741</v>
      </c>
      <c r="D97" s="41" t="s">
        <v>465</v>
      </c>
      <c r="E97" s="42">
        <f>SmtRes!DO102*SmtRes!AT102</f>
        <v>0.81</v>
      </c>
      <c r="F97" s="42"/>
      <c r="G97" s="42">
        <f>ROUND(E97*G80, 7)</f>
        <v>0.11745</v>
      </c>
      <c r="H97" s="44"/>
      <c r="I97" s="43"/>
      <c r="J97" s="44">
        <f>ROUND(SmtRes!AG102/SmtRes!DO102, 2)</f>
        <v>861.47</v>
      </c>
      <c r="K97" s="43"/>
      <c r="L97" s="44">
        <f>SmtRes!DH102</f>
        <v>101.18</v>
      </c>
      <c r="CE97">
        <v>1</v>
      </c>
    </row>
    <row r="98" spans="1:83" ht="28.5" x14ac:dyDescent="0.2">
      <c r="A98" s="40"/>
      <c r="B98" s="40" t="str">
        <f>EtalonRes!I100</f>
        <v>20.1.01.01</v>
      </c>
      <c r="C98" s="40" t="str">
        <f>EtalonRes!K100</f>
        <v>Комплект линейной арматуры для крепления СИП-2 на опоре ВЛИ</v>
      </c>
      <c r="D98" s="41" t="str">
        <f>EtalonRes!O100</f>
        <v>ШТ</v>
      </c>
      <c r="E98" s="42">
        <f>EtalonRes!X100</f>
        <v>0</v>
      </c>
      <c r="F98" s="42"/>
      <c r="G98" s="42">
        <f>ROUND(EtalonRes!AG100*Source!I71, 7)</f>
        <v>0</v>
      </c>
      <c r="H98" s="44"/>
      <c r="I98" s="43"/>
      <c r="J98" s="44"/>
      <c r="K98" s="43"/>
      <c r="L98" s="44"/>
    </row>
    <row r="99" spans="1:83" ht="28.5" x14ac:dyDescent="0.2">
      <c r="A99" s="40"/>
      <c r="B99" s="40" t="str">
        <f>EtalonRes!I101</f>
        <v>20.1.01.11</v>
      </c>
      <c r="C99" s="40" t="str">
        <f>EtalonRes!K101</f>
        <v>Комплект линейной арматуры для устройства заземлений на опорах ВЛИ</v>
      </c>
      <c r="D99" s="41" t="str">
        <f>EtalonRes!O101</f>
        <v>ШТ</v>
      </c>
      <c r="E99" s="42">
        <f>EtalonRes!X101</f>
        <v>0</v>
      </c>
      <c r="F99" s="42"/>
      <c r="G99" s="42">
        <f>ROUND(EtalonRes!AG101*Source!I71, 7)</f>
        <v>0</v>
      </c>
      <c r="H99" s="44"/>
      <c r="I99" s="43"/>
      <c r="J99" s="44"/>
      <c r="K99" s="43"/>
      <c r="L99" s="44"/>
    </row>
    <row r="100" spans="1:83" ht="28.5" x14ac:dyDescent="0.2">
      <c r="A100" s="40"/>
      <c r="B100" s="40" t="str">
        <f>EtalonRes!I102</f>
        <v>21.2.01.01</v>
      </c>
      <c r="C100" s="47" t="str">
        <f>EtalonRes!K102</f>
        <v>Провода самонесущие изолированные для ВЛИ</v>
      </c>
      <c r="D100" s="48" t="str">
        <f>EtalonRes!O102</f>
        <v>1000 м</v>
      </c>
      <c r="E100" s="49">
        <f>EtalonRes!X102</f>
        <v>0</v>
      </c>
      <c r="F100" s="49"/>
      <c r="G100" s="49">
        <f>ROUND(EtalonRes!AG102*Source!I71, 7)</f>
        <v>0</v>
      </c>
      <c r="H100" s="50"/>
      <c r="I100" s="51"/>
      <c r="J100" s="50"/>
      <c r="K100" s="51"/>
      <c r="L100" s="50"/>
    </row>
    <row r="101" spans="1:83" ht="15" x14ac:dyDescent="0.2">
      <c r="A101" s="40"/>
      <c r="B101" s="40"/>
      <c r="C101" s="53" t="s">
        <v>743</v>
      </c>
      <c r="D101" s="41"/>
      <c r="E101" s="42"/>
      <c r="F101" s="42"/>
      <c r="G101" s="42"/>
      <c r="H101" s="44"/>
      <c r="I101" s="43"/>
      <c r="J101" s="44"/>
      <c r="K101" s="43"/>
      <c r="L101" s="44">
        <f>L82+L87+L88</f>
        <v>16501.14</v>
      </c>
    </row>
    <row r="102" spans="1:83" ht="14.25" x14ac:dyDescent="0.2">
      <c r="A102" s="40"/>
      <c r="B102" s="40"/>
      <c r="C102" s="40" t="s">
        <v>744</v>
      </c>
      <c r="D102" s="41"/>
      <c r="E102" s="42"/>
      <c r="F102" s="42"/>
      <c r="G102" s="42"/>
      <c r="H102" s="44"/>
      <c r="I102" s="43"/>
      <c r="J102" s="44"/>
      <c r="K102" s="43"/>
      <c r="L102" s="44">
        <f>SUM(AR80:AR105)+SUM(AS80:AS105)+SUM(AT80:AT105)+SUM(AU80:AU105)+SUM(AV80:AV105)</f>
        <v>14611.539999999999</v>
      </c>
    </row>
    <row r="103" spans="1:83" ht="14.25" x14ac:dyDescent="0.2">
      <c r="A103" s="40"/>
      <c r="B103" s="40" t="s">
        <v>24</v>
      </c>
      <c r="C103" s="40" t="s">
        <v>745</v>
      </c>
      <c r="D103" s="41" t="s">
        <v>113</v>
      </c>
      <c r="E103" s="42">
        <f>Source!BZ71</f>
        <v>103</v>
      </c>
      <c r="F103" s="42"/>
      <c r="G103" s="42">
        <f>Source!AT71</f>
        <v>103</v>
      </c>
      <c r="H103" s="44"/>
      <c r="I103" s="43"/>
      <c r="J103" s="44"/>
      <c r="K103" s="43"/>
      <c r="L103" s="44">
        <f>SUM(AZ80:AZ105)</f>
        <v>15049.89</v>
      </c>
    </row>
    <row r="104" spans="1:83" ht="14.25" x14ac:dyDescent="0.2">
      <c r="A104" s="47"/>
      <c r="B104" s="47" t="s">
        <v>25</v>
      </c>
      <c r="C104" s="47" t="s">
        <v>746</v>
      </c>
      <c r="D104" s="48" t="s">
        <v>113</v>
      </c>
      <c r="E104" s="49">
        <f>Source!CA71</f>
        <v>60</v>
      </c>
      <c r="F104" s="49"/>
      <c r="G104" s="49">
        <f>Source!AU71</f>
        <v>60</v>
      </c>
      <c r="H104" s="50"/>
      <c r="I104" s="51"/>
      <c r="J104" s="50"/>
      <c r="K104" s="51"/>
      <c r="L104" s="50">
        <f>SUM(BA80:BA105)</f>
        <v>8766.92</v>
      </c>
    </row>
    <row r="105" spans="1:83" ht="15" x14ac:dyDescent="0.2">
      <c r="C105" s="130" t="s">
        <v>747</v>
      </c>
      <c r="D105" s="130"/>
      <c r="E105" s="130"/>
      <c r="F105" s="130"/>
      <c r="G105" s="130"/>
      <c r="H105" s="130"/>
      <c r="I105" s="131">
        <f>IF(E80&lt;&gt;0,K105/E80, 0)</f>
        <v>278054.8275862069</v>
      </c>
      <c r="J105" s="131"/>
      <c r="K105" s="131">
        <f>L82+L87+L103+L104+L88</f>
        <v>40317.949999999997</v>
      </c>
      <c r="L105" s="131"/>
      <c r="AD105">
        <f>ROUND((Source!AT71/100)*((ROUND(SUMIF(SmtRes!AQ93:'SmtRes'!AQ105,"=1",SmtRes!AD93:'SmtRes'!AD105)*Source!I71, 2)+ROUND(SUMIF(SmtRes!AQ93:'SmtRes'!AQ105,"=1",SmtRes!AC93:'SmtRes'!AC105)*Source!I71, 2))), 2)</f>
        <v>1046.83</v>
      </c>
      <c r="AE105">
        <f>ROUND((Source!AU71/100)*((ROUND(SUMIF(SmtRes!AQ93:'SmtRes'!AQ105,"=1",SmtRes!AD93:'SmtRes'!AD105)*Source!I71, 2)+ROUND(SUMIF(SmtRes!AQ93:'SmtRes'!AQ105,"=1",SmtRes!AC93:'SmtRes'!AC105)*Source!I71, 2))), 2)</f>
        <v>609.79999999999995</v>
      </c>
      <c r="AN105" s="52">
        <f>L82+L87+L103+L104+L88</f>
        <v>40317.949999999997</v>
      </c>
      <c r="AO105" s="52">
        <f>L87</f>
        <v>1889.5999999999995</v>
      </c>
      <c r="AQ105" t="s">
        <v>748</v>
      </c>
      <c r="AR105" s="52">
        <f>L82</f>
        <v>11634.09</v>
      </c>
      <c r="AT105" s="52">
        <f>L88</f>
        <v>2977.4499999999994</v>
      </c>
      <c r="AV105" t="s">
        <v>748</v>
      </c>
      <c r="AW105">
        <f>0</f>
        <v>0</v>
      </c>
      <c r="AZ105">
        <f>Source!X71</f>
        <v>15049.89</v>
      </c>
      <c r="BA105">
        <f>Source!Y71</f>
        <v>8766.92</v>
      </c>
      <c r="CD105">
        <v>1</v>
      </c>
    </row>
    <row r="106" spans="1:83" ht="42.75" x14ac:dyDescent="0.2">
      <c r="A106" s="38" t="s">
        <v>101</v>
      </c>
      <c r="B106" s="40" t="s">
        <v>752</v>
      </c>
      <c r="C106" s="40" t="str">
        <f>Source!G78</f>
        <v>Автомат одно-, двух-, трехполюсный, устанавливаемый на конструкции: на стене или колонне, на ток до 250 А</v>
      </c>
      <c r="D106" s="41" t="str">
        <f>Source!H78</f>
        <v>ШТ</v>
      </c>
      <c r="E106" s="42">
        <f>Source!K78</f>
        <v>1</v>
      </c>
      <c r="F106" s="42"/>
      <c r="G106" s="42">
        <f>Source!I78</f>
        <v>1</v>
      </c>
      <c r="H106" s="44"/>
      <c r="I106" s="43"/>
      <c r="J106" s="44"/>
      <c r="K106" s="43"/>
      <c r="L106" s="44"/>
    </row>
    <row r="107" spans="1:83" ht="15" x14ac:dyDescent="0.2">
      <c r="A107" s="39"/>
      <c r="B107" s="42">
        <v>1</v>
      </c>
      <c r="C107" s="39" t="s">
        <v>739</v>
      </c>
      <c r="D107" s="41" t="s">
        <v>465</v>
      </c>
      <c r="E107" s="45"/>
      <c r="F107" s="42"/>
      <c r="G107" s="42">
        <f>Source!U78</f>
        <v>2.38</v>
      </c>
      <c r="H107" s="42"/>
      <c r="I107" s="42"/>
      <c r="J107" s="42"/>
      <c r="K107" s="42"/>
      <c r="L107" s="46">
        <f>SUM(L108:L108)-SUMIF(CE108:CE108, 1, L108:L108)</f>
        <v>2203.31</v>
      </c>
    </row>
    <row r="108" spans="1:83" ht="14.25" x14ac:dyDescent="0.2">
      <c r="A108" s="40"/>
      <c r="B108" s="40" t="s">
        <v>530</v>
      </c>
      <c r="C108" s="40" t="s">
        <v>531</v>
      </c>
      <c r="D108" s="41" t="s">
        <v>465</v>
      </c>
      <c r="E108" s="42">
        <v>2.38</v>
      </c>
      <c r="F108" s="42"/>
      <c r="G108" s="42">
        <f>SmtRes!CX113</f>
        <v>2.38</v>
      </c>
      <c r="H108" s="44"/>
      <c r="I108" s="43"/>
      <c r="J108" s="44">
        <f>SmtRes!CZ113</f>
        <v>925.76</v>
      </c>
      <c r="K108" s="43"/>
      <c r="L108" s="44">
        <f>SmtRes!DI113</f>
        <v>2203.31</v>
      </c>
    </row>
    <row r="109" spans="1:83" ht="15" x14ac:dyDescent="0.2">
      <c r="A109" s="39"/>
      <c r="B109" s="42">
        <v>2</v>
      </c>
      <c r="C109" s="39" t="s">
        <v>740</v>
      </c>
      <c r="D109" s="41"/>
      <c r="E109" s="45"/>
      <c r="F109" s="42"/>
      <c r="G109" s="42"/>
      <c r="H109" s="42"/>
      <c r="I109" s="42"/>
      <c r="J109" s="42"/>
      <c r="K109" s="42"/>
      <c r="L109" s="46">
        <f>SUM(L110:L116)-SUMIF(CE110:CE116, 1, L110:L116)</f>
        <v>28.22999999999999</v>
      </c>
    </row>
    <row r="110" spans="1:83" ht="15" x14ac:dyDescent="0.2">
      <c r="A110" s="39"/>
      <c r="B110" s="42"/>
      <c r="C110" s="39" t="s">
        <v>742</v>
      </c>
      <c r="D110" s="41" t="s">
        <v>465</v>
      </c>
      <c r="E110" s="45"/>
      <c r="F110" s="42"/>
      <c r="G110" s="42">
        <f>Source!V78</f>
        <v>0.02</v>
      </c>
      <c r="H110" s="42"/>
      <c r="I110" s="42"/>
      <c r="J110" s="42"/>
      <c r="K110" s="42"/>
      <c r="L110" s="46">
        <f>SUMIF(CE111:CE116, 1, L111:L116)</f>
        <v>20.18</v>
      </c>
      <c r="CE110">
        <v>1</v>
      </c>
    </row>
    <row r="111" spans="1:83" ht="28.5" x14ac:dyDescent="0.2">
      <c r="A111" s="40"/>
      <c r="B111" s="40" t="s">
        <v>468</v>
      </c>
      <c r="C111" s="40" t="s">
        <v>470</v>
      </c>
      <c r="D111" s="41" t="s">
        <v>471</v>
      </c>
      <c r="E111" s="42">
        <v>0.01</v>
      </c>
      <c r="F111" s="42"/>
      <c r="G111" s="42">
        <f>SmtRes!CX115</f>
        <v>0.01</v>
      </c>
      <c r="H111" s="44"/>
      <c r="I111" s="43"/>
      <c r="J111" s="44">
        <f>SmtRes!CZ115</f>
        <v>1582.31</v>
      </c>
      <c r="K111" s="43"/>
      <c r="L111" s="44">
        <f>SmtRes!DG115</f>
        <v>15.82</v>
      </c>
    </row>
    <row r="112" spans="1:83" ht="28.5" x14ac:dyDescent="0.2">
      <c r="A112" s="40"/>
      <c r="B112" s="40" t="s">
        <v>472</v>
      </c>
      <c r="C112" s="40" t="s">
        <v>751</v>
      </c>
      <c r="D112" s="41" t="s">
        <v>465</v>
      </c>
      <c r="E112" s="42">
        <f>SmtRes!DO115*SmtRes!AT115</f>
        <v>0.01</v>
      </c>
      <c r="F112" s="42"/>
      <c r="G112" s="42">
        <f>ROUND(E112*G106, 7)</f>
        <v>0.01</v>
      </c>
      <c r="H112" s="44"/>
      <c r="I112" s="43"/>
      <c r="J112" s="44">
        <f>ROUND(SmtRes!AG115/SmtRes!DO115, 2)</f>
        <v>1157.2</v>
      </c>
      <c r="K112" s="43"/>
      <c r="L112" s="44">
        <f>SmtRes!DH115</f>
        <v>11.57</v>
      </c>
      <c r="CE112">
        <v>1</v>
      </c>
    </row>
    <row r="113" spans="1:83" ht="28.5" x14ac:dyDescent="0.2">
      <c r="A113" s="40"/>
      <c r="B113" s="40" t="s">
        <v>486</v>
      </c>
      <c r="C113" s="40" t="s">
        <v>488</v>
      </c>
      <c r="D113" s="41" t="s">
        <v>471</v>
      </c>
      <c r="E113" s="42">
        <v>0.01</v>
      </c>
      <c r="F113" s="42"/>
      <c r="G113" s="42">
        <f>SmtRes!CX116</f>
        <v>0.01</v>
      </c>
      <c r="H113" s="44"/>
      <c r="I113" s="43"/>
      <c r="J113" s="44">
        <f>SmtRes!CZ116</f>
        <v>543.33000000000004</v>
      </c>
      <c r="K113" s="43"/>
      <c r="L113" s="44">
        <f>SmtRes!DG116</f>
        <v>5.43</v>
      </c>
    </row>
    <row r="114" spans="1:83" ht="28.5" x14ac:dyDescent="0.2">
      <c r="A114" s="40"/>
      <c r="B114" s="40" t="s">
        <v>479</v>
      </c>
      <c r="C114" s="40" t="s">
        <v>741</v>
      </c>
      <c r="D114" s="41" t="s">
        <v>465</v>
      </c>
      <c r="E114" s="42">
        <f>SmtRes!DO116*SmtRes!AT116</f>
        <v>0.01</v>
      </c>
      <c r="F114" s="42"/>
      <c r="G114" s="42">
        <f>ROUND(E114*G106, 7)</f>
        <v>0.01</v>
      </c>
      <c r="H114" s="44"/>
      <c r="I114" s="43"/>
      <c r="J114" s="44">
        <f>ROUND(SmtRes!AG116/SmtRes!DO116, 2)</f>
        <v>861.47</v>
      </c>
      <c r="K114" s="43"/>
      <c r="L114" s="44">
        <f>SmtRes!DH116</f>
        <v>8.61</v>
      </c>
      <c r="CE114">
        <v>1</v>
      </c>
    </row>
    <row r="115" spans="1:83" ht="42.75" x14ac:dyDescent="0.2">
      <c r="A115" s="40"/>
      <c r="B115" s="40" t="s">
        <v>532</v>
      </c>
      <c r="C115" s="40" t="s">
        <v>534</v>
      </c>
      <c r="D115" s="41" t="s">
        <v>471</v>
      </c>
      <c r="E115" s="42">
        <v>0.108</v>
      </c>
      <c r="F115" s="42"/>
      <c r="G115" s="42">
        <f>SmtRes!CX117</f>
        <v>0.108</v>
      </c>
      <c r="H115" s="44"/>
      <c r="I115" s="43"/>
      <c r="J115" s="44">
        <f>SmtRes!CZ117</f>
        <v>34.6</v>
      </c>
      <c r="K115" s="43"/>
      <c r="L115" s="44">
        <f>SmtRes!DG117</f>
        <v>3.74</v>
      </c>
    </row>
    <row r="116" spans="1:83" ht="28.5" x14ac:dyDescent="0.2">
      <c r="A116" s="40"/>
      <c r="B116" s="40" t="s">
        <v>535</v>
      </c>
      <c r="C116" s="40" t="s">
        <v>537</v>
      </c>
      <c r="D116" s="41" t="s">
        <v>471</v>
      </c>
      <c r="E116" s="42">
        <v>0.19800000000000001</v>
      </c>
      <c r="F116" s="42"/>
      <c r="G116" s="42">
        <f>SmtRes!CX118</f>
        <v>0.19800000000000001</v>
      </c>
      <c r="H116" s="44"/>
      <c r="I116" s="43"/>
      <c r="J116" s="44">
        <f>SmtRes!CZ118</f>
        <v>16.350000000000001</v>
      </c>
      <c r="K116" s="43"/>
      <c r="L116" s="44">
        <f>SmtRes!DG118</f>
        <v>3.24</v>
      </c>
    </row>
    <row r="117" spans="1:83" ht="15" x14ac:dyDescent="0.2">
      <c r="A117" s="39"/>
      <c r="B117" s="42">
        <v>4</v>
      </c>
      <c r="C117" s="39" t="s">
        <v>753</v>
      </c>
      <c r="D117" s="41"/>
      <c r="E117" s="45"/>
      <c r="F117" s="42"/>
      <c r="G117" s="42"/>
      <c r="H117" s="42"/>
      <c r="I117" s="42"/>
      <c r="J117" s="42"/>
      <c r="K117" s="42"/>
      <c r="L117" s="46">
        <f>SUM(L118:L129)-SUMIF(CE118:CE129, 1, L118:L129)</f>
        <v>651.82000000000005</v>
      </c>
    </row>
    <row r="118" spans="1:83" ht="14.25" x14ac:dyDescent="0.2">
      <c r="A118" s="40"/>
      <c r="B118" s="40" t="s">
        <v>538</v>
      </c>
      <c r="C118" s="40" t="s">
        <v>540</v>
      </c>
      <c r="D118" s="41" t="s">
        <v>39</v>
      </c>
      <c r="E118" s="42">
        <v>8.9999999999999993E-3</v>
      </c>
      <c r="F118" s="42"/>
      <c r="G118" s="42">
        <f>SmtRes!CX119</f>
        <v>8.9999999999999993E-3</v>
      </c>
      <c r="H118" s="44">
        <f>SmtRes!CZ119</f>
        <v>150.04</v>
      </c>
      <c r="I118" s="43">
        <f>SmtRes!AI119</f>
        <v>1.59</v>
      </c>
      <c r="J118" s="44">
        <f>ROUND(H118*I118, 2)</f>
        <v>238.56</v>
      </c>
      <c r="K118" s="43"/>
      <c r="L118" s="44">
        <f>SmtRes!DF119</f>
        <v>2.15</v>
      </c>
    </row>
    <row r="119" spans="1:83" ht="14.25" x14ac:dyDescent="0.2">
      <c r="A119" s="40"/>
      <c r="B119" s="40" t="s">
        <v>541</v>
      </c>
      <c r="C119" s="40" t="s">
        <v>543</v>
      </c>
      <c r="D119" s="41" t="s">
        <v>39</v>
      </c>
      <c r="E119" s="42">
        <v>4.0000000000000001E-3</v>
      </c>
      <c r="F119" s="42"/>
      <c r="G119" s="42">
        <f>SmtRes!CX120</f>
        <v>4.0000000000000001E-3</v>
      </c>
      <c r="H119" s="44">
        <f>SmtRes!CZ120</f>
        <v>187.38</v>
      </c>
      <c r="I119" s="43">
        <f>SmtRes!AI120</f>
        <v>0.87</v>
      </c>
      <c r="J119" s="44">
        <f>ROUND(H119*I119, 2)</f>
        <v>163.02000000000001</v>
      </c>
      <c r="K119" s="43"/>
      <c r="L119" s="44">
        <f>SmtRes!DF120</f>
        <v>0.65</v>
      </c>
    </row>
    <row r="120" spans="1:83" ht="14.25" x14ac:dyDescent="0.2">
      <c r="A120" s="40"/>
      <c r="B120" s="40" t="s">
        <v>544</v>
      </c>
      <c r="C120" s="40" t="s">
        <v>546</v>
      </c>
      <c r="D120" s="41" t="s">
        <v>547</v>
      </c>
      <c r="E120" s="42">
        <v>2.0799999999999999E-2</v>
      </c>
      <c r="F120" s="42"/>
      <c r="G120" s="42">
        <f>SmtRes!CX121</f>
        <v>2.0799999999999999E-2</v>
      </c>
      <c r="H120" s="44"/>
      <c r="I120" s="43"/>
      <c r="J120" s="44">
        <f>SmtRes!CZ121</f>
        <v>7.46</v>
      </c>
      <c r="K120" s="43"/>
      <c r="L120" s="44">
        <f>SmtRes!DF121</f>
        <v>0.16</v>
      </c>
    </row>
    <row r="121" spans="1:83" ht="71.25" x14ac:dyDescent="0.2">
      <c r="A121" s="40"/>
      <c r="B121" s="40" t="s">
        <v>548</v>
      </c>
      <c r="C121" s="40" t="s">
        <v>550</v>
      </c>
      <c r="D121" s="41" t="s">
        <v>261</v>
      </c>
      <c r="E121" s="42">
        <v>3.5</v>
      </c>
      <c r="F121" s="42"/>
      <c r="G121" s="42">
        <f>SmtRes!CX122</f>
        <v>3.5</v>
      </c>
      <c r="H121" s="44">
        <f>SmtRes!CZ122</f>
        <v>5.87</v>
      </c>
      <c r="I121" s="43">
        <f>SmtRes!AI122</f>
        <v>0.87</v>
      </c>
      <c r="J121" s="44">
        <f t="shared" ref="J121:J129" si="0">ROUND(H121*I121, 2)</f>
        <v>5.1100000000000003</v>
      </c>
      <c r="K121" s="43"/>
      <c r="L121" s="44">
        <f>SmtRes!DF122</f>
        <v>17.89</v>
      </c>
    </row>
    <row r="122" spans="1:83" ht="57" x14ac:dyDescent="0.2">
      <c r="A122" s="40"/>
      <c r="B122" s="40" t="s">
        <v>551</v>
      </c>
      <c r="C122" s="40" t="s">
        <v>553</v>
      </c>
      <c r="D122" s="41" t="s">
        <v>39</v>
      </c>
      <c r="E122" s="42">
        <v>7.0000000000000007E-2</v>
      </c>
      <c r="F122" s="42"/>
      <c r="G122" s="42">
        <f>SmtRes!CX123</f>
        <v>7.0000000000000007E-2</v>
      </c>
      <c r="H122" s="44">
        <f>SmtRes!CZ123</f>
        <v>155.63</v>
      </c>
      <c r="I122" s="43">
        <f>SmtRes!AI123</f>
        <v>0.77</v>
      </c>
      <c r="J122" s="44">
        <f t="shared" si="0"/>
        <v>119.84</v>
      </c>
      <c r="K122" s="43"/>
      <c r="L122" s="44">
        <f>SmtRes!DF123</f>
        <v>8.39</v>
      </c>
    </row>
    <row r="123" spans="1:83" ht="28.5" x14ac:dyDescent="0.2">
      <c r="A123" s="40"/>
      <c r="B123" s="40" t="s">
        <v>37</v>
      </c>
      <c r="C123" s="40" t="s">
        <v>38</v>
      </c>
      <c r="D123" s="41" t="s">
        <v>39</v>
      </c>
      <c r="E123" s="42">
        <v>0.43099999999999999</v>
      </c>
      <c r="F123" s="42"/>
      <c r="G123" s="42">
        <f>SmtRes!CX124</f>
        <v>0.43099999999999999</v>
      </c>
      <c r="H123" s="44">
        <f>SmtRes!CZ124</f>
        <v>174.93</v>
      </c>
      <c r="I123" s="43">
        <f>SmtRes!AI124</f>
        <v>1.07</v>
      </c>
      <c r="J123" s="44">
        <f t="shared" si="0"/>
        <v>187.18</v>
      </c>
      <c r="K123" s="43"/>
      <c r="L123" s="44">
        <f>SmtRes!DF124</f>
        <v>80.67</v>
      </c>
    </row>
    <row r="124" spans="1:83" ht="14.25" x14ac:dyDescent="0.2">
      <c r="A124" s="40"/>
      <c r="B124" s="40" t="s">
        <v>554</v>
      </c>
      <c r="C124" s="40" t="s">
        <v>556</v>
      </c>
      <c r="D124" s="41" t="s">
        <v>58</v>
      </c>
      <c r="E124" s="42">
        <v>1.4E-2</v>
      </c>
      <c r="F124" s="42"/>
      <c r="G124" s="42">
        <f>SmtRes!CX125</f>
        <v>1.4E-2</v>
      </c>
      <c r="H124" s="44">
        <f>SmtRes!CZ125</f>
        <v>41.71</v>
      </c>
      <c r="I124" s="43">
        <f>SmtRes!AI125</f>
        <v>1.3</v>
      </c>
      <c r="J124" s="44">
        <f t="shared" si="0"/>
        <v>54.22</v>
      </c>
      <c r="K124" s="43"/>
      <c r="L124" s="44">
        <f>SmtRes!DF125</f>
        <v>0.76</v>
      </c>
    </row>
    <row r="125" spans="1:83" ht="14.25" x14ac:dyDescent="0.2">
      <c r="A125" s="40"/>
      <c r="B125" s="40" t="s">
        <v>557</v>
      </c>
      <c r="C125" s="40" t="s">
        <v>559</v>
      </c>
      <c r="D125" s="41" t="s">
        <v>39</v>
      </c>
      <c r="E125" s="42">
        <v>2E-3</v>
      </c>
      <c r="F125" s="42"/>
      <c r="G125" s="42">
        <f>SmtRes!CX126</f>
        <v>2E-3</v>
      </c>
      <c r="H125" s="44">
        <f>SmtRes!CZ126</f>
        <v>395.65</v>
      </c>
      <c r="I125" s="43">
        <f>SmtRes!AI126</f>
        <v>1.6</v>
      </c>
      <c r="J125" s="44">
        <f t="shared" si="0"/>
        <v>633.04</v>
      </c>
      <c r="K125" s="43"/>
      <c r="L125" s="44">
        <f>SmtRes!DF126</f>
        <v>1.27</v>
      </c>
    </row>
    <row r="126" spans="1:83" ht="42.75" x14ac:dyDescent="0.2">
      <c r="A126" s="40"/>
      <c r="B126" s="40" t="s">
        <v>560</v>
      </c>
      <c r="C126" s="40" t="s">
        <v>562</v>
      </c>
      <c r="D126" s="41" t="s">
        <v>45</v>
      </c>
      <c r="E126" s="42">
        <v>3.0000000000000001E-3</v>
      </c>
      <c r="F126" s="42"/>
      <c r="G126" s="42">
        <f>SmtRes!CX127</f>
        <v>3.0000000000000001E-3</v>
      </c>
      <c r="H126" s="44">
        <f>SmtRes!CZ127</f>
        <v>105278.81</v>
      </c>
      <c r="I126" s="43">
        <f>SmtRes!AI127</f>
        <v>1.27</v>
      </c>
      <c r="J126" s="44">
        <f t="shared" si="0"/>
        <v>133704.09</v>
      </c>
      <c r="K126" s="43"/>
      <c r="L126" s="44">
        <f>SmtRes!DF127</f>
        <v>401.11</v>
      </c>
    </row>
    <row r="127" spans="1:83" ht="28.5" x14ac:dyDescent="0.2">
      <c r="A127" s="40"/>
      <c r="B127" s="40" t="s">
        <v>563</v>
      </c>
      <c r="C127" s="40" t="s">
        <v>565</v>
      </c>
      <c r="D127" s="41" t="s">
        <v>39</v>
      </c>
      <c r="E127" s="42">
        <v>4.7E-2</v>
      </c>
      <c r="F127" s="42"/>
      <c r="G127" s="42">
        <f>SmtRes!CX128</f>
        <v>4.7E-2</v>
      </c>
      <c r="H127" s="44">
        <f>SmtRes!CZ128</f>
        <v>79.88</v>
      </c>
      <c r="I127" s="43">
        <f>SmtRes!AI128</f>
        <v>1.42</v>
      </c>
      <c r="J127" s="44">
        <f t="shared" si="0"/>
        <v>113.43</v>
      </c>
      <c r="K127" s="43"/>
      <c r="L127" s="44">
        <f>SmtRes!DF128</f>
        <v>5.33</v>
      </c>
    </row>
    <row r="128" spans="1:83" ht="14.25" x14ac:dyDescent="0.2">
      <c r="A128" s="40"/>
      <c r="B128" s="40" t="s">
        <v>566</v>
      </c>
      <c r="C128" s="40" t="s">
        <v>568</v>
      </c>
      <c r="D128" s="41" t="s">
        <v>39</v>
      </c>
      <c r="E128" s="42">
        <v>1.6E-2</v>
      </c>
      <c r="F128" s="42"/>
      <c r="G128" s="42">
        <f>SmtRes!CX129</f>
        <v>1.6E-2</v>
      </c>
      <c r="H128" s="44">
        <f>SmtRes!CZ129</f>
        <v>157.44</v>
      </c>
      <c r="I128" s="43">
        <f>SmtRes!AI129</f>
        <v>1.22</v>
      </c>
      <c r="J128" s="44">
        <f t="shared" si="0"/>
        <v>192.08</v>
      </c>
      <c r="K128" s="43"/>
      <c r="L128" s="44">
        <f>SmtRes!DF129</f>
        <v>3.07</v>
      </c>
    </row>
    <row r="129" spans="1:82" ht="14.25" x14ac:dyDescent="0.2">
      <c r="A129" s="40"/>
      <c r="B129" s="40" t="s">
        <v>569</v>
      </c>
      <c r="C129" s="47" t="s">
        <v>571</v>
      </c>
      <c r="D129" s="48" t="s">
        <v>217</v>
      </c>
      <c r="E129" s="49">
        <v>0.1</v>
      </c>
      <c r="F129" s="49"/>
      <c r="G129" s="49">
        <f>SmtRes!CX130</f>
        <v>0.1</v>
      </c>
      <c r="H129" s="50">
        <f>SmtRes!CZ130</f>
        <v>944.69</v>
      </c>
      <c r="I129" s="51">
        <f>SmtRes!AI130</f>
        <v>1.38</v>
      </c>
      <c r="J129" s="50">
        <f t="shared" si="0"/>
        <v>1303.67</v>
      </c>
      <c r="K129" s="51"/>
      <c r="L129" s="50">
        <f>SmtRes!DF130</f>
        <v>130.37</v>
      </c>
    </row>
    <row r="130" spans="1:82" ht="15" x14ac:dyDescent="0.2">
      <c r="A130" s="40"/>
      <c r="B130" s="40"/>
      <c r="C130" s="53" t="s">
        <v>743</v>
      </c>
      <c r="D130" s="41"/>
      <c r="E130" s="42"/>
      <c r="F130" s="42"/>
      <c r="G130" s="42"/>
      <c r="H130" s="44"/>
      <c r="I130" s="43"/>
      <c r="J130" s="44"/>
      <c r="K130" s="43"/>
      <c r="L130" s="44">
        <f>L107+L109+L110+L117</f>
        <v>2903.54</v>
      </c>
    </row>
    <row r="131" spans="1:82" ht="57" x14ac:dyDescent="0.2">
      <c r="A131" s="38" t="s">
        <v>647</v>
      </c>
      <c r="B131" s="40" t="str">
        <f>Source!F79</f>
        <v>421/пр_2020_п.75_пп.а</v>
      </c>
      <c r="C131" s="40" t="str">
        <f>Source!G79</f>
        <v>Сметная стоимость вспомогательных ненормируемых материальных ресурсов, не учтенная в сметной норме, 2%</v>
      </c>
      <c r="D131" s="41" t="str">
        <f>Source!H79</f>
        <v>%</v>
      </c>
      <c r="E131" s="42">
        <f>SmtRes!AT131</f>
        <v>2</v>
      </c>
      <c r="F131" s="42"/>
      <c r="G131" s="42">
        <f>Source!I79</f>
        <v>2</v>
      </c>
      <c r="H131" s="44"/>
      <c r="I131" s="43"/>
      <c r="J131" s="44"/>
      <c r="K131" s="43"/>
      <c r="L131" s="44">
        <f>Source!P79</f>
        <v>44.07</v>
      </c>
      <c r="AD131">
        <f>ROUND((Source!AT79/100)*((ROUND(0*Source!I79, 2)+ROUND(0*Source!I79, 2))), 2)</f>
        <v>0</v>
      </c>
      <c r="AE131">
        <f>ROUND((Source!AU79/100)*((ROUND(0*Source!I79, 2)+ROUND(0*Source!I79, 2))), 2)</f>
        <v>0</v>
      </c>
      <c r="AN131">
        <f>L131</f>
        <v>44.07</v>
      </c>
      <c r="AW131">
        <f>L131</f>
        <v>44.07</v>
      </c>
      <c r="AZ131">
        <f>Source!X79</f>
        <v>0</v>
      </c>
      <c r="BA131">
        <f>Source!Y79</f>
        <v>0</v>
      </c>
      <c r="CD131">
        <v>2</v>
      </c>
    </row>
    <row r="132" spans="1:82" ht="14.25" x14ac:dyDescent="0.2">
      <c r="A132" s="40"/>
      <c r="B132" s="40"/>
      <c r="C132" s="40" t="s">
        <v>744</v>
      </c>
      <c r="D132" s="41"/>
      <c r="E132" s="42"/>
      <c r="F132" s="42"/>
      <c r="G132" s="42"/>
      <c r="H132" s="44"/>
      <c r="I132" s="43"/>
      <c r="J132" s="44"/>
      <c r="K132" s="43"/>
      <c r="L132" s="44">
        <f>SUM(AR106:AR135)+SUM(AS106:AS135)+SUM(AT106:AT135)+SUM(AU106:AU135)+SUM(AV106:AV135)</f>
        <v>2223.4899999999998</v>
      </c>
    </row>
    <row r="133" spans="1:82" ht="28.5" x14ac:dyDescent="0.2">
      <c r="A133" s="40"/>
      <c r="B133" s="40" t="s">
        <v>108</v>
      </c>
      <c r="C133" s="40" t="s">
        <v>754</v>
      </c>
      <c r="D133" s="41" t="s">
        <v>113</v>
      </c>
      <c r="E133" s="42">
        <f>Source!BZ78</f>
        <v>97</v>
      </c>
      <c r="F133" s="42"/>
      <c r="G133" s="42">
        <f>Source!AT78</f>
        <v>97</v>
      </c>
      <c r="H133" s="44"/>
      <c r="I133" s="43"/>
      <c r="J133" s="44"/>
      <c r="K133" s="43"/>
      <c r="L133" s="44">
        <f>SUM(AZ106:AZ135)</f>
        <v>2156.79</v>
      </c>
    </row>
    <row r="134" spans="1:82" ht="28.5" x14ac:dyDescent="0.2">
      <c r="A134" s="47"/>
      <c r="B134" s="47" t="s">
        <v>109</v>
      </c>
      <c r="C134" s="47" t="s">
        <v>755</v>
      </c>
      <c r="D134" s="48" t="s">
        <v>113</v>
      </c>
      <c r="E134" s="49">
        <f>Source!CA78</f>
        <v>51</v>
      </c>
      <c r="F134" s="49"/>
      <c r="G134" s="49">
        <f>Source!AU78</f>
        <v>51</v>
      </c>
      <c r="H134" s="50"/>
      <c r="I134" s="51"/>
      <c r="J134" s="50"/>
      <c r="K134" s="51"/>
      <c r="L134" s="50">
        <f>SUM(BA106:BA135)</f>
        <v>1133.98</v>
      </c>
    </row>
    <row r="135" spans="1:82" ht="15" x14ac:dyDescent="0.2">
      <c r="C135" s="130" t="s">
        <v>747</v>
      </c>
      <c r="D135" s="130"/>
      <c r="E135" s="130"/>
      <c r="F135" s="130"/>
      <c r="G135" s="130"/>
      <c r="H135" s="130"/>
      <c r="I135" s="131">
        <f>IF(E106&lt;&gt;0,K135/E106, 0)</f>
        <v>6238.3799999999992</v>
      </c>
      <c r="J135" s="131"/>
      <c r="K135" s="131">
        <f>L107+L109+L117+L133+L134+L110+SUM(L131:L131)</f>
        <v>6238.3799999999992</v>
      </c>
      <c r="L135" s="131"/>
      <c r="AD135">
        <f>ROUND((Source!AT78/100)*((ROUND(SUMIF(SmtRes!AQ113:'SmtRes'!AQ131,"=1",SmtRes!AD113:'SmtRes'!AD131)*Source!I78, 2)+ROUND(SUMIF(SmtRes!AQ113:'SmtRes'!AQ131,"=1",SmtRes!AC113:'SmtRes'!AC131)*Source!I78, 2))), 2)</f>
        <v>2856.1</v>
      </c>
      <c r="AE135">
        <f>ROUND((Source!AU78/100)*((ROUND(SUMIF(SmtRes!AQ113:'SmtRes'!AQ131,"=1",SmtRes!AD113:'SmtRes'!AD131)*Source!I78, 2)+ROUND(SUMIF(SmtRes!AQ113:'SmtRes'!AQ131,"=1",SmtRes!AC113:'SmtRes'!AC131)*Source!I78, 2))), 2)</f>
        <v>1501.66</v>
      </c>
      <c r="AN135" s="52">
        <f>L107+L109+L117+L133+L134+L110</f>
        <v>6194.3099999999995</v>
      </c>
      <c r="AO135" s="52">
        <f>L109</f>
        <v>28.22999999999999</v>
      </c>
      <c r="AQ135" t="s">
        <v>748</v>
      </c>
      <c r="AR135" s="52">
        <f>L107</f>
        <v>2203.31</v>
      </c>
      <c r="AT135" s="52">
        <f>L110</f>
        <v>20.18</v>
      </c>
      <c r="AV135" t="s">
        <v>748</v>
      </c>
      <c r="AW135" s="52">
        <f>L117</f>
        <v>651.82000000000005</v>
      </c>
      <c r="AZ135">
        <f>Source!X78</f>
        <v>2156.79</v>
      </c>
      <c r="BA135">
        <f>Source!Y78</f>
        <v>1133.98</v>
      </c>
      <c r="CD135">
        <v>2</v>
      </c>
    </row>
    <row r="136" spans="1:82" ht="85.5" x14ac:dyDescent="0.2">
      <c r="A136" s="38" t="s">
        <v>138</v>
      </c>
      <c r="B136" s="40" t="s">
        <v>756</v>
      </c>
      <c r="C136" s="40" t="str">
        <f>Source!G97</f>
        <v>Труба гофрированная ПВХ для защиты проводов и кабелей по установленным конструкциям, по стенам, колоннам, потолкам, основанию пола (монтаж провода СИП2 3х95+1х95 по конструкциям ТП)</v>
      </c>
      <c r="D136" s="41" t="str">
        <f>Source!H97</f>
        <v>100 м</v>
      </c>
      <c r="E136" s="42">
        <f>Source!K97</f>
        <v>7.0000000000000007E-2</v>
      </c>
      <c r="F136" s="42"/>
      <c r="G136" s="42">
        <f>Source!I97</f>
        <v>7.0000000000000007E-2</v>
      </c>
      <c r="H136" s="44"/>
      <c r="I136" s="43"/>
      <c r="J136" s="44"/>
      <c r="K136" s="43"/>
      <c r="L136" s="44"/>
    </row>
    <row r="137" spans="1:82" x14ac:dyDescent="0.2">
      <c r="C137" s="56" t="str">
        <f>"Объем: "&amp;Source!I97&amp;"=7/"&amp;"100"</f>
        <v>Объем: 0,07=7/100</v>
      </c>
    </row>
    <row r="138" spans="1:82" ht="15" x14ac:dyDescent="0.2">
      <c r="A138" s="39"/>
      <c r="B138" s="42">
        <v>1</v>
      </c>
      <c r="C138" s="39" t="s">
        <v>739</v>
      </c>
      <c r="D138" s="41" t="s">
        <v>465</v>
      </c>
      <c r="E138" s="45"/>
      <c r="F138" s="42"/>
      <c r="G138" s="42">
        <f>Source!U97</f>
        <v>1.0640000000000001</v>
      </c>
      <c r="H138" s="42"/>
      <c r="I138" s="42"/>
      <c r="J138" s="42"/>
      <c r="K138" s="42"/>
      <c r="L138" s="46">
        <f>SUM(L139:L139)-SUMIF(CE139:CE139, 1, L139:L139)</f>
        <v>875.57</v>
      </c>
    </row>
    <row r="139" spans="1:82" ht="14.25" x14ac:dyDescent="0.2">
      <c r="A139" s="40"/>
      <c r="B139" s="40" t="s">
        <v>579</v>
      </c>
      <c r="C139" s="40" t="s">
        <v>580</v>
      </c>
      <c r="D139" s="41" t="s">
        <v>465</v>
      </c>
      <c r="E139" s="42">
        <v>15.2</v>
      </c>
      <c r="F139" s="42"/>
      <c r="G139" s="42">
        <f>SmtRes!CX157</f>
        <v>1.0640000000000001</v>
      </c>
      <c r="H139" s="44"/>
      <c r="I139" s="43"/>
      <c r="J139" s="44">
        <f>SmtRes!CZ157</f>
        <v>822.9</v>
      </c>
      <c r="K139" s="43"/>
      <c r="L139" s="44">
        <f>SmtRes!DI157</f>
        <v>875.57</v>
      </c>
    </row>
    <row r="140" spans="1:82" ht="15" x14ac:dyDescent="0.2">
      <c r="A140" s="39"/>
      <c r="B140" s="42">
        <v>4</v>
      </c>
      <c r="C140" s="39" t="s">
        <v>753</v>
      </c>
      <c r="D140" s="41"/>
      <c r="E140" s="45"/>
      <c r="F140" s="42"/>
      <c r="G140" s="42"/>
      <c r="H140" s="42"/>
      <c r="I140" s="42"/>
      <c r="J140" s="42"/>
      <c r="K140" s="42"/>
      <c r="L140" s="46">
        <f>SUM(L141:L142)-SUMIF(CE141:CE142, 1, L141:L142)</f>
        <v>10.809999999999999</v>
      </c>
    </row>
    <row r="141" spans="1:82" ht="14.25" x14ac:dyDescent="0.2">
      <c r="A141" s="40"/>
      <c r="B141" s="40" t="s">
        <v>544</v>
      </c>
      <c r="C141" s="40" t="s">
        <v>546</v>
      </c>
      <c r="D141" s="41" t="s">
        <v>547</v>
      </c>
      <c r="E141" s="42">
        <v>5.3376000000000001</v>
      </c>
      <c r="F141" s="42"/>
      <c r="G141" s="42">
        <f>SmtRes!CX158</f>
        <v>0.37363200000000002</v>
      </c>
      <c r="H141" s="44"/>
      <c r="I141" s="43"/>
      <c r="J141" s="44">
        <f>SmtRes!CZ158</f>
        <v>7.46</v>
      </c>
      <c r="K141" s="43"/>
      <c r="L141" s="44">
        <f>SmtRes!DF158</f>
        <v>2.79</v>
      </c>
    </row>
    <row r="142" spans="1:82" ht="42.75" x14ac:dyDescent="0.2">
      <c r="A142" s="40"/>
      <c r="B142" s="40" t="s">
        <v>581</v>
      </c>
      <c r="C142" s="47" t="s">
        <v>583</v>
      </c>
      <c r="D142" s="48" t="s">
        <v>58</v>
      </c>
      <c r="E142" s="49">
        <v>1.75</v>
      </c>
      <c r="F142" s="49"/>
      <c r="G142" s="49">
        <f>SmtRes!CX159</f>
        <v>0.1225</v>
      </c>
      <c r="H142" s="50">
        <f>SmtRes!CZ159</f>
        <v>52.34</v>
      </c>
      <c r="I142" s="51">
        <f>SmtRes!AI159</f>
        <v>1.25</v>
      </c>
      <c r="J142" s="50">
        <f>ROUND(H142*I142, 2)</f>
        <v>65.430000000000007</v>
      </c>
      <c r="K142" s="51"/>
      <c r="L142" s="50">
        <f>SmtRes!DF159</f>
        <v>8.02</v>
      </c>
    </row>
    <row r="143" spans="1:82" ht="15" x14ac:dyDescent="0.2">
      <c r="A143" s="40"/>
      <c r="B143" s="40"/>
      <c r="C143" s="53" t="s">
        <v>743</v>
      </c>
      <c r="D143" s="41"/>
      <c r="E143" s="42"/>
      <c r="F143" s="42"/>
      <c r="G143" s="42"/>
      <c r="H143" s="44"/>
      <c r="I143" s="43"/>
      <c r="J143" s="44"/>
      <c r="K143" s="43"/>
      <c r="L143" s="44">
        <f>L138+L140</f>
        <v>886.38</v>
      </c>
    </row>
    <row r="144" spans="1:82" ht="57" x14ac:dyDescent="0.2">
      <c r="A144" s="38" t="s">
        <v>653</v>
      </c>
      <c r="B144" s="40" t="str">
        <f>Source!F98</f>
        <v>421/пр_2020_п.75_пп.а</v>
      </c>
      <c r="C144" s="40" t="str">
        <f>Source!G98</f>
        <v>Сметная стоимость вспомогательных ненормируемых материальных ресурсов, не учтенная в сметной норме, 2%</v>
      </c>
      <c r="D144" s="41" t="str">
        <f>Source!H98</f>
        <v>%</v>
      </c>
      <c r="E144" s="42">
        <f>SmtRes!AT160</f>
        <v>2</v>
      </c>
      <c r="F144" s="42"/>
      <c r="G144" s="42">
        <f>Source!I98</f>
        <v>2</v>
      </c>
      <c r="H144" s="44"/>
      <c r="I144" s="43"/>
      <c r="J144" s="44"/>
      <c r="K144" s="43"/>
      <c r="L144" s="44">
        <f>Source!P98</f>
        <v>17.510000000000002</v>
      </c>
      <c r="AD144">
        <f>ROUND((Source!AT98/100)*((ROUND(0*Source!I98, 2)+ROUND(0*Source!I98, 2))), 2)</f>
        <v>0</v>
      </c>
      <c r="AE144">
        <f>ROUND((Source!AU98/100)*((ROUND(0*Source!I98, 2)+ROUND(0*Source!I98, 2))), 2)</f>
        <v>0</v>
      </c>
      <c r="AN144">
        <f>L144</f>
        <v>17.510000000000002</v>
      </c>
      <c r="AW144">
        <f>L144</f>
        <v>17.510000000000002</v>
      </c>
      <c r="AZ144">
        <f>Source!X98</f>
        <v>0</v>
      </c>
      <c r="BA144">
        <f>Source!Y98</f>
        <v>0</v>
      </c>
      <c r="CD144">
        <v>2</v>
      </c>
    </row>
    <row r="145" spans="1:82" ht="14.25" x14ac:dyDescent="0.2">
      <c r="A145" s="40"/>
      <c r="B145" s="40"/>
      <c r="C145" s="40" t="s">
        <v>744</v>
      </c>
      <c r="D145" s="41"/>
      <c r="E145" s="42"/>
      <c r="F145" s="42"/>
      <c r="G145" s="42"/>
      <c r="H145" s="44"/>
      <c r="I145" s="43"/>
      <c r="J145" s="44"/>
      <c r="K145" s="43"/>
      <c r="L145" s="44">
        <f>SUM(AR136:AR148)+SUM(AS136:AS148)+SUM(AT136:AT148)+SUM(AU136:AU148)+SUM(AV136:AV148)</f>
        <v>875.57</v>
      </c>
    </row>
    <row r="146" spans="1:82" ht="28.5" x14ac:dyDescent="0.2">
      <c r="A146" s="40"/>
      <c r="B146" s="40" t="s">
        <v>108</v>
      </c>
      <c r="C146" s="40" t="s">
        <v>754</v>
      </c>
      <c r="D146" s="41" t="s">
        <v>113</v>
      </c>
      <c r="E146" s="42">
        <f>Source!BZ97</f>
        <v>97</v>
      </c>
      <c r="F146" s="42"/>
      <c r="G146" s="42">
        <f>Source!AT97</f>
        <v>97</v>
      </c>
      <c r="H146" s="44"/>
      <c r="I146" s="43"/>
      <c r="J146" s="44"/>
      <c r="K146" s="43"/>
      <c r="L146" s="44">
        <f>SUM(AZ136:AZ148)</f>
        <v>849.3</v>
      </c>
    </row>
    <row r="147" spans="1:82" ht="28.5" x14ac:dyDescent="0.2">
      <c r="A147" s="47"/>
      <c r="B147" s="47" t="s">
        <v>109</v>
      </c>
      <c r="C147" s="47" t="s">
        <v>755</v>
      </c>
      <c r="D147" s="48" t="s">
        <v>113</v>
      </c>
      <c r="E147" s="49">
        <f>Source!CA97</f>
        <v>51</v>
      </c>
      <c r="F147" s="49"/>
      <c r="G147" s="49">
        <f>Source!AU97</f>
        <v>51</v>
      </c>
      <c r="H147" s="50"/>
      <c r="I147" s="51"/>
      <c r="J147" s="50"/>
      <c r="K147" s="51"/>
      <c r="L147" s="50">
        <f>SUM(BA136:BA148)</f>
        <v>446.54</v>
      </c>
    </row>
    <row r="148" spans="1:82" ht="15" x14ac:dyDescent="0.2">
      <c r="C148" s="130" t="s">
        <v>747</v>
      </c>
      <c r="D148" s="130"/>
      <c r="E148" s="130"/>
      <c r="F148" s="130"/>
      <c r="G148" s="130"/>
      <c r="H148" s="130"/>
      <c r="I148" s="131">
        <f>IF(E136&lt;&gt;0,K148/E136, 0)</f>
        <v>31424.714285714283</v>
      </c>
      <c r="J148" s="131"/>
      <c r="K148" s="131">
        <f>L138+L140+L146+L147+SUM(L144:L144)</f>
        <v>2199.73</v>
      </c>
      <c r="L148" s="131"/>
      <c r="AD148">
        <f>ROUND((Source!AT97/100)*((ROUND(SUMIF(SmtRes!AQ157:'SmtRes'!AQ160,"=1",SmtRes!AD157:'SmtRes'!AD160)*Source!I97, 2)+ROUND(SUMIF(SmtRes!AQ157:'SmtRes'!AQ160,"=1",SmtRes!AC157:'SmtRes'!AC160)*Source!I97, 2))), 2)</f>
        <v>55.87</v>
      </c>
      <c r="AE148">
        <f>ROUND((Source!AU97/100)*((ROUND(SUMIF(SmtRes!AQ157:'SmtRes'!AQ160,"=1",SmtRes!AD157:'SmtRes'!AD160)*Source!I97, 2)+ROUND(SUMIF(SmtRes!AQ157:'SmtRes'!AQ160,"=1",SmtRes!AC157:'SmtRes'!AC160)*Source!I97, 2))), 2)</f>
        <v>29.38</v>
      </c>
      <c r="AN148" s="52">
        <f>L138+L140+L146+L147</f>
        <v>2182.2199999999998</v>
      </c>
      <c r="AO148">
        <f>0</f>
        <v>0</v>
      </c>
      <c r="AQ148" t="s">
        <v>748</v>
      </c>
      <c r="AR148" s="52">
        <f>L138</f>
        <v>875.57</v>
      </c>
      <c r="AT148">
        <f>0</f>
        <v>0</v>
      </c>
      <c r="AV148" t="s">
        <v>748</v>
      </c>
      <c r="AW148" s="52">
        <f>L140</f>
        <v>10.809999999999999</v>
      </c>
      <c r="AZ148">
        <f>Source!X97</f>
        <v>849.3</v>
      </c>
      <c r="BA148">
        <f>Source!Y97</f>
        <v>446.54</v>
      </c>
      <c r="CD148">
        <v>2</v>
      </c>
    </row>
    <row r="150" spans="1:82" ht="15" x14ac:dyDescent="0.2">
      <c r="A150" s="58"/>
      <c r="B150" s="59"/>
      <c r="C150" s="127" t="s">
        <v>757</v>
      </c>
      <c r="D150" s="127"/>
      <c r="E150" s="127"/>
      <c r="F150" s="127"/>
      <c r="G150" s="127"/>
      <c r="H150" s="127"/>
      <c r="I150" s="46"/>
      <c r="J150" s="58"/>
      <c r="K150" s="60"/>
      <c r="L150" s="46">
        <f>L152+L153+L159+L163</f>
        <v>22528.269999999997</v>
      </c>
    </row>
    <row r="151" spans="1:82" ht="14.25" x14ac:dyDescent="0.2">
      <c r="A151" s="54"/>
      <c r="B151" s="57"/>
      <c r="C151" s="128" t="s">
        <v>758</v>
      </c>
      <c r="D151" s="124"/>
      <c r="E151" s="124"/>
      <c r="F151" s="124"/>
      <c r="G151" s="124"/>
      <c r="H151" s="124"/>
      <c r="I151" s="44"/>
      <c r="J151" s="54"/>
      <c r="K151" s="42"/>
      <c r="L151" s="44"/>
    </row>
    <row r="152" spans="1:82" ht="14.25" x14ac:dyDescent="0.2">
      <c r="A152" s="54"/>
      <c r="B152" s="57"/>
      <c r="C152" s="124" t="s">
        <v>759</v>
      </c>
      <c r="D152" s="124"/>
      <c r="E152" s="124"/>
      <c r="F152" s="124"/>
      <c r="G152" s="124"/>
      <c r="H152" s="124"/>
      <c r="I152" s="44"/>
      <c r="J152" s="54"/>
      <c r="K152" s="42"/>
      <c r="L152" s="44">
        <f>SUM(AR53:AR148)</f>
        <v>15739.019999999999</v>
      </c>
    </row>
    <row r="153" spans="1:82" ht="14.25" hidden="1" x14ac:dyDescent="0.2">
      <c r="A153" s="54"/>
      <c r="B153" s="57"/>
      <c r="C153" s="124" t="s">
        <v>760</v>
      </c>
      <c r="D153" s="124"/>
      <c r="E153" s="124"/>
      <c r="F153" s="124"/>
      <c r="G153" s="124"/>
      <c r="H153" s="124"/>
      <c r="I153" s="44"/>
      <c r="J153" s="54"/>
      <c r="K153" s="42"/>
      <c r="L153" s="44">
        <f>L155+L158+L157</f>
        <v>6065.0399999999991</v>
      </c>
    </row>
    <row r="154" spans="1:82" ht="14.25" hidden="1" x14ac:dyDescent="0.2">
      <c r="A154" s="54"/>
      <c r="B154" s="57"/>
      <c r="C154" s="128" t="s">
        <v>761</v>
      </c>
      <c r="D154" s="124"/>
      <c r="E154" s="124"/>
      <c r="F154" s="124"/>
      <c r="G154" s="124"/>
      <c r="H154" s="124"/>
      <c r="I154" s="44"/>
      <c r="J154" s="54"/>
      <c r="K154" s="42"/>
      <c r="L154" s="44"/>
    </row>
    <row r="155" spans="1:82" ht="14.25" x14ac:dyDescent="0.2">
      <c r="A155" s="54"/>
      <c r="B155" s="57"/>
      <c r="C155" s="124" t="s">
        <v>760</v>
      </c>
      <c r="D155" s="124"/>
      <c r="E155" s="124"/>
      <c r="F155" s="124"/>
      <c r="G155" s="124"/>
      <c r="H155" s="124"/>
      <c r="I155" s="44"/>
      <c r="J155" s="54"/>
      <c r="K155" s="42"/>
      <c r="L155" s="44">
        <f>SUM(AO53:AO148)</f>
        <v>2412.6899999999996</v>
      </c>
    </row>
    <row r="156" spans="1:82" ht="14.25" hidden="1" x14ac:dyDescent="0.2">
      <c r="A156" s="54"/>
      <c r="B156" s="57"/>
      <c r="C156" s="128" t="s">
        <v>762</v>
      </c>
      <c r="D156" s="124"/>
      <c r="E156" s="124"/>
      <c r="F156" s="124"/>
      <c r="G156" s="124"/>
      <c r="H156" s="124"/>
      <c r="I156" s="44"/>
      <c r="J156" s="54"/>
      <c r="K156" s="42"/>
      <c r="L156" s="44"/>
    </row>
    <row r="157" spans="1:82" ht="14.25" x14ac:dyDescent="0.2">
      <c r="A157" s="54"/>
      <c r="B157" s="57"/>
      <c r="C157" s="124" t="s">
        <v>781</v>
      </c>
      <c r="D157" s="124"/>
      <c r="E157" s="124"/>
      <c r="F157" s="124"/>
      <c r="G157" s="124"/>
      <c r="H157" s="124"/>
      <c r="I157" s="44"/>
      <c r="J157" s="54"/>
      <c r="K157" s="42"/>
      <c r="L157" s="44">
        <f>SUM(AT53:AT148)</f>
        <v>3652.349999999999</v>
      </c>
    </row>
    <row r="158" spans="1:82" ht="14.25" hidden="1" x14ac:dyDescent="0.2">
      <c r="A158" s="54"/>
      <c r="B158" s="57"/>
      <c r="C158" s="124" t="s">
        <v>763</v>
      </c>
      <c r="D158" s="124"/>
      <c r="E158" s="124"/>
      <c r="F158" s="124"/>
      <c r="G158" s="124"/>
      <c r="H158" s="124"/>
      <c r="I158" s="44"/>
      <c r="J158" s="54"/>
      <c r="K158" s="42"/>
      <c r="L158" s="44">
        <f>SUM(AV53:AV148)</f>
        <v>0</v>
      </c>
    </row>
    <row r="159" spans="1:82" ht="14.25" x14ac:dyDescent="0.2">
      <c r="A159" s="54"/>
      <c r="B159" s="57"/>
      <c r="C159" s="124" t="s">
        <v>764</v>
      </c>
      <c r="D159" s="124"/>
      <c r="E159" s="124"/>
      <c r="F159" s="124"/>
      <c r="G159" s="124"/>
      <c r="H159" s="124"/>
      <c r="I159" s="44"/>
      <c r="J159" s="54"/>
      <c r="K159" s="42"/>
      <c r="L159" s="44">
        <f>L161+L162</f>
        <v>724.21</v>
      </c>
    </row>
    <row r="160" spans="1:82" ht="14.25" x14ac:dyDescent="0.2">
      <c r="A160" s="54"/>
      <c r="B160" s="57"/>
      <c r="C160" s="128" t="s">
        <v>761</v>
      </c>
      <c r="D160" s="124"/>
      <c r="E160" s="124"/>
      <c r="F160" s="124"/>
      <c r="G160" s="124"/>
      <c r="H160" s="124"/>
      <c r="I160" s="44"/>
      <c r="J160" s="54"/>
      <c r="K160" s="42"/>
      <c r="L160" s="44"/>
    </row>
    <row r="161" spans="1:12" ht="14.25" x14ac:dyDescent="0.2">
      <c r="A161" s="54"/>
      <c r="B161" s="57"/>
      <c r="C161" s="124" t="s">
        <v>765</v>
      </c>
      <c r="D161" s="124"/>
      <c r="E161" s="124"/>
      <c r="F161" s="124"/>
      <c r="G161" s="124"/>
      <c r="H161" s="124"/>
      <c r="I161" s="44"/>
      <c r="J161" s="54"/>
      <c r="K161" s="42"/>
      <c r="L161" s="44">
        <f>SUM(AW53:AW148)-SUM(BK53:BK148)</f>
        <v>724.21</v>
      </c>
    </row>
    <row r="162" spans="1:12" ht="14.25" hidden="1" x14ac:dyDescent="0.2">
      <c r="A162" s="54"/>
      <c r="B162" s="57"/>
      <c r="C162" s="124" t="s">
        <v>766</v>
      </c>
      <c r="D162" s="124"/>
      <c r="E162" s="124"/>
      <c r="F162" s="124"/>
      <c r="G162" s="124"/>
      <c r="H162" s="124"/>
      <c r="I162" s="44"/>
      <c r="J162" s="54"/>
      <c r="K162" s="42"/>
      <c r="L162" s="44">
        <f>SUM(BC53:BC148)</f>
        <v>0</v>
      </c>
    </row>
    <row r="163" spans="1:12" ht="14.25" hidden="1" x14ac:dyDescent="0.2">
      <c r="A163" s="54"/>
      <c r="B163" s="57"/>
      <c r="C163" s="124" t="s">
        <v>767</v>
      </c>
      <c r="D163" s="124"/>
      <c r="E163" s="124"/>
      <c r="F163" s="124"/>
      <c r="G163" s="124"/>
      <c r="H163" s="124"/>
      <c r="I163" s="44"/>
      <c r="J163" s="54"/>
      <c r="K163" s="42"/>
      <c r="L163" s="44">
        <f>SUM(BB53:BB148)</f>
        <v>0</v>
      </c>
    </row>
    <row r="164" spans="1:12" ht="14.25" x14ac:dyDescent="0.2">
      <c r="A164" s="54"/>
      <c r="B164" s="57"/>
      <c r="C164" s="124" t="s">
        <v>768</v>
      </c>
      <c r="D164" s="124"/>
      <c r="E164" s="124"/>
      <c r="F164" s="124"/>
      <c r="G164" s="124"/>
      <c r="H164" s="124"/>
      <c r="I164" s="44"/>
      <c r="J164" s="54"/>
      <c r="K164" s="42"/>
      <c r="L164" s="44">
        <f>SUM(AR53:AR148)+SUM(AT53:AT148)+SUM(AV53:AV148)</f>
        <v>19391.37</v>
      </c>
    </row>
    <row r="165" spans="1:12" ht="14.25" x14ac:dyDescent="0.2">
      <c r="A165" s="54"/>
      <c r="B165" s="57"/>
      <c r="C165" s="124" t="s">
        <v>769</v>
      </c>
      <c r="D165" s="124"/>
      <c r="E165" s="124"/>
      <c r="F165" s="124"/>
      <c r="G165" s="124"/>
      <c r="H165" s="124"/>
      <c r="I165" s="44"/>
      <c r="J165" s="54"/>
      <c r="K165" s="42"/>
      <c r="L165" s="44">
        <f>SUM(AZ53:AZ148)</f>
        <v>19787.169999999998</v>
      </c>
    </row>
    <row r="166" spans="1:12" ht="14.25" x14ac:dyDescent="0.2">
      <c r="A166" s="54"/>
      <c r="B166" s="57"/>
      <c r="C166" s="124" t="s">
        <v>770</v>
      </c>
      <c r="D166" s="124"/>
      <c r="E166" s="124"/>
      <c r="F166" s="124"/>
      <c r="G166" s="124"/>
      <c r="H166" s="124"/>
      <c r="I166" s="44"/>
      <c r="J166" s="54"/>
      <c r="K166" s="42"/>
      <c r="L166" s="44">
        <f>SUM(BA53:BA148)</f>
        <v>11355.91</v>
      </c>
    </row>
    <row r="167" spans="1:12" ht="14.25" hidden="1" x14ac:dyDescent="0.2">
      <c r="A167" s="54"/>
      <c r="B167" s="57"/>
      <c r="C167" s="124" t="s">
        <v>771</v>
      </c>
      <c r="D167" s="124"/>
      <c r="E167" s="124"/>
      <c r="F167" s="124"/>
      <c r="G167" s="124"/>
      <c r="H167" s="124"/>
      <c r="I167" s="44"/>
      <c r="J167" s="54"/>
      <c r="K167" s="42"/>
      <c r="L167" s="44">
        <f>L169+L170</f>
        <v>0</v>
      </c>
    </row>
    <row r="168" spans="1:12" ht="14.25" hidden="1" x14ac:dyDescent="0.2">
      <c r="A168" s="54"/>
      <c r="B168" s="57"/>
      <c r="C168" s="128" t="s">
        <v>758</v>
      </c>
      <c r="D168" s="124"/>
      <c r="E168" s="124"/>
      <c r="F168" s="124"/>
      <c r="G168" s="124"/>
      <c r="H168" s="124"/>
      <c r="I168" s="44"/>
      <c r="J168" s="54"/>
      <c r="K168" s="42"/>
      <c r="L168" s="44"/>
    </row>
    <row r="169" spans="1:12" ht="14.25" hidden="1" x14ac:dyDescent="0.2">
      <c r="A169" s="54"/>
      <c r="B169" s="57"/>
      <c r="C169" s="124" t="s">
        <v>772</v>
      </c>
      <c r="D169" s="124"/>
      <c r="E169" s="124"/>
      <c r="F169" s="124"/>
      <c r="G169" s="124"/>
      <c r="H169" s="124"/>
      <c r="I169" s="44"/>
      <c r="J169" s="54"/>
      <c r="K169" s="42"/>
      <c r="L169" s="44">
        <f>SUM(BK53:BK148)</f>
        <v>0</v>
      </c>
    </row>
    <row r="170" spans="1:12" ht="14.25" hidden="1" x14ac:dyDescent="0.2">
      <c r="A170" s="54"/>
      <c r="B170" s="57"/>
      <c r="C170" s="124" t="s">
        <v>773</v>
      </c>
      <c r="D170" s="124"/>
      <c r="E170" s="124"/>
      <c r="F170" s="124"/>
      <c r="G170" s="124"/>
      <c r="H170" s="124"/>
      <c r="I170" s="44"/>
      <c r="J170" s="54"/>
      <c r="K170" s="42"/>
      <c r="L170" s="44">
        <f>SUM(BD53:BD148)</f>
        <v>0</v>
      </c>
    </row>
    <row r="171" spans="1:12" ht="14.25" hidden="1" x14ac:dyDescent="0.2">
      <c r="A171" s="54"/>
      <c r="B171" s="57"/>
      <c r="C171" s="124" t="s">
        <v>774</v>
      </c>
      <c r="D171" s="124"/>
      <c r="E171" s="124"/>
      <c r="F171" s="124"/>
      <c r="G171" s="124"/>
      <c r="H171" s="124"/>
      <c r="I171" s="44"/>
      <c r="J171" s="54"/>
      <c r="K171" s="42"/>
      <c r="L171" s="44"/>
    </row>
    <row r="172" spans="1:12" ht="14.25" hidden="1" x14ac:dyDescent="0.2">
      <c r="A172" s="54"/>
      <c r="B172" s="57"/>
      <c r="C172" s="124" t="s">
        <v>774</v>
      </c>
      <c r="D172" s="124"/>
      <c r="E172" s="124"/>
      <c r="F172" s="124"/>
      <c r="G172" s="124"/>
      <c r="H172" s="124"/>
      <c r="I172" s="44"/>
      <c r="J172" s="54"/>
      <c r="K172" s="42"/>
      <c r="L172" s="44">
        <f>SUM(BQ53:BQ148)</f>
        <v>0</v>
      </c>
    </row>
    <row r="173" spans="1:12" ht="14.25" hidden="1" x14ac:dyDescent="0.2">
      <c r="A173" s="54"/>
      <c r="B173" s="57"/>
      <c r="C173" s="124" t="s">
        <v>775</v>
      </c>
      <c r="D173" s="124"/>
      <c r="E173" s="124"/>
      <c r="F173" s="124"/>
      <c r="G173" s="124"/>
      <c r="H173" s="124"/>
      <c r="I173" s="44"/>
      <c r="J173" s="54"/>
      <c r="K173" s="42"/>
      <c r="L173" s="44">
        <f>SUM(BO53:BO148)</f>
        <v>0</v>
      </c>
    </row>
    <row r="174" spans="1:12" ht="15" x14ac:dyDescent="0.2">
      <c r="A174" s="58"/>
      <c r="B174" s="59"/>
      <c r="C174" s="127" t="s">
        <v>367</v>
      </c>
      <c r="D174" s="127"/>
      <c r="E174" s="127"/>
      <c r="F174" s="127"/>
      <c r="G174" s="127"/>
      <c r="H174" s="127"/>
      <c r="I174" s="46"/>
      <c r="J174" s="58"/>
      <c r="K174" s="60"/>
      <c r="L174" s="46">
        <f>L150+L165+L166+L167+L172+L173</f>
        <v>53671.349999999991</v>
      </c>
    </row>
    <row r="175" spans="1:12" ht="14.25" x14ac:dyDescent="0.2">
      <c r="A175" s="54"/>
      <c r="B175" s="57"/>
      <c r="C175" s="128" t="s">
        <v>776</v>
      </c>
      <c r="D175" s="124"/>
      <c r="E175" s="124"/>
      <c r="F175" s="124"/>
      <c r="G175" s="124"/>
      <c r="H175" s="124"/>
      <c r="I175" s="44"/>
      <c r="J175" s="54"/>
      <c r="K175" s="42"/>
      <c r="L175" s="44"/>
    </row>
    <row r="176" spans="1:12" ht="14.25" hidden="1" x14ac:dyDescent="0.2">
      <c r="A176" s="54"/>
      <c r="B176" s="57"/>
      <c r="C176" s="124" t="s">
        <v>777</v>
      </c>
      <c r="D176" s="124"/>
      <c r="E176" s="124"/>
      <c r="F176" s="124"/>
      <c r="G176" s="124"/>
      <c r="H176" s="124"/>
      <c r="I176" s="44"/>
      <c r="J176" s="54"/>
      <c r="K176" s="42"/>
      <c r="L176" s="44">
        <f>SUM(AX53:AX148)</f>
        <v>0</v>
      </c>
    </row>
    <row r="177" spans="1:82" ht="14.25" hidden="1" x14ac:dyDescent="0.2">
      <c r="A177" s="54"/>
      <c r="B177" s="57"/>
      <c r="C177" s="124" t="s">
        <v>778</v>
      </c>
      <c r="D177" s="124"/>
      <c r="E177" s="124"/>
      <c r="F177" s="124"/>
      <c r="G177" s="124"/>
      <c r="H177" s="124"/>
      <c r="I177" s="44"/>
      <c r="J177" s="54"/>
      <c r="K177" s="42"/>
      <c r="L177" s="44">
        <f>SUM(AY53:AY148)</f>
        <v>0</v>
      </c>
    </row>
    <row r="178" spans="1:82" ht="14.25" x14ac:dyDescent="0.2">
      <c r="A178" s="54"/>
      <c r="B178" s="57"/>
      <c r="C178" s="124" t="s">
        <v>779</v>
      </c>
      <c r="D178" s="124"/>
      <c r="E178" s="124"/>
      <c r="F178" s="125"/>
      <c r="G178" s="45">
        <f>Source!F124</f>
        <v>18.636399999999998</v>
      </c>
      <c r="H178" s="54"/>
      <c r="I178" s="54"/>
      <c r="J178" s="54"/>
      <c r="K178" s="54"/>
      <c r="L178" s="54"/>
    </row>
    <row r="179" spans="1:82" ht="14.25" x14ac:dyDescent="0.2">
      <c r="A179" s="54"/>
      <c r="B179" s="57"/>
      <c r="C179" s="124" t="s">
        <v>780</v>
      </c>
      <c r="D179" s="124"/>
      <c r="E179" s="124"/>
      <c r="F179" s="125"/>
      <c r="G179" s="45">
        <f>Source!F125</f>
        <v>4.3890500000000001</v>
      </c>
      <c r="H179" s="54"/>
      <c r="I179" s="54"/>
      <c r="J179" s="54"/>
      <c r="K179" s="54"/>
      <c r="L179" s="54"/>
    </row>
    <row r="182" spans="1:82" ht="16.5" x14ac:dyDescent="0.2">
      <c r="A182" s="132" t="s">
        <v>782</v>
      </c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</row>
    <row r="183" spans="1:82" ht="42.75" x14ac:dyDescent="0.2">
      <c r="A183" s="38" t="s">
        <v>202</v>
      </c>
      <c r="B183" s="40" t="s">
        <v>783</v>
      </c>
      <c r="C183" s="40" t="str">
        <f>Source!G136</f>
        <v>Разработка грунта вручную в траншеях глубиной до 2 м без креплений с откосами, группа грунтов: 2</v>
      </c>
      <c r="D183" s="41" t="str">
        <f>Source!H136</f>
        <v>100 м3</v>
      </c>
      <c r="E183" s="42">
        <f>Source!K136</f>
        <v>1.2500000000000001E-2</v>
      </c>
      <c r="F183" s="42"/>
      <c r="G183" s="42">
        <f>Source!I136</f>
        <v>1.2500000000000001E-2</v>
      </c>
      <c r="H183" s="44"/>
      <c r="I183" s="43"/>
      <c r="J183" s="44"/>
      <c r="K183" s="43"/>
      <c r="L183" s="44"/>
    </row>
    <row r="184" spans="1:82" x14ac:dyDescent="0.2">
      <c r="C184" s="56" t="str">
        <f>"Объем: "&amp;Source!I136&amp;"=(0,5*"&amp;"0,5*"&amp;"0,5*"&amp;"10)/"&amp;"100"</f>
        <v>Объем: 0,0125=(0,5*0,5*0,5*10)/100</v>
      </c>
    </row>
    <row r="185" spans="1:82" ht="15" x14ac:dyDescent="0.2">
      <c r="A185" s="39"/>
      <c r="B185" s="42">
        <v>1</v>
      </c>
      <c r="C185" s="39" t="s">
        <v>739</v>
      </c>
      <c r="D185" s="41" t="s">
        <v>465</v>
      </c>
      <c r="E185" s="45"/>
      <c r="F185" s="42"/>
      <c r="G185" s="42">
        <f>Source!U136</f>
        <v>1.925</v>
      </c>
      <c r="H185" s="42"/>
      <c r="I185" s="42"/>
      <c r="J185" s="42"/>
      <c r="K185" s="42"/>
      <c r="L185" s="46">
        <f>SUM(L186:L186)-SUMIF(CE186:CE186, 1, L186:L186)</f>
        <v>1348.94</v>
      </c>
    </row>
    <row r="186" spans="1:82" ht="14.25" x14ac:dyDescent="0.2">
      <c r="A186" s="40"/>
      <c r="B186" s="40" t="s">
        <v>594</v>
      </c>
      <c r="C186" s="47" t="s">
        <v>595</v>
      </c>
      <c r="D186" s="48" t="s">
        <v>465</v>
      </c>
      <c r="E186" s="49">
        <v>154</v>
      </c>
      <c r="F186" s="49"/>
      <c r="G186" s="49">
        <f>SmtRes!CX171</f>
        <v>1.925</v>
      </c>
      <c r="H186" s="50"/>
      <c r="I186" s="51"/>
      <c r="J186" s="50">
        <f>SmtRes!CZ171</f>
        <v>700.75</v>
      </c>
      <c r="K186" s="51"/>
      <c r="L186" s="50">
        <f>SmtRes!DI171</f>
        <v>1348.94</v>
      </c>
    </row>
    <row r="187" spans="1:82" ht="15" x14ac:dyDescent="0.2">
      <c r="A187" s="40"/>
      <c r="B187" s="40"/>
      <c r="C187" s="53" t="s">
        <v>743</v>
      </c>
      <c r="D187" s="41"/>
      <c r="E187" s="42"/>
      <c r="F187" s="42"/>
      <c r="G187" s="42"/>
      <c r="H187" s="44"/>
      <c r="I187" s="43"/>
      <c r="J187" s="44"/>
      <c r="K187" s="43"/>
      <c r="L187" s="44">
        <f>L185</f>
        <v>1348.94</v>
      </c>
    </row>
    <row r="188" spans="1:82" ht="14.25" x14ac:dyDescent="0.2">
      <c r="A188" s="40"/>
      <c r="B188" s="40"/>
      <c r="C188" s="40" t="s">
        <v>744</v>
      </c>
      <c r="D188" s="41"/>
      <c r="E188" s="42"/>
      <c r="F188" s="42"/>
      <c r="G188" s="42"/>
      <c r="H188" s="44"/>
      <c r="I188" s="43"/>
      <c r="J188" s="44"/>
      <c r="K188" s="43"/>
      <c r="L188" s="44">
        <f>SUM(AR183:AR191)+SUM(AS183:AS191)+SUM(AT183:AT191)+SUM(AU183:AU191)+SUM(AV183:AV191)</f>
        <v>1348.94</v>
      </c>
    </row>
    <row r="189" spans="1:82" ht="28.5" x14ac:dyDescent="0.2">
      <c r="A189" s="40"/>
      <c r="B189" s="40" t="s">
        <v>208</v>
      </c>
      <c r="C189" s="40" t="s">
        <v>784</v>
      </c>
      <c r="D189" s="41" t="s">
        <v>113</v>
      </c>
      <c r="E189" s="42">
        <f>Source!BZ136</f>
        <v>89</v>
      </c>
      <c r="F189" s="42"/>
      <c r="G189" s="42">
        <f>Source!AT136</f>
        <v>89</v>
      </c>
      <c r="H189" s="44"/>
      <c r="I189" s="43"/>
      <c r="J189" s="44"/>
      <c r="K189" s="43"/>
      <c r="L189" s="44">
        <f>SUM(AZ183:AZ191)</f>
        <v>1200.56</v>
      </c>
    </row>
    <row r="190" spans="1:82" ht="28.5" x14ac:dyDescent="0.2">
      <c r="A190" s="47"/>
      <c r="B190" s="47" t="s">
        <v>209</v>
      </c>
      <c r="C190" s="47" t="s">
        <v>785</v>
      </c>
      <c r="D190" s="48" t="s">
        <v>113</v>
      </c>
      <c r="E190" s="49">
        <f>Source!CA136</f>
        <v>40</v>
      </c>
      <c r="F190" s="49"/>
      <c r="G190" s="49">
        <f>Source!AU136</f>
        <v>40</v>
      </c>
      <c r="H190" s="50"/>
      <c r="I190" s="51"/>
      <c r="J190" s="50"/>
      <c r="K190" s="51"/>
      <c r="L190" s="50">
        <f>SUM(BA183:BA191)</f>
        <v>539.58000000000004</v>
      </c>
    </row>
    <row r="191" spans="1:82" ht="15" x14ac:dyDescent="0.2">
      <c r="C191" s="130" t="s">
        <v>747</v>
      </c>
      <c r="D191" s="130"/>
      <c r="E191" s="130"/>
      <c r="F191" s="130"/>
      <c r="G191" s="130"/>
      <c r="H191" s="130"/>
      <c r="I191" s="131">
        <f>IF(E183&lt;&gt;0,K191/E183, 0)</f>
        <v>247126.39999999999</v>
      </c>
      <c r="J191" s="131"/>
      <c r="K191" s="131">
        <f>L185+L189+L190</f>
        <v>3089.08</v>
      </c>
      <c r="L191" s="131"/>
      <c r="AD191">
        <f>ROUND((Source!AT136/100)*((ROUND(SUMIF(SmtRes!AQ171:'SmtRes'!AQ171,"=1",SmtRes!AD171:'SmtRes'!AD171)*Source!I136, 2)+ROUND(SUMIF(SmtRes!AQ171:'SmtRes'!AQ171,"=1",SmtRes!AC171:'SmtRes'!AC171)*Source!I136, 2))), 2)</f>
        <v>7.8</v>
      </c>
      <c r="AE191">
        <f>ROUND((Source!AU136/100)*((ROUND(SUMIF(SmtRes!AQ171:'SmtRes'!AQ171,"=1",SmtRes!AD171:'SmtRes'!AD171)*Source!I136, 2)+ROUND(SUMIF(SmtRes!AQ171:'SmtRes'!AQ171,"=1",SmtRes!AC171:'SmtRes'!AC171)*Source!I136, 2))), 2)</f>
        <v>3.5</v>
      </c>
      <c r="AN191" s="52">
        <f>L185+L189+L190</f>
        <v>3089.08</v>
      </c>
      <c r="AO191">
        <f>0</f>
        <v>0</v>
      </c>
      <c r="AQ191" t="s">
        <v>748</v>
      </c>
      <c r="AR191" s="52">
        <f>L185</f>
        <v>1348.94</v>
      </c>
      <c r="AT191">
        <f>0</f>
        <v>0</v>
      </c>
      <c r="AV191" t="s">
        <v>748</v>
      </c>
      <c r="AW191">
        <f>0</f>
        <v>0</v>
      </c>
      <c r="AZ191">
        <f>Source!X136</f>
        <v>1200.56</v>
      </c>
      <c r="BA191">
        <f>Source!Y136</f>
        <v>539.58000000000004</v>
      </c>
      <c r="CD191">
        <v>1</v>
      </c>
    </row>
    <row r="192" spans="1:82" ht="28.5" x14ac:dyDescent="0.2">
      <c r="A192" s="38" t="s">
        <v>210</v>
      </c>
      <c r="B192" s="40" t="s">
        <v>786</v>
      </c>
      <c r="C192" s="40" t="str">
        <f>Source!G137</f>
        <v>Засыпка вручную траншей, пазух котлованов и ям, группа грунтов: 1</v>
      </c>
      <c r="D192" s="41" t="str">
        <f>Source!H137</f>
        <v>100 м3</v>
      </c>
      <c r="E192" s="42">
        <f>Source!K137</f>
        <v>1.2500000000000001E-2</v>
      </c>
      <c r="F192" s="42"/>
      <c r="G192" s="42">
        <f>Source!I137</f>
        <v>1.2500000000000001E-2</v>
      </c>
      <c r="H192" s="44"/>
      <c r="I192" s="43"/>
      <c r="J192" s="44"/>
      <c r="K192" s="43"/>
      <c r="L192" s="44"/>
    </row>
    <row r="193" spans="1:83" ht="15" x14ac:dyDescent="0.2">
      <c r="A193" s="39"/>
      <c r="B193" s="42">
        <v>1</v>
      </c>
      <c r="C193" s="39" t="s">
        <v>739</v>
      </c>
      <c r="D193" s="41" t="s">
        <v>465</v>
      </c>
      <c r="E193" s="45"/>
      <c r="F193" s="42"/>
      <c r="G193" s="42">
        <f>Source!U137</f>
        <v>1.10625</v>
      </c>
      <c r="H193" s="42"/>
      <c r="I193" s="42"/>
      <c r="J193" s="42"/>
      <c r="K193" s="42"/>
      <c r="L193" s="46">
        <f>SUM(L194:L194)-SUMIF(CE194:CE194, 1, L194:L194)</f>
        <v>743.2</v>
      </c>
    </row>
    <row r="194" spans="1:83" ht="14.25" x14ac:dyDescent="0.2">
      <c r="A194" s="40"/>
      <c r="B194" s="40" t="s">
        <v>596</v>
      </c>
      <c r="C194" s="47" t="s">
        <v>597</v>
      </c>
      <c r="D194" s="48" t="s">
        <v>465</v>
      </c>
      <c r="E194" s="49">
        <v>88.5</v>
      </c>
      <c r="F194" s="49"/>
      <c r="G194" s="49">
        <f>SmtRes!CX172</f>
        <v>1.10625</v>
      </c>
      <c r="H194" s="50"/>
      <c r="I194" s="51"/>
      <c r="J194" s="50">
        <f>SmtRes!CZ172</f>
        <v>671.82</v>
      </c>
      <c r="K194" s="51"/>
      <c r="L194" s="50">
        <f>SmtRes!DI172</f>
        <v>743.2</v>
      </c>
    </row>
    <row r="195" spans="1:83" ht="15" x14ac:dyDescent="0.2">
      <c r="A195" s="40"/>
      <c r="B195" s="40"/>
      <c r="C195" s="53" t="s">
        <v>743</v>
      </c>
      <c r="D195" s="41"/>
      <c r="E195" s="42"/>
      <c r="F195" s="42"/>
      <c r="G195" s="42"/>
      <c r="H195" s="44"/>
      <c r="I195" s="43"/>
      <c r="J195" s="44"/>
      <c r="K195" s="43"/>
      <c r="L195" s="44">
        <f>L193</f>
        <v>743.2</v>
      </c>
    </row>
    <row r="196" spans="1:83" ht="14.25" x14ac:dyDescent="0.2">
      <c r="A196" s="40"/>
      <c r="B196" s="40"/>
      <c r="C196" s="40" t="s">
        <v>744</v>
      </c>
      <c r="D196" s="41"/>
      <c r="E196" s="42"/>
      <c r="F196" s="42"/>
      <c r="G196" s="42"/>
      <c r="H196" s="44"/>
      <c r="I196" s="43"/>
      <c r="J196" s="44"/>
      <c r="K196" s="43"/>
      <c r="L196" s="44">
        <f>SUM(AR192:AR199)+SUM(AS192:AS199)+SUM(AT192:AT199)+SUM(AU192:AU199)+SUM(AV192:AV199)</f>
        <v>743.2</v>
      </c>
    </row>
    <row r="197" spans="1:83" ht="28.5" x14ac:dyDescent="0.2">
      <c r="A197" s="40"/>
      <c r="B197" s="40" t="s">
        <v>208</v>
      </c>
      <c r="C197" s="40" t="s">
        <v>784</v>
      </c>
      <c r="D197" s="41" t="s">
        <v>113</v>
      </c>
      <c r="E197" s="42">
        <f>Source!BZ137</f>
        <v>89</v>
      </c>
      <c r="F197" s="42"/>
      <c r="G197" s="42">
        <f>Source!AT137</f>
        <v>89</v>
      </c>
      <c r="H197" s="44"/>
      <c r="I197" s="43"/>
      <c r="J197" s="44"/>
      <c r="K197" s="43"/>
      <c r="L197" s="44">
        <f>SUM(AZ192:AZ199)</f>
        <v>661.45</v>
      </c>
    </row>
    <row r="198" spans="1:83" ht="28.5" x14ac:dyDescent="0.2">
      <c r="A198" s="47"/>
      <c r="B198" s="47" t="s">
        <v>209</v>
      </c>
      <c r="C198" s="47" t="s">
        <v>785</v>
      </c>
      <c r="D198" s="48" t="s">
        <v>113</v>
      </c>
      <c r="E198" s="49">
        <f>Source!CA137</f>
        <v>40</v>
      </c>
      <c r="F198" s="49"/>
      <c r="G198" s="49">
        <f>Source!AU137</f>
        <v>40</v>
      </c>
      <c r="H198" s="50"/>
      <c r="I198" s="51"/>
      <c r="J198" s="50"/>
      <c r="K198" s="51"/>
      <c r="L198" s="50">
        <f>SUM(BA192:BA199)</f>
        <v>297.27999999999997</v>
      </c>
    </row>
    <row r="199" spans="1:83" ht="15" x14ac:dyDescent="0.2">
      <c r="C199" s="130" t="s">
        <v>747</v>
      </c>
      <c r="D199" s="130"/>
      <c r="E199" s="130"/>
      <c r="F199" s="130"/>
      <c r="G199" s="130"/>
      <c r="H199" s="130"/>
      <c r="I199" s="131">
        <f>IF(E192&lt;&gt;0,K199/E192, 0)</f>
        <v>136154.4</v>
      </c>
      <c r="J199" s="131"/>
      <c r="K199" s="131">
        <f>L193+L197+L198</f>
        <v>1701.93</v>
      </c>
      <c r="L199" s="131"/>
      <c r="AD199">
        <f>ROUND((Source!AT137/100)*((ROUND(SUMIF(SmtRes!AQ172:'SmtRes'!AQ172,"=1",SmtRes!AD172:'SmtRes'!AD172)*Source!I137, 2)+ROUND(SUMIF(SmtRes!AQ172:'SmtRes'!AQ172,"=1",SmtRes!AC172:'SmtRes'!AC172)*Source!I137, 2))), 2)</f>
        <v>7.48</v>
      </c>
      <c r="AE199">
        <f>ROUND((Source!AU137/100)*((ROUND(SUMIF(SmtRes!AQ172:'SmtRes'!AQ172,"=1",SmtRes!AD172:'SmtRes'!AD172)*Source!I137, 2)+ROUND(SUMIF(SmtRes!AQ172:'SmtRes'!AQ172,"=1",SmtRes!AC172:'SmtRes'!AC172)*Source!I137, 2))), 2)</f>
        <v>3.36</v>
      </c>
      <c r="AN199" s="52">
        <f>L193+L197+L198</f>
        <v>1701.93</v>
      </c>
      <c r="AO199">
        <f>0</f>
        <v>0</v>
      </c>
      <c r="AQ199" t="s">
        <v>748</v>
      </c>
      <c r="AR199" s="52">
        <f>L193</f>
        <v>743.2</v>
      </c>
      <c r="AT199">
        <f>0</f>
        <v>0</v>
      </c>
      <c r="AV199" t="s">
        <v>748</v>
      </c>
      <c r="AW199">
        <f>0</f>
        <v>0</v>
      </c>
      <c r="AZ199">
        <f>Source!X137</f>
        <v>661.45</v>
      </c>
      <c r="BA199">
        <f>Source!Y137</f>
        <v>297.27999999999997</v>
      </c>
      <c r="CD199">
        <v>1</v>
      </c>
    </row>
    <row r="200" spans="1:83" ht="28.5" x14ac:dyDescent="0.2">
      <c r="A200" s="38" t="s">
        <v>214</v>
      </c>
      <c r="B200" s="40" t="s">
        <v>787</v>
      </c>
      <c r="C200" s="40" t="str">
        <f>Source!G138</f>
        <v>Заземлитель вертикальный из угловой стали размером: 50х50х5 мм</v>
      </c>
      <c r="D200" s="41" t="str">
        <f>Source!H138</f>
        <v>10 ШТ</v>
      </c>
      <c r="E200" s="42">
        <f>Source!K138</f>
        <v>1</v>
      </c>
      <c r="F200" s="42"/>
      <c r="G200" s="42">
        <f>Source!I138</f>
        <v>1</v>
      </c>
      <c r="H200" s="44"/>
      <c r="I200" s="43"/>
      <c r="J200" s="44"/>
      <c r="K200" s="43"/>
      <c r="L200" s="44"/>
    </row>
    <row r="201" spans="1:83" x14ac:dyDescent="0.2">
      <c r="C201" s="56" t="str">
        <f>"Объем: "&amp;Source!I138&amp;"=10/"&amp;"10"</f>
        <v>Объем: 1=10/10</v>
      </c>
    </row>
    <row r="202" spans="1:83" ht="15" x14ac:dyDescent="0.2">
      <c r="A202" s="39"/>
      <c r="B202" s="42">
        <v>1</v>
      </c>
      <c r="C202" s="39" t="s">
        <v>739</v>
      </c>
      <c r="D202" s="41" t="s">
        <v>465</v>
      </c>
      <c r="E202" s="45"/>
      <c r="F202" s="42"/>
      <c r="G202" s="42">
        <f>Source!U138</f>
        <v>9.27</v>
      </c>
      <c r="H202" s="42"/>
      <c r="I202" s="42"/>
      <c r="J202" s="42"/>
      <c r="K202" s="42"/>
      <c r="L202" s="46">
        <f>SUM(L203:L203)-SUMIF(CE203:CE203, 1, L203:L203)</f>
        <v>7807.1</v>
      </c>
    </row>
    <row r="203" spans="1:83" ht="14.25" x14ac:dyDescent="0.2">
      <c r="A203" s="40"/>
      <c r="B203" s="40" t="s">
        <v>577</v>
      </c>
      <c r="C203" s="40" t="s">
        <v>578</v>
      </c>
      <c r="D203" s="41" t="s">
        <v>465</v>
      </c>
      <c r="E203" s="42">
        <v>9.27</v>
      </c>
      <c r="F203" s="42"/>
      <c r="G203" s="42">
        <f>SmtRes!CX173</f>
        <v>9.27</v>
      </c>
      <c r="H203" s="44"/>
      <c r="I203" s="43"/>
      <c r="J203" s="44">
        <f>SmtRes!CZ173</f>
        <v>842.19</v>
      </c>
      <c r="K203" s="43"/>
      <c r="L203" s="44">
        <f>SmtRes!DI173</f>
        <v>7807.1</v>
      </c>
    </row>
    <row r="204" spans="1:83" ht="15" x14ac:dyDescent="0.2">
      <c r="A204" s="39"/>
      <c r="B204" s="42">
        <v>2</v>
      </c>
      <c r="C204" s="39" t="s">
        <v>740</v>
      </c>
      <c r="D204" s="41"/>
      <c r="E204" s="45"/>
      <c r="F204" s="42"/>
      <c r="G204" s="42"/>
      <c r="H204" s="42"/>
      <c r="I204" s="42"/>
      <c r="J204" s="42"/>
      <c r="K204" s="42"/>
      <c r="L204" s="46">
        <f>SUM(L205:L210)-SUMIF(CE205:CE210, 1, L205:L210)</f>
        <v>413.61000000000013</v>
      </c>
    </row>
    <row r="205" spans="1:83" ht="15" x14ac:dyDescent="0.2">
      <c r="A205" s="39"/>
      <c r="B205" s="42"/>
      <c r="C205" s="39" t="s">
        <v>742</v>
      </c>
      <c r="D205" s="41" t="s">
        <v>465</v>
      </c>
      <c r="E205" s="45"/>
      <c r="F205" s="42"/>
      <c r="G205" s="42">
        <f>Source!V138</f>
        <v>0.34</v>
      </c>
      <c r="H205" s="42"/>
      <c r="I205" s="42"/>
      <c r="J205" s="42"/>
      <c r="K205" s="42"/>
      <c r="L205" s="46">
        <f>SUMIF(CE206:CE210, 1, L206:L210)</f>
        <v>343.16999999999996</v>
      </c>
      <c r="CE205">
        <v>1</v>
      </c>
    </row>
    <row r="206" spans="1:83" ht="28.5" x14ac:dyDescent="0.2">
      <c r="A206" s="40"/>
      <c r="B206" s="40" t="s">
        <v>468</v>
      </c>
      <c r="C206" s="40" t="s">
        <v>470</v>
      </c>
      <c r="D206" s="41" t="s">
        <v>471</v>
      </c>
      <c r="E206" s="42">
        <v>0.17</v>
      </c>
      <c r="F206" s="42"/>
      <c r="G206" s="42">
        <f>SmtRes!CX175</f>
        <v>0.17</v>
      </c>
      <c r="H206" s="44"/>
      <c r="I206" s="43"/>
      <c r="J206" s="44">
        <f>SmtRes!CZ175</f>
        <v>1582.31</v>
      </c>
      <c r="K206" s="43"/>
      <c r="L206" s="44">
        <f>SmtRes!DG175</f>
        <v>268.99</v>
      </c>
    </row>
    <row r="207" spans="1:83" ht="28.5" x14ac:dyDescent="0.2">
      <c r="A207" s="40"/>
      <c r="B207" s="40" t="s">
        <v>472</v>
      </c>
      <c r="C207" s="40" t="s">
        <v>751</v>
      </c>
      <c r="D207" s="41" t="s">
        <v>465</v>
      </c>
      <c r="E207" s="42">
        <f>SmtRes!DO175*SmtRes!AT175</f>
        <v>0.17</v>
      </c>
      <c r="F207" s="42"/>
      <c r="G207" s="42">
        <f>ROUND(E207*G200, 7)</f>
        <v>0.17</v>
      </c>
      <c r="H207" s="44"/>
      <c r="I207" s="43"/>
      <c r="J207" s="44">
        <f>ROUND(SmtRes!AG175/SmtRes!DO175, 2)</f>
        <v>1157.2</v>
      </c>
      <c r="K207" s="43"/>
      <c r="L207" s="44">
        <f>SmtRes!DH175</f>
        <v>196.72</v>
      </c>
      <c r="CE207">
        <v>1</v>
      </c>
    </row>
    <row r="208" spans="1:83" ht="28.5" x14ac:dyDescent="0.2">
      <c r="A208" s="40"/>
      <c r="B208" s="40" t="s">
        <v>486</v>
      </c>
      <c r="C208" s="40" t="s">
        <v>488</v>
      </c>
      <c r="D208" s="41" t="s">
        <v>471</v>
      </c>
      <c r="E208" s="42">
        <v>0.17</v>
      </c>
      <c r="F208" s="42"/>
      <c r="G208" s="42">
        <f>SmtRes!CX176</f>
        <v>0.17</v>
      </c>
      <c r="H208" s="44"/>
      <c r="I208" s="43"/>
      <c r="J208" s="44">
        <f>SmtRes!CZ176</f>
        <v>543.33000000000004</v>
      </c>
      <c r="K208" s="43"/>
      <c r="L208" s="44">
        <f>SmtRes!DG176</f>
        <v>92.37</v>
      </c>
    </row>
    <row r="209" spans="1:83" ht="28.5" x14ac:dyDescent="0.2">
      <c r="A209" s="40"/>
      <c r="B209" s="40" t="s">
        <v>479</v>
      </c>
      <c r="C209" s="40" t="s">
        <v>741</v>
      </c>
      <c r="D209" s="41" t="s">
        <v>465</v>
      </c>
      <c r="E209" s="42">
        <f>SmtRes!DO176*SmtRes!AT176</f>
        <v>0.17</v>
      </c>
      <c r="F209" s="42"/>
      <c r="G209" s="42">
        <f>ROUND(E209*G200, 7)</f>
        <v>0.17</v>
      </c>
      <c r="H209" s="44"/>
      <c r="I209" s="43"/>
      <c r="J209" s="44">
        <f>ROUND(SmtRes!AG176/SmtRes!DO176, 2)</f>
        <v>861.47</v>
      </c>
      <c r="K209" s="43"/>
      <c r="L209" s="44">
        <f>SmtRes!DH176</f>
        <v>146.44999999999999</v>
      </c>
      <c r="CE209">
        <v>1</v>
      </c>
    </row>
    <row r="210" spans="1:83" ht="42.75" x14ac:dyDescent="0.2">
      <c r="A210" s="40"/>
      <c r="B210" s="40" t="s">
        <v>532</v>
      </c>
      <c r="C210" s="40" t="s">
        <v>534</v>
      </c>
      <c r="D210" s="41" t="s">
        <v>471</v>
      </c>
      <c r="E210" s="42">
        <v>1.51</v>
      </c>
      <c r="F210" s="42"/>
      <c r="G210" s="42">
        <f>SmtRes!CX177</f>
        <v>1.51</v>
      </c>
      <c r="H210" s="44"/>
      <c r="I210" s="43"/>
      <c r="J210" s="44">
        <f>SmtRes!CZ177</f>
        <v>34.6</v>
      </c>
      <c r="K210" s="43"/>
      <c r="L210" s="44">
        <f>SmtRes!DG177</f>
        <v>52.25</v>
      </c>
    </row>
    <row r="211" spans="1:83" ht="15" x14ac:dyDescent="0.2">
      <c r="A211" s="39"/>
      <c r="B211" s="42">
        <v>4</v>
      </c>
      <c r="C211" s="39" t="s">
        <v>753</v>
      </c>
      <c r="D211" s="41"/>
      <c r="E211" s="45"/>
      <c r="F211" s="42"/>
      <c r="G211" s="42"/>
      <c r="H211" s="42"/>
      <c r="I211" s="42"/>
      <c r="J211" s="42"/>
      <c r="K211" s="42"/>
      <c r="L211" s="46">
        <f>SUM(L212:L213)-SUMIF(CE212:CE213, 1, L212:L213)</f>
        <v>2547.7000000000003</v>
      </c>
    </row>
    <row r="212" spans="1:83" ht="57" x14ac:dyDescent="0.2">
      <c r="A212" s="40"/>
      <c r="B212" s="40" t="s">
        <v>551</v>
      </c>
      <c r="C212" s="40" t="s">
        <v>553</v>
      </c>
      <c r="D212" s="41" t="s">
        <v>39</v>
      </c>
      <c r="E212" s="42">
        <v>0.65</v>
      </c>
      <c r="F212" s="42"/>
      <c r="G212" s="42">
        <f>SmtRes!CX178</f>
        <v>0.65</v>
      </c>
      <c r="H212" s="44">
        <f>SmtRes!CZ178</f>
        <v>155.63</v>
      </c>
      <c r="I212" s="43">
        <f>SmtRes!AI178</f>
        <v>0.77</v>
      </c>
      <c r="J212" s="44">
        <f>ROUND(H212*I212, 2)</f>
        <v>119.84</v>
      </c>
      <c r="K212" s="43"/>
      <c r="L212" s="44">
        <f>SmtRes!DF178</f>
        <v>77.900000000000006</v>
      </c>
    </row>
    <row r="213" spans="1:83" ht="57" x14ac:dyDescent="0.2">
      <c r="A213" s="40"/>
      <c r="B213" s="40" t="s">
        <v>598</v>
      </c>
      <c r="C213" s="47" t="s">
        <v>600</v>
      </c>
      <c r="D213" s="48" t="s">
        <v>39</v>
      </c>
      <c r="E213" s="49">
        <v>2</v>
      </c>
      <c r="F213" s="49"/>
      <c r="G213" s="49">
        <f>SmtRes!CX179</f>
        <v>2</v>
      </c>
      <c r="H213" s="50"/>
      <c r="I213" s="51"/>
      <c r="J213" s="50">
        <f>SmtRes!CZ179</f>
        <v>1234.9000000000001</v>
      </c>
      <c r="K213" s="51"/>
      <c r="L213" s="50">
        <f>SmtRes!DF179</f>
        <v>2469.8000000000002</v>
      </c>
    </row>
    <row r="214" spans="1:83" ht="15" x14ac:dyDescent="0.2">
      <c r="A214" s="40"/>
      <c r="B214" s="40"/>
      <c r="C214" s="53" t="s">
        <v>743</v>
      </c>
      <c r="D214" s="41"/>
      <c r="E214" s="42"/>
      <c r="F214" s="42"/>
      <c r="G214" s="42"/>
      <c r="H214" s="44"/>
      <c r="I214" s="43"/>
      <c r="J214" s="44"/>
      <c r="K214" s="43"/>
      <c r="L214" s="44">
        <f>L202+L204+L205+L211</f>
        <v>11111.580000000002</v>
      </c>
    </row>
    <row r="215" spans="1:83" ht="57" x14ac:dyDescent="0.2">
      <c r="A215" s="38" t="s">
        <v>668</v>
      </c>
      <c r="B215" s="40" t="str">
        <f>Source!F139</f>
        <v>421/пр_2020_п.75_пп.а</v>
      </c>
      <c r="C215" s="40" t="str">
        <f>Source!G139</f>
        <v>Сметная стоимость вспомогательных ненормируемых материальных ресурсов, не учтенная в сметной норме, 2%</v>
      </c>
      <c r="D215" s="41" t="str">
        <f>Source!H139</f>
        <v>%</v>
      </c>
      <c r="E215" s="42">
        <f>SmtRes!AT180</f>
        <v>2</v>
      </c>
      <c r="F215" s="42"/>
      <c r="G215" s="42">
        <f>Source!I139</f>
        <v>2</v>
      </c>
      <c r="H215" s="44"/>
      <c r="I215" s="43"/>
      <c r="J215" s="44"/>
      <c r="K215" s="43"/>
      <c r="L215" s="44">
        <f>Source!P139</f>
        <v>156.13999999999999</v>
      </c>
      <c r="AD215">
        <f>ROUND((Source!AT139/100)*((ROUND(0*Source!I139, 2)+ROUND(0*Source!I139, 2))), 2)</f>
        <v>0</v>
      </c>
      <c r="AE215">
        <f>ROUND((Source!AU139/100)*((ROUND(0*Source!I139, 2)+ROUND(0*Source!I139, 2))), 2)</f>
        <v>0</v>
      </c>
      <c r="AN215">
        <f>L215</f>
        <v>156.13999999999999</v>
      </c>
      <c r="AW215">
        <f>L215</f>
        <v>156.13999999999999</v>
      </c>
      <c r="AZ215">
        <f>Source!X139</f>
        <v>0</v>
      </c>
      <c r="BA215">
        <f>Source!Y139</f>
        <v>0</v>
      </c>
      <c r="CD215">
        <v>2</v>
      </c>
    </row>
    <row r="216" spans="1:83" ht="14.25" x14ac:dyDescent="0.2">
      <c r="A216" s="40"/>
      <c r="B216" s="40"/>
      <c r="C216" s="40" t="s">
        <v>744</v>
      </c>
      <c r="D216" s="41"/>
      <c r="E216" s="42"/>
      <c r="F216" s="42"/>
      <c r="G216" s="42"/>
      <c r="H216" s="44"/>
      <c r="I216" s="43"/>
      <c r="J216" s="44"/>
      <c r="K216" s="43"/>
      <c r="L216" s="44">
        <f>SUM(AR200:AR219)+SUM(AS200:AS219)+SUM(AT200:AT219)+SUM(AU200:AU219)+SUM(AV200:AV219)</f>
        <v>8150.27</v>
      </c>
    </row>
    <row r="217" spans="1:83" ht="28.5" x14ac:dyDescent="0.2">
      <c r="A217" s="40"/>
      <c r="B217" s="40" t="s">
        <v>108</v>
      </c>
      <c r="C217" s="40" t="s">
        <v>754</v>
      </c>
      <c r="D217" s="41" t="s">
        <v>113</v>
      </c>
      <c r="E217" s="42">
        <f>Source!BZ138</f>
        <v>97</v>
      </c>
      <c r="F217" s="42"/>
      <c r="G217" s="42">
        <f>Source!AT138</f>
        <v>97</v>
      </c>
      <c r="H217" s="44"/>
      <c r="I217" s="43"/>
      <c r="J217" s="44"/>
      <c r="K217" s="43"/>
      <c r="L217" s="44">
        <f>SUM(AZ200:AZ219)</f>
        <v>7905.76</v>
      </c>
    </row>
    <row r="218" spans="1:83" ht="28.5" x14ac:dyDescent="0.2">
      <c r="A218" s="47"/>
      <c r="B218" s="47" t="s">
        <v>109</v>
      </c>
      <c r="C218" s="47" t="s">
        <v>755</v>
      </c>
      <c r="D218" s="48" t="s">
        <v>113</v>
      </c>
      <c r="E218" s="49">
        <f>Source!CA138</f>
        <v>51</v>
      </c>
      <c r="F218" s="49"/>
      <c r="G218" s="49">
        <f>Source!AU138</f>
        <v>51</v>
      </c>
      <c r="H218" s="50"/>
      <c r="I218" s="51"/>
      <c r="J218" s="50"/>
      <c r="K218" s="51"/>
      <c r="L218" s="50">
        <f>SUM(BA200:BA219)</f>
        <v>4156.6400000000003</v>
      </c>
    </row>
    <row r="219" spans="1:83" ht="15" x14ac:dyDescent="0.2">
      <c r="C219" s="130" t="s">
        <v>747</v>
      </c>
      <c r="D219" s="130"/>
      <c r="E219" s="130"/>
      <c r="F219" s="130"/>
      <c r="G219" s="130"/>
      <c r="H219" s="130"/>
      <c r="I219" s="131">
        <f>IF(E200&lt;&gt;0,K219/E200, 0)</f>
        <v>23330.12</v>
      </c>
      <c r="J219" s="131"/>
      <c r="K219" s="131">
        <f>L202+L204+L211+L217+L218+L205+SUM(L215:L215)</f>
        <v>23330.12</v>
      </c>
      <c r="L219" s="131"/>
      <c r="AD219">
        <f>ROUND((Source!AT138/100)*((ROUND(SUMIF(SmtRes!AQ173:'SmtRes'!AQ180,"=1",SmtRes!AD173:'SmtRes'!AD180)*Source!I138, 2)+ROUND(SUMIF(SmtRes!AQ173:'SmtRes'!AQ180,"=1",SmtRes!AC173:'SmtRes'!AC180)*Source!I138, 2))), 2)</f>
        <v>2775.03</v>
      </c>
      <c r="AE219">
        <f>ROUND((Source!AU138/100)*((ROUND(SUMIF(SmtRes!AQ173:'SmtRes'!AQ180,"=1",SmtRes!AD173:'SmtRes'!AD180)*Source!I138, 2)+ROUND(SUMIF(SmtRes!AQ173:'SmtRes'!AQ180,"=1",SmtRes!AC173:'SmtRes'!AC180)*Source!I138, 2))), 2)</f>
        <v>1459.04</v>
      </c>
      <c r="AN219" s="52">
        <f>L202+L204+L211+L217+L218+L205</f>
        <v>23173.98</v>
      </c>
      <c r="AO219" s="52">
        <f>L204</f>
        <v>413.61000000000013</v>
      </c>
      <c r="AQ219" t="s">
        <v>748</v>
      </c>
      <c r="AR219" s="52">
        <f>L202</f>
        <v>7807.1</v>
      </c>
      <c r="AT219" s="52">
        <f>L205</f>
        <v>343.16999999999996</v>
      </c>
      <c r="AV219" t="s">
        <v>748</v>
      </c>
      <c r="AW219" s="52">
        <f>L211</f>
        <v>2547.7000000000003</v>
      </c>
      <c r="AZ219">
        <f>Source!X138</f>
        <v>7905.76</v>
      </c>
      <c r="BA219">
        <f>Source!Y138</f>
        <v>4156.6400000000003</v>
      </c>
      <c r="CD219">
        <v>2</v>
      </c>
    </row>
    <row r="220" spans="1:83" ht="57" x14ac:dyDescent="0.2">
      <c r="A220" s="38" t="s">
        <v>220</v>
      </c>
      <c r="B220" s="40" t="str">
        <f>Source!F140</f>
        <v>08.3.08.02-1096</v>
      </c>
      <c r="C220" s="40" t="str">
        <f>Source!G140</f>
        <v>Уголок стальной горячекатаный равнополочный, марка стали 09Г2С, 12Г2С, ширина полок 50-90 мм, толщина полки 3-9 мм</v>
      </c>
      <c r="D220" s="41" t="str">
        <f>Source!H140</f>
        <v>т</v>
      </c>
      <c r="E220" s="42">
        <f>Source!K140</f>
        <v>9.425E-2</v>
      </c>
      <c r="F220" s="42"/>
      <c r="G220" s="42">
        <f>Source!I140</f>
        <v>9.425E-2</v>
      </c>
      <c r="H220" s="44">
        <f>Source!AL140</f>
        <v>73435</v>
      </c>
      <c r="I220" s="43">
        <f>IF(Source!BC140&lt;&gt; 0, Source!BC140, 1)</f>
        <v>0.55000000000000004</v>
      </c>
      <c r="J220" s="44">
        <f>ROUND(H220*I220, 2)</f>
        <v>40389.25</v>
      </c>
      <c r="K220" s="43"/>
      <c r="L220" s="44">
        <f>Source!P140</f>
        <v>3806.69</v>
      </c>
    </row>
    <row r="221" spans="1:83" x14ac:dyDescent="0.2">
      <c r="A221" s="61"/>
      <c r="B221" s="61"/>
      <c r="C221" s="62" t="str">
        <f>"Объем: "&amp;Source!I140&amp;"=3,77*"&amp;"2,5/"&amp;"1000*"&amp;"10"</f>
        <v>Объем: 0,09425=3,77*2,5/1000*10</v>
      </c>
      <c r="D221" s="61"/>
      <c r="E221" s="61"/>
      <c r="F221" s="61"/>
      <c r="G221" s="61"/>
      <c r="H221" s="61"/>
      <c r="I221" s="61"/>
      <c r="J221" s="61"/>
      <c r="K221" s="61"/>
      <c r="L221" s="61"/>
    </row>
    <row r="222" spans="1:83" ht="15" x14ac:dyDescent="0.2">
      <c r="C222" s="130" t="s">
        <v>747</v>
      </c>
      <c r="D222" s="130"/>
      <c r="E222" s="130"/>
      <c r="F222" s="130"/>
      <c r="G222" s="130"/>
      <c r="H222" s="130"/>
      <c r="I222" s="131">
        <f>IF(E220&lt;&gt;0,K222/E220, 0)</f>
        <v>40389.283819628647</v>
      </c>
      <c r="J222" s="131"/>
      <c r="K222" s="131">
        <f>L220</f>
        <v>3806.69</v>
      </c>
      <c r="L222" s="131"/>
      <c r="AD222">
        <f>ROUND((Source!AT140/100)*((ROUND(ROUND(Source!AO140,2)*Source!I140, 2)+ROUND(ROUND(Source!AN140,2)*Source!I140, 2))), 2)</f>
        <v>0</v>
      </c>
      <c r="AE222">
        <f>ROUND((Source!AU140/100)*((ROUND(ROUND(Source!AO140,2)*Source!I140, 2)+ROUND(ROUND(Source!AN140,2)*Source!I140, 2))), 2)</f>
        <v>0</v>
      </c>
      <c r="AN222" s="52">
        <f>L220</f>
        <v>3806.69</v>
      </c>
      <c r="AO222">
        <f>0</f>
        <v>0</v>
      </c>
      <c r="AQ222" t="s">
        <v>748</v>
      </c>
      <c r="AR222">
        <f>0</f>
        <v>0</v>
      </c>
      <c r="AT222">
        <f>0</f>
        <v>0</v>
      </c>
      <c r="AV222" t="s">
        <v>748</v>
      </c>
      <c r="AW222" s="52">
        <f>L220</f>
        <v>3806.69</v>
      </c>
      <c r="AZ222">
        <f>Source!X140</f>
        <v>0</v>
      </c>
      <c r="BA222">
        <f>Source!Y140</f>
        <v>0</v>
      </c>
      <c r="CD222">
        <v>1</v>
      </c>
    </row>
    <row r="223" spans="1:83" ht="42.75" x14ac:dyDescent="0.2">
      <c r="A223" s="38" t="s">
        <v>227</v>
      </c>
      <c r="B223" s="40" t="s">
        <v>788</v>
      </c>
      <c r="C223" s="40" t="str">
        <f>Source!G141</f>
        <v>Проводник заземляющий открыто по строительным основаниям: из круглой стали диаметром 8 мм</v>
      </c>
      <c r="D223" s="41" t="str">
        <f>Source!H141</f>
        <v>100 м</v>
      </c>
      <c r="E223" s="42">
        <f>Source!K141</f>
        <v>0.7</v>
      </c>
      <c r="F223" s="42"/>
      <c r="G223" s="42">
        <f>Source!I141</f>
        <v>0.7</v>
      </c>
      <c r="H223" s="44"/>
      <c r="I223" s="43"/>
      <c r="J223" s="44"/>
      <c r="K223" s="43"/>
      <c r="L223" s="44"/>
    </row>
    <row r="224" spans="1:83" x14ac:dyDescent="0.2">
      <c r="C224" s="56" t="str">
        <f>"Объем: "&amp;Source!I141&amp;"=70/"&amp;"100"</f>
        <v>Объем: 0,7=70/100</v>
      </c>
    </row>
    <row r="225" spans="1:83" ht="15" x14ac:dyDescent="0.2">
      <c r="A225" s="39"/>
      <c r="B225" s="42">
        <v>1</v>
      </c>
      <c r="C225" s="39" t="s">
        <v>739</v>
      </c>
      <c r="D225" s="41" t="s">
        <v>465</v>
      </c>
      <c r="E225" s="45"/>
      <c r="F225" s="42"/>
      <c r="G225" s="42">
        <f>Source!U141</f>
        <v>12.25</v>
      </c>
      <c r="H225" s="42"/>
      <c r="I225" s="42"/>
      <c r="J225" s="42"/>
      <c r="K225" s="42"/>
      <c r="L225" s="46">
        <f>SUM(L226:L226)-SUMIF(CE226:CE226, 1, L226:L226)</f>
        <v>10316.83</v>
      </c>
    </row>
    <row r="226" spans="1:83" ht="14.25" x14ac:dyDescent="0.2">
      <c r="A226" s="40"/>
      <c r="B226" s="40" t="s">
        <v>577</v>
      </c>
      <c r="C226" s="40" t="s">
        <v>578</v>
      </c>
      <c r="D226" s="41" t="s">
        <v>465</v>
      </c>
      <c r="E226" s="42">
        <v>17.5</v>
      </c>
      <c r="F226" s="42"/>
      <c r="G226" s="42">
        <f>SmtRes!CX181</f>
        <v>12.25</v>
      </c>
      <c r="H226" s="44"/>
      <c r="I226" s="43"/>
      <c r="J226" s="44">
        <f>SmtRes!CZ181</f>
        <v>842.19</v>
      </c>
      <c r="K226" s="43"/>
      <c r="L226" s="44">
        <f>SmtRes!DI181</f>
        <v>10316.83</v>
      </c>
    </row>
    <row r="227" spans="1:83" ht="15" x14ac:dyDescent="0.2">
      <c r="A227" s="39"/>
      <c r="B227" s="42">
        <v>2</v>
      </c>
      <c r="C227" s="39" t="s">
        <v>740</v>
      </c>
      <c r="D227" s="41"/>
      <c r="E227" s="45"/>
      <c r="F227" s="42"/>
      <c r="G227" s="42"/>
      <c r="H227" s="42"/>
      <c r="I227" s="42"/>
      <c r="J227" s="42"/>
      <c r="K227" s="42"/>
      <c r="L227" s="46">
        <f>SUM(L228:L233)-SUMIF(CE228:CE233, 1, L228:L233)</f>
        <v>219.03000000000003</v>
      </c>
    </row>
    <row r="228" spans="1:83" ht="15" x14ac:dyDescent="0.2">
      <c r="A228" s="39"/>
      <c r="B228" s="42"/>
      <c r="C228" s="39" t="s">
        <v>742</v>
      </c>
      <c r="D228" s="41" t="s">
        <v>465</v>
      </c>
      <c r="E228" s="45"/>
      <c r="F228" s="42"/>
      <c r="G228" s="42">
        <f>Source!V141</f>
        <v>0.14000000000000001</v>
      </c>
      <c r="H228" s="42"/>
      <c r="I228" s="42"/>
      <c r="J228" s="42"/>
      <c r="K228" s="42"/>
      <c r="L228" s="46">
        <f>SUMIF(CE229:CE233, 1, L229:L233)</f>
        <v>141.30000000000001</v>
      </c>
      <c r="CE228">
        <v>1</v>
      </c>
    </row>
    <row r="229" spans="1:83" ht="28.5" x14ac:dyDescent="0.2">
      <c r="A229" s="40"/>
      <c r="B229" s="40" t="s">
        <v>468</v>
      </c>
      <c r="C229" s="40" t="s">
        <v>470</v>
      </c>
      <c r="D229" s="41" t="s">
        <v>471</v>
      </c>
      <c r="E229" s="42">
        <v>0.1</v>
      </c>
      <c r="F229" s="42"/>
      <c r="G229" s="42">
        <f>SmtRes!CX183</f>
        <v>7.0000000000000007E-2</v>
      </c>
      <c r="H229" s="44"/>
      <c r="I229" s="43"/>
      <c r="J229" s="44">
        <f>SmtRes!CZ183</f>
        <v>1582.31</v>
      </c>
      <c r="K229" s="43"/>
      <c r="L229" s="44">
        <f>SmtRes!DG183</f>
        <v>110.76</v>
      </c>
    </row>
    <row r="230" spans="1:83" ht="28.5" x14ac:dyDescent="0.2">
      <c r="A230" s="40"/>
      <c r="B230" s="40" t="s">
        <v>472</v>
      </c>
      <c r="C230" s="40" t="s">
        <v>751</v>
      </c>
      <c r="D230" s="41" t="s">
        <v>465</v>
      </c>
      <c r="E230" s="42">
        <f>SmtRes!DO183*SmtRes!AT183</f>
        <v>0.1</v>
      </c>
      <c r="F230" s="42"/>
      <c r="G230" s="42">
        <f>ROUND(E230*G223, 7)</f>
        <v>7.0000000000000007E-2</v>
      </c>
      <c r="H230" s="44"/>
      <c r="I230" s="43"/>
      <c r="J230" s="44">
        <f>ROUND(SmtRes!AG183/SmtRes!DO183, 2)</f>
        <v>1157.2</v>
      </c>
      <c r="K230" s="43"/>
      <c r="L230" s="44">
        <f>SmtRes!DH183</f>
        <v>81</v>
      </c>
      <c r="CE230">
        <v>1</v>
      </c>
    </row>
    <row r="231" spans="1:83" ht="28.5" x14ac:dyDescent="0.2">
      <c r="A231" s="40"/>
      <c r="B231" s="40" t="s">
        <v>486</v>
      </c>
      <c r="C231" s="40" t="s">
        <v>488</v>
      </c>
      <c r="D231" s="41" t="s">
        <v>471</v>
      </c>
      <c r="E231" s="42">
        <v>0.1</v>
      </c>
      <c r="F231" s="42"/>
      <c r="G231" s="42">
        <f>SmtRes!CX184</f>
        <v>7.0000000000000007E-2</v>
      </c>
      <c r="H231" s="44"/>
      <c r="I231" s="43"/>
      <c r="J231" s="44">
        <f>SmtRes!CZ184</f>
        <v>543.33000000000004</v>
      </c>
      <c r="K231" s="43"/>
      <c r="L231" s="44">
        <f>SmtRes!DG184</f>
        <v>38.03</v>
      </c>
    </row>
    <row r="232" spans="1:83" ht="28.5" x14ac:dyDescent="0.2">
      <c r="A232" s="40"/>
      <c r="B232" s="40" t="s">
        <v>479</v>
      </c>
      <c r="C232" s="40" t="s">
        <v>741</v>
      </c>
      <c r="D232" s="41" t="s">
        <v>465</v>
      </c>
      <c r="E232" s="42">
        <f>SmtRes!DO184*SmtRes!AT184</f>
        <v>0.1</v>
      </c>
      <c r="F232" s="42"/>
      <c r="G232" s="42">
        <f>ROUND(E232*G223, 7)</f>
        <v>7.0000000000000007E-2</v>
      </c>
      <c r="H232" s="44"/>
      <c r="I232" s="43"/>
      <c r="J232" s="44">
        <f>ROUND(SmtRes!AG184/SmtRes!DO184, 2)</f>
        <v>861.47</v>
      </c>
      <c r="K232" s="43"/>
      <c r="L232" s="44">
        <f>SmtRes!DH184</f>
        <v>60.3</v>
      </c>
      <c r="CE232">
        <v>1</v>
      </c>
    </row>
    <row r="233" spans="1:83" ht="42.75" x14ac:dyDescent="0.2">
      <c r="A233" s="40"/>
      <c r="B233" s="40" t="s">
        <v>532</v>
      </c>
      <c r="C233" s="40" t="s">
        <v>534</v>
      </c>
      <c r="D233" s="41" t="s">
        <v>471</v>
      </c>
      <c r="E233" s="42">
        <v>2.9</v>
      </c>
      <c r="F233" s="42"/>
      <c r="G233" s="42">
        <f>SmtRes!CX185</f>
        <v>2.0299999999999998</v>
      </c>
      <c r="H233" s="44"/>
      <c r="I233" s="43"/>
      <c r="J233" s="44">
        <f>SmtRes!CZ185</f>
        <v>34.6</v>
      </c>
      <c r="K233" s="43"/>
      <c r="L233" s="44">
        <f>SmtRes!DG185</f>
        <v>70.239999999999995</v>
      </c>
    </row>
    <row r="234" spans="1:83" ht="15" x14ac:dyDescent="0.2">
      <c r="A234" s="39"/>
      <c r="B234" s="42">
        <v>4</v>
      </c>
      <c r="C234" s="39" t="s">
        <v>753</v>
      </c>
      <c r="D234" s="41"/>
      <c r="E234" s="45"/>
      <c r="F234" s="42"/>
      <c r="G234" s="42"/>
      <c r="H234" s="42"/>
      <c r="I234" s="42"/>
      <c r="J234" s="42"/>
      <c r="K234" s="42"/>
      <c r="L234" s="46">
        <f>SUM(L235:L237)-SUMIF(CE235:CE237, 1, L235:L237)</f>
        <v>1937.4899999999998</v>
      </c>
    </row>
    <row r="235" spans="1:83" ht="57" x14ac:dyDescent="0.2">
      <c r="A235" s="40"/>
      <c r="B235" s="40" t="s">
        <v>551</v>
      </c>
      <c r="C235" s="40" t="s">
        <v>553</v>
      </c>
      <c r="D235" s="41" t="s">
        <v>39</v>
      </c>
      <c r="E235" s="42">
        <v>0.9</v>
      </c>
      <c r="F235" s="42"/>
      <c r="G235" s="42">
        <f>SmtRes!CX186</f>
        <v>0.63</v>
      </c>
      <c r="H235" s="44">
        <f>SmtRes!CZ186</f>
        <v>155.63</v>
      </c>
      <c r="I235" s="43">
        <f>SmtRes!AI186</f>
        <v>0.77</v>
      </c>
      <c r="J235" s="44">
        <f>ROUND(H235*I235, 2)</f>
        <v>119.84</v>
      </c>
      <c r="K235" s="43"/>
      <c r="L235" s="44">
        <f>SmtRes!DF186</f>
        <v>75.5</v>
      </c>
    </row>
    <row r="236" spans="1:83" ht="42.75" x14ac:dyDescent="0.2">
      <c r="A236" s="40"/>
      <c r="B236" s="40" t="s">
        <v>232</v>
      </c>
      <c r="C236" s="40" t="s">
        <v>233</v>
      </c>
      <c r="D236" s="41" t="s">
        <v>45</v>
      </c>
      <c r="E236" s="42">
        <v>4.0000000000000001E-3</v>
      </c>
      <c r="F236" s="42"/>
      <c r="G236" s="42">
        <f>SmtRes!CX187</f>
        <v>2.8E-3</v>
      </c>
      <c r="H236" s="44"/>
      <c r="I236" s="43"/>
      <c r="J236" s="44">
        <f>SmtRes!CZ187</f>
        <v>47547.86</v>
      </c>
      <c r="K236" s="43"/>
      <c r="L236" s="44">
        <f>SmtRes!DF187</f>
        <v>133.13</v>
      </c>
    </row>
    <row r="237" spans="1:83" ht="57" x14ac:dyDescent="0.2">
      <c r="A237" s="40"/>
      <c r="B237" s="40" t="s">
        <v>598</v>
      </c>
      <c r="C237" s="47" t="s">
        <v>600</v>
      </c>
      <c r="D237" s="48" t="s">
        <v>39</v>
      </c>
      <c r="E237" s="49">
        <v>2</v>
      </c>
      <c r="F237" s="49"/>
      <c r="G237" s="49">
        <f>SmtRes!CX189</f>
        <v>1.4</v>
      </c>
      <c r="H237" s="50"/>
      <c r="I237" s="51"/>
      <c r="J237" s="50">
        <f>SmtRes!CZ189</f>
        <v>1234.9000000000001</v>
      </c>
      <c r="K237" s="51"/>
      <c r="L237" s="50">
        <f>SmtRes!DF189</f>
        <v>1728.86</v>
      </c>
    </row>
    <row r="238" spans="1:83" ht="15" x14ac:dyDescent="0.2">
      <c r="A238" s="40"/>
      <c r="B238" s="40"/>
      <c r="C238" s="53" t="s">
        <v>743</v>
      </c>
      <c r="D238" s="41"/>
      <c r="E238" s="42"/>
      <c r="F238" s="42"/>
      <c r="G238" s="42"/>
      <c r="H238" s="44"/>
      <c r="I238" s="43"/>
      <c r="J238" s="44"/>
      <c r="K238" s="43"/>
      <c r="L238" s="44">
        <f>L225+L227+L228+L234</f>
        <v>12614.65</v>
      </c>
    </row>
    <row r="239" spans="1:83" ht="57" x14ac:dyDescent="0.2">
      <c r="A239" s="38" t="s">
        <v>678</v>
      </c>
      <c r="B239" s="40" t="str">
        <f>Source!F142</f>
        <v>08.3.05.02-0021</v>
      </c>
      <c r="C239" s="40" t="s">
        <v>789</v>
      </c>
      <c r="D239" s="41" t="str">
        <f>Source!H142</f>
        <v>т</v>
      </c>
      <c r="E239" s="42">
        <f>SmtRes!AT188</f>
        <v>-4.0000000000000001E-3</v>
      </c>
      <c r="F239" s="42"/>
      <c r="G239" s="42">
        <f>Source!I142</f>
        <v>-2.8E-3</v>
      </c>
      <c r="H239" s="44"/>
      <c r="I239" s="43"/>
      <c r="J239" s="44">
        <f>Source!AK142</f>
        <v>47547.86</v>
      </c>
      <c r="K239" s="43"/>
      <c r="L239" s="44">
        <f>Source!P142</f>
        <v>-133.13</v>
      </c>
      <c r="AD239">
        <f>ROUND((Source!AT142/100)*((ROUND(ROUND(Source!AO142,2)*Source!I142, 2)+ROUND(ROUND(Source!AN142,2)*Source!I142, 2))), 2)</f>
        <v>0</v>
      </c>
      <c r="AE239">
        <f>ROUND((Source!AU142/100)*((ROUND(ROUND(Source!AO142,2)*Source!I142, 2)+ROUND(ROUND(Source!AN142,2)*Source!I142, 2))), 2)</f>
        <v>0</v>
      </c>
      <c r="AN239">
        <f>L239</f>
        <v>-133.13</v>
      </c>
      <c r="AW239">
        <f>L239</f>
        <v>-133.13</v>
      </c>
      <c r="AZ239">
        <f>Source!X142</f>
        <v>0</v>
      </c>
      <c r="BA239">
        <f>Source!Y142</f>
        <v>0</v>
      </c>
      <c r="CD239">
        <v>2</v>
      </c>
    </row>
    <row r="240" spans="1:83" ht="57" x14ac:dyDescent="0.2">
      <c r="A240" s="38" t="s">
        <v>679</v>
      </c>
      <c r="B240" s="40" t="str">
        <f>Source!F143</f>
        <v>421/пр_2020_п.75_пп.а</v>
      </c>
      <c r="C240" s="40" t="str">
        <f>Source!G143</f>
        <v>Сметная стоимость вспомогательных ненормируемых материальных ресурсов, не учтенная в сметной норме, 2%</v>
      </c>
      <c r="D240" s="41" t="str">
        <f>Source!H143</f>
        <v>%</v>
      </c>
      <c r="E240" s="42">
        <f>SmtRes!AT190</f>
        <v>2</v>
      </c>
      <c r="F240" s="42"/>
      <c r="G240" s="42">
        <f>Source!I143</f>
        <v>2</v>
      </c>
      <c r="H240" s="44"/>
      <c r="I240" s="43"/>
      <c r="J240" s="44"/>
      <c r="K240" s="43"/>
      <c r="L240" s="44">
        <f>Source!P143</f>
        <v>206.34</v>
      </c>
      <c r="AD240">
        <f>ROUND((Source!AT143/100)*((ROUND(0*Source!I143, 2)+ROUND(0*Source!I143, 2))), 2)</f>
        <v>0</v>
      </c>
      <c r="AE240">
        <f>ROUND((Source!AU143/100)*((ROUND(0*Source!I143, 2)+ROUND(0*Source!I143, 2))), 2)</f>
        <v>0</v>
      </c>
      <c r="AN240">
        <f>L240</f>
        <v>206.34</v>
      </c>
      <c r="AW240">
        <f>L240</f>
        <v>206.34</v>
      </c>
      <c r="AZ240">
        <f>Source!X143</f>
        <v>0</v>
      </c>
      <c r="BA240">
        <f>Source!Y143</f>
        <v>0</v>
      </c>
      <c r="CD240">
        <v>2</v>
      </c>
    </row>
    <row r="241" spans="1:83" ht="14.25" x14ac:dyDescent="0.2">
      <c r="A241" s="40"/>
      <c r="B241" s="40"/>
      <c r="C241" s="40" t="s">
        <v>744</v>
      </c>
      <c r="D241" s="41"/>
      <c r="E241" s="42"/>
      <c r="F241" s="42"/>
      <c r="G241" s="42"/>
      <c r="H241" s="44"/>
      <c r="I241" s="43"/>
      <c r="J241" s="44"/>
      <c r="K241" s="43"/>
      <c r="L241" s="44">
        <f>SUM(AR223:AR244)+SUM(AS223:AS244)+SUM(AT223:AT244)+SUM(AU223:AU244)+SUM(AV223:AV244)</f>
        <v>10458.129999999999</v>
      </c>
    </row>
    <row r="242" spans="1:83" ht="28.5" x14ac:dyDescent="0.2">
      <c r="A242" s="40"/>
      <c r="B242" s="40" t="s">
        <v>108</v>
      </c>
      <c r="C242" s="40" t="s">
        <v>754</v>
      </c>
      <c r="D242" s="41" t="s">
        <v>113</v>
      </c>
      <c r="E242" s="42">
        <f>Source!BZ141</f>
        <v>97</v>
      </c>
      <c r="F242" s="42"/>
      <c r="G242" s="42">
        <f>Source!AT141</f>
        <v>97</v>
      </c>
      <c r="H242" s="44"/>
      <c r="I242" s="43"/>
      <c r="J242" s="44"/>
      <c r="K242" s="43"/>
      <c r="L242" s="44">
        <f>SUM(AZ223:AZ244)</f>
        <v>10144.39</v>
      </c>
    </row>
    <row r="243" spans="1:83" ht="28.5" x14ac:dyDescent="0.2">
      <c r="A243" s="47"/>
      <c r="B243" s="47" t="s">
        <v>109</v>
      </c>
      <c r="C243" s="47" t="s">
        <v>755</v>
      </c>
      <c r="D243" s="48" t="s">
        <v>113</v>
      </c>
      <c r="E243" s="49">
        <f>Source!CA141</f>
        <v>51</v>
      </c>
      <c r="F243" s="49"/>
      <c r="G243" s="49">
        <f>Source!AU141</f>
        <v>51</v>
      </c>
      <c r="H243" s="50"/>
      <c r="I243" s="51"/>
      <c r="J243" s="50"/>
      <c r="K243" s="51"/>
      <c r="L243" s="50">
        <f>SUM(BA223:BA244)</f>
        <v>5333.65</v>
      </c>
    </row>
    <row r="244" spans="1:83" ht="15" x14ac:dyDescent="0.2">
      <c r="C244" s="130" t="s">
        <v>747</v>
      </c>
      <c r="D244" s="130"/>
      <c r="E244" s="130"/>
      <c r="F244" s="130"/>
      <c r="G244" s="130"/>
      <c r="H244" s="130"/>
      <c r="I244" s="131">
        <f>IF(E223&lt;&gt;0,K244/E223, 0)</f>
        <v>40237</v>
      </c>
      <c r="J244" s="131"/>
      <c r="K244" s="131">
        <f>L225+L227+L234+L242+L243+L228+SUM(L239:L240)</f>
        <v>28165.899999999998</v>
      </c>
      <c r="L244" s="131"/>
      <c r="AD244">
        <f>ROUND((Source!AT141/100)*((ROUND(SUMIF(SmtRes!AQ181:'SmtRes'!AQ190,"=1",SmtRes!AD181:'SmtRes'!AD190)*Source!I141, 2)+ROUND(SUMIF(SmtRes!AQ181:'SmtRes'!AQ190,"=1",SmtRes!AC181:'SmtRes'!AC190)*Source!I141, 2))), 2)</f>
        <v>1942.52</v>
      </c>
      <c r="AE244">
        <f>ROUND((Source!AU141/100)*((ROUND(SUMIF(SmtRes!AQ181:'SmtRes'!AQ190,"=1",SmtRes!AD181:'SmtRes'!AD190)*Source!I141, 2)+ROUND(SUMIF(SmtRes!AQ181:'SmtRes'!AQ190,"=1",SmtRes!AC181:'SmtRes'!AC190)*Source!I141, 2))), 2)</f>
        <v>1021.33</v>
      </c>
      <c r="AN244" s="52">
        <f>L225+L227+L234+L242+L243+L228</f>
        <v>28092.69</v>
      </c>
      <c r="AO244" s="52">
        <f>L227</f>
        <v>219.03000000000003</v>
      </c>
      <c r="AQ244" t="s">
        <v>748</v>
      </c>
      <c r="AR244" s="52">
        <f>L225</f>
        <v>10316.83</v>
      </c>
      <c r="AT244" s="52">
        <f>L228</f>
        <v>141.30000000000001</v>
      </c>
      <c r="AV244" t="s">
        <v>748</v>
      </c>
      <c r="AW244" s="52">
        <f>L234</f>
        <v>1937.4899999999998</v>
      </c>
      <c r="AZ244">
        <f>Source!X141</f>
        <v>10144.39</v>
      </c>
      <c r="BA244">
        <f>Source!Y141</f>
        <v>5333.65</v>
      </c>
      <c r="CD244">
        <v>2</v>
      </c>
    </row>
    <row r="245" spans="1:83" ht="42.75" x14ac:dyDescent="0.2">
      <c r="A245" s="38" t="s">
        <v>236</v>
      </c>
      <c r="B245" s="40" t="str">
        <f>Source!F144</f>
        <v>08.4.03.03-0030</v>
      </c>
      <c r="C245" s="40" t="str">
        <f>Source!G144</f>
        <v>Сталь арматурная горячекатаная периодического профиля, класс A-III, диаметр 8 мм</v>
      </c>
      <c r="D245" s="41" t="str">
        <f>Source!H144</f>
        <v>т</v>
      </c>
      <c r="E245" s="42">
        <f>Source!K144</f>
        <v>2.7650000000000001E-2</v>
      </c>
      <c r="F245" s="42"/>
      <c r="G245" s="42">
        <f>Source!I144</f>
        <v>2.7650000000000001E-2</v>
      </c>
      <c r="H245" s="44"/>
      <c r="I245" s="43"/>
      <c r="J245" s="44">
        <f>Source!AL144</f>
        <v>42062.8</v>
      </c>
      <c r="K245" s="43"/>
      <c r="L245" s="44">
        <f>Source!P144</f>
        <v>1163.04</v>
      </c>
    </row>
    <row r="246" spans="1:83" x14ac:dyDescent="0.2">
      <c r="A246" s="61"/>
      <c r="B246" s="61"/>
      <c r="C246" s="62" t="str">
        <f>"Объем: "&amp;Source!I144&amp;"=0,395/"&amp;"1000*"&amp;"70"</f>
        <v>Объем: 0,02765=0,395/1000*70</v>
      </c>
      <c r="D246" s="61"/>
      <c r="E246" s="61"/>
      <c r="F246" s="61"/>
      <c r="G246" s="61"/>
      <c r="H246" s="61"/>
      <c r="I246" s="61"/>
      <c r="J246" s="61"/>
      <c r="K246" s="61"/>
      <c r="L246" s="61"/>
    </row>
    <row r="247" spans="1:83" ht="15" x14ac:dyDescent="0.2">
      <c r="C247" s="130" t="s">
        <v>747</v>
      </c>
      <c r="D247" s="130"/>
      <c r="E247" s="130"/>
      <c r="F247" s="130"/>
      <c r="G247" s="130"/>
      <c r="H247" s="130"/>
      <c r="I247" s="131">
        <f>IF(E245&lt;&gt;0,K247/E245, 0)</f>
        <v>42062.929475587698</v>
      </c>
      <c r="J247" s="131"/>
      <c r="K247" s="131">
        <f>L245</f>
        <v>1163.04</v>
      </c>
      <c r="L247" s="131"/>
      <c r="AD247">
        <f>ROUND((Source!AT144/100)*((ROUND(ROUND(Source!AO144,2)*Source!I144, 2)+ROUND(ROUND(Source!AN144,2)*Source!I144, 2))), 2)</f>
        <v>0</v>
      </c>
      <c r="AE247">
        <f>ROUND((Source!AU144/100)*((ROUND(ROUND(Source!AO144,2)*Source!I144, 2)+ROUND(ROUND(Source!AN144,2)*Source!I144, 2))), 2)</f>
        <v>0</v>
      </c>
      <c r="AN247" s="52">
        <f>L245</f>
        <v>1163.04</v>
      </c>
      <c r="AO247">
        <f>0</f>
        <v>0</v>
      </c>
      <c r="AQ247" t="s">
        <v>748</v>
      </c>
      <c r="AR247">
        <f>0</f>
        <v>0</v>
      </c>
      <c r="AT247">
        <f>0</f>
        <v>0</v>
      </c>
      <c r="AV247" t="s">
        <v>748</v>
      </c>
      <c r="AW247" s="52">
        <f>L245</f>
        <v>1163.04</v>
      </c>
      <c r="AZ247">
        <f>Source!X144</f>
        <v>0</v>
      </c>
      <c r="BA247">
        <f>Source!Y144</f>
        <v>0</v>
      </c>
      <c r="CD247">
        <v>1</v>
      </c>
    </row>
    <row r="248" spans="1:83" ht="28.5" x14ac:dyDescent="0.2">
      <c r="A248" s="38" t="s">
        <v>240</v>
      </c>
      <c r="B248" s="40" t="s">
        <v>790</v>
      </c>
      <c r="C248" s="40" t="str">
        <f>Source!G145</f>
        <v>Заземлитель горизонтальный из стали: круглой диаметром 12 мм</v>
      </c>
      <c r="D248" s="41" t="str">
        <f>Source!H145</f>
        <v>100 м</v>
      </c>
      <c r="E248" s="42">
        <f>Source!K145</f>
        <v>0.2</v>
      </c>
      <c r="F248" s="42"/>
      <c r="G248" s="42">
        <f>Source!I145</f>
        <v>0.2</v>
      </c>
      <c r="H248" s="44"/>
      <c r="I248" s="43"/>
      <c r="J248" s="44"/>
      <c r="K248" s="43"/>
      <c r="L248" s="44"/>
    </row>
    <row r="249" spans="1:83" x14ac:dyDescent="0.2">
      <c r="C249" s="56" t="str">
        <f>"Объем: "&amp;Source!I145&amp;"=20/"&amp;"100"</f>
        <v>Объем: 0,2=20/100</v>
      </c>
    </row>
    <row r="250" spans="1:83" ht="15" x14ac:dyDescent="0.2">
      <c r="A250" s="39"/>
      <c r="B250" s="42">
        <v>1</v>
      </c>
      <c r="C250" s="39" t="s">
        <v>739</v>
      </c>
      <c r="D250" s="41" t="s">
        <v>465</v>
      </c>
      <c r="E250" s="45"/>
      <c r="F250" s="42"/>
      <c r="G250" s="42">
        <f>Source!U145</f>
        <v>3.3</v>
      </c>
      <c r="H250" s="42"/>
      <c r="I250" s="42"/>
      <c r="J250" s="42"/>
      <c r="K250" s="42"/>
      <c r="L250" s="46">
        <f>SUM(L251:L251)-SUMIF(CE251:CE251, 1, L251:L251)</f>
        <v>2779.23</v>
      </c>
    </row>
    <row r="251" spans="1:83" ht="14.25" x14ac:dyDescent="0.2">
      <c r="A251" s="40"/>
      <c r="B251" s="40" t="s">
        <v>577</v>
      </c>
      <c r="C251" s="40" t="s">
        <v>578</v>
      </c>
      <c r="D251" s="41" t="s">
        <v>465</v>
      </c>
      <c r="E251" s="42">
        <v>16.5</v>
      </c>
      <c r="F251" s="42"/>
      <c r="G251" s="42">
        <f>SmtRes!CX191</f>
        <v>3.3</v>
      </c>
      <c r="H251" s="44"/>
      <c r="I251" s="43"/>
      <c r="J251" s="44">
        <f>SmtRes!CZ191</f>
        <v>842.19</v>
      </c>
      <c r="K251" s="43"/>
      <c r="L251" s="44">
        <f>SmtRes!DI191</f>
        <v>2779.23</v>
      </c>
    </row>
    <row r="252" spans="1:83" ht="15" x14ac:dyDescent="0.2">
      <c r="A252" s="39"/>
      <c r="B252" s="42">
        <v>2</v>
      </c>
      <c r="C252" s="39" t="s">
        <v>740</v>
      </c>
      <c r="D252" s="41"/>
      <c r="E252" s="45"/>
      <c r="F252" s="42"/>
      <c r="G252" s="42"/>
      <c r="H252" s="42"/>
      <c r="I252" s="42"/>
      <c r="J252" s="42"/>
      <c r="K252" s="42"/>
      <c r="L252" s="46">
        <f>SUM(L253:L258)-SUMIF(CE253:CE258, 1, L253:L258)</f>
        <v>73.950000000000017</v>
      </c>
    </row>
    <row r="253" spans="1:83" ht="15" x14ac:dyDescent="0.2">
      <c r="A253" s="39"/>
      <c r="B253" s="42"/>
      <c r="C253" s="39" t="s">
        <v>742</v>
      </c>
      <c r="D253" s="41" t="s">
        <v>465</v>
      </c>
      <c r="E253" s="45"/>
      <c r="F253" s="42"/>
      <c r="G253" s="42">
        <f>Source!V145</f>
        <v>5.1999999999999998E-2</v>
      </c>
      <c r="H253" s="42"/>
      <c r="I253" s="42"/>
      <c r="J253" s="42"/>
      <c r="K253" s="42"/>
      <c r="L253" s="46">
        <f>SUMIF(CE254:CE258, 1, L254:L258)</f>
        <v>52.489999999999995</v>
      </c>
      <c r="CE253">
        <v>1</v>
      </c>
    </row>
    <row r="254" spans="1:83" ht="28.5" x14ac:dyDescent="0.2">
      <c r="A254" s="40"/>
      <c r="B254" s="40" t="s">
        <v>468</v>
      </c>
      <c r="C254" s="40" t="s">
        <v>470</v>
      </c>
      <c r="D254" s="41" t="s">
        <v>471</v>
      </c>
      <c r="E254" s="42">
        <v>0.13</v>
      </c>
      <c r="F254" s="42"/>
      <c r="G254" s="42">
        <f>SmtRes!CX193</f>
        <v>2.5999999999999999E-2</v>
      </c>
      <c r="H254" s="44"/>
      <c r="I254" s="43"/>
      <c r="J254" s="44">
        <f>SmtRes!CZ193</f>
        <v>1582.31</v>
      </c>
      <c r="K254" s="43"/>
      <c r="L254" s="44">
        <f>SmtRes!DG193</f>
        <v>41.14</v>
      </c>
    </row>
    <row r="255" spans="1:83" ht="28.5" x14ac:dyDescent="0.2">
      <c r="A255" s="40"/>
      <c r="B255" s="40" t="s">
        <v>472</v>
      </c>
      <c r="C255" s="40" t="s">
        <v>751</v>
      </c>
      <c r="D255" s="41" t="s">
        <v>465</v>
      </c>
      <c r="E255" s="42">
        <f>SmtRes!DO193*SmtRes!AT193</f>
        <v>0.13</v>
      </c>
      <c r="F255" s="42"/>
      <c r="G255" s="42">
        <f>ROUND(E255*G248, 7)</f>
        <v>2.5999999999999999E-2</v>
      </c>
      <c r="H255" s="44"/>
      <c r="I255" s="43"/>
      <c r="J255" s="44">
        <f>ROUND(SmtRes!AG193/SmtRes!DO193, 2)</f>
        <v>1157.2</v>
      </c>
      <c r="K255" s="43"/>
      <c r="L255" s="44">
        <f>SmtRes!DH193</f>
        <v>30.09</v>
      </c>
      <c r="CE255">
        <v>1</v>
      </c>
    </row>
    <row r="256" spans="1:83" ht="28.5" x14ac:dyDescent="0.2">
      <c r="A256" s="40"/>
      <c r="B256" s="40" t="s">
        <v>486</v>
      </c>
      <c r="C256" s="40" t="s">
        <v>488</v>
      </c>
      <c r="D256" s="41" t="s">
        <v>471</v>
      </c>
      <c r="E256" s="42">
        <v>0.13</v>
      </c>
      <c r="F256" s="42"/>
      <c r="G256" s="42">
        <f>SmtRes!CX194</f>
        <v>2.5999999999999999E-2</v>
      </c>
      <c r="H256" s="44"/>
      <c r="I256" s="43"/>
      <c r="J256" s="44">
        <f>SmtRes!CZ194</f>
        <v>543.33000000000004</v>
      </c>
      <c r="K256" s="43"/>
      <c r="L256" s="44">
        <f>SmtRes!DG194</f>
        <v>14.13</v>
      </c>
    </row>
    <row r="257" spans="1:83" ht="28.5" x14ac:dyDescent="0.2">
      <c r="A257" s="40"/>
      <c r="B257" s="40" t="s">
        <v>479</v>
      </c>
      <c r="C257" s="40" t="s">
        <v>741</v>
      </c>
      <c r="D257" s="41" t="s">
        <v>465</v>
      </c>
      <c r="E257" s="42">
        <f>SmtRes!DO194*SmtRes!AT194</f>
        <v>0.13</v>
      </c>
      <c r="F257" s="42"/>
      <c r="G257" s="42">
        <f>ROUND(E257*G248, 7)</f>
        <v>2.5999999999999999E-2</v>
      </c>
      <c r="H257" s="44"/>
      <c r="I257" s="43"/>
      <c r="J257" s="44">
        <f>ROUND(SmtRes!AG194/SmtRes!DO194, 2)</f>
        <v>861.47</v>
      </c>
      <c r="K257" s="43"/>
      <c r="L257" s="44">
        <f>SmtRes!DH194</f>
        <v>22.4</v>
      </c>
      <c r="CE257">
        <v>1</v>
      </c>
    </row>
    <row r="258" spans="1:83" ht="42.75" x14ac:dyDescent="0.2">
      <c r="A258" s="40"/>
      <c r="B258" s="40" t="s">
        <v>532</v>
      </c>
      <c r="C258" s="40" t="s">
        <v>534</v>
      </c>
      <c r="D258" s="41" t="s">
        <v>471</v>
      </c>
      <c r="E258" s="42">
        <v>2.7</v>
      </c>
      <c r="F258" s="42"/>
      <c r="G258" s="42">
        <f>SmtRes!CX195</f>
        <v>0.54</v>
      </c>
      <c r="H258" s="44"/>
      <c r="I258" s="43"/>
      <c r="J258" s="44">
        <f>SmtRes!CZ195</f>
        <v>34.6</v>
      </c>
      <c r="K258" s="43"/>
      <c r="L258" s="44">
        <f>SmtRes!DG195</f>
        <v>18.68</v>
      </c>
    </row>
    <row r="259" spans="1:83" ht="15" x14ac:dyDescent="0.2">
      <c r="A259" s="39"/>
      <c r="B259" s="42">
        <v>4</v>
      </c>
      <c r="C259" s="39" t="s">
        <v>753</v>
      </c>
      <c r="D259" s="41"/>
      <c r="E259" s="45"/>
      <c r="F259" s="42"/>
      <c r="G259" s="42"/>
      <c r="H259" s="42"/>
      <c r="I259" s="42"/>
      <c r="J259" s="42"/>
      <c r="K259" s="42"/>
      <c r="L259" s="46">
        <f>SUM(L260:L261)-SUMIF(CE260:CE261, 1, L260:L261)</f>
        <v>508.34</v>
      </c>
    </row>
    <row r="260" spans="1:83" ht="57" x14ac:dyDescent="0.2">
      <c r="A260" s="40"/>
      <c r="B260" s="40" t="s">
        <v>551</v>
      </c>
      <c r="C260" s="40" t="s">
        <v>553</v>
      </c>
      <c r="D260" s="41" t="s">
        <v>39</v>
      </c>
      <c r="E260" s="42">
        <v>0.6</v>
      </c>
      <c r="F260" s="42"/>
      <c r="G260" s="42">
        <f>SmtRes!CX196</f>
        <v>0.12</v>
      </c>
      <c r="H260" s="44">
        <f>SmtRes!CZ196</f>
        <v>155.63</v>
      </c>
      <c r="I260" s="43">
        <f>SmtRes!AI196</f>
        <v>0.77</v>
      </c>
      <c r="J260" s="44">
        <f>ROUND(H260*I260, 2)</f>
        <v>119.84</v>
      </c>
      <c r="K260" s="43"/>
      <c r="L260" s="44">
        <f>SmtRes!DF196</f>
        <v>14.38</v>
      </c>
    </row>
    <row r="261" spans="1:83" ht="57" x14ac:dyDescent="0.2">
      <c r="A261" s="40"/>
      <c r="B261" s="40" t="s">
        <v>598</v>
      </c>
      <c r="C261" s="47" t="s">
        <v>600</v>
      </c>
      <c r="D261" s="48" t="s">
        <v>39</v>
      </c>
      <c r="E261" s="49">
        <v>2</v>
      </c>
      <c r="F261" s="49"/>
      <c r="G261" s="49">
        <f>SmtRes!CX197</f>
        <v>0.4</v>
      </c>
      <c r="H261" s="50"/>
      <c r="I261" s="51"/>
      <c r="J261" s="50">
        <f>SmtRes!CZ197</f>
        <v>1234.9000000000001</v>
      </c>
      <c r="K261" s="51"/>
      <c r="L261" s="50">
        <f>SmtRes!DF197</f>
        <v>493.96</v>
      </c>
    </row>
    <row r="262" spans="1:83" ht="15" x14ac:dyDescent="0.2">
      <c r="A262" s="40"/>
      <c r="B262" s="40"/>
      <c r="C262" s="53" t="s">
        <v>743</v>
      </c>
      <c r="D262" s="41"/>
      <c r="E262" s="42"/>
      <c r="F262" s="42"/>
      <c r="G262" s="42"/>
      <c r="H262" s="44"/>
      <c r="I262" s="43"/>
      <c r="J262" s="44"/>
      <c r="K262" s="43"/>
      <c r="L262" s="44">
        <f>L250+L252+L253+L259</f>
        <v>3414.0099999999998</v>
      </c>
    </row>
    <row r="263" spans="1:83" ht="57" x14ac:dyDescent="0.2">
      <c r="A263" s="38" t="s">
        <v>688</v>
      </c>
      <c r="B263" s="40" t="str">
        <f>Source!F146</f>
        <v>421/пр_2020_п.75_пп.а</v>
      </c>
      <c r="C263" s="40" t="str">
        <f>Source!G146</f>
        <v>Сметная стоимость вспомогательных ненормируемых материальных ресурсов, не учтенная в сметной норме, 2%</v>
      </c>
      <c r="D263" s="41" t="str">
        <f>Source!H146</f>
        <v>%</v>
      </c>
      <c r="E263" s="42">
        <f>SmtRes!AT198</f>
        <v>2</v>
      </c>
      <c r="F263" s="42"/>
      <c r="G263" s="42">
        <f>Source!I146</f>
        <v>2</v>
      </c>
      <c r="H263" s="44"/>
      <c r="I263" s="43"/>
      <c r="J263" s="44"/>
      <c r="K263" s="43"/>
      <c r="L263" s="44">
        <f>Source!P146</f>
        <v>55.58</v>
      </c>
      <c r="AD263">
        <f>ROUND((Source!AT146/100)*((ROUND(0*Source!I146, 2)+ROUND(0*Source!I146, 2))), 2)</f>
        <v>0</v>
      </c>
      <c r="AE263">
        <f>ROUND((Source!AU146/100)*((ROUND(0*Source!I146, 2)+ROUND(0*Source!I146, 2))), 2)</f>
        <v>0</v>
      </c>
      <c r="AN263">
        <f>L263</f>
        <v>55.58</v>
      </c>
      <c r="AW263">
        <f>L263</f>
        <v>55.58</v>
      </c>
      <c r="AZ263">
        <f>Source!X146</f>
        <v>0</v>
      </c>
      <c r="BA263">
        <f>Source!Y146</f>
        <v>0</v>
      </c>
      <c r="CD263">
        <v>2</v>
      </c>
    </row>
    <row r="264" spans="1:83" ht="14.25" x14ac:dyDescent="0.2">
      <c r="A264" s="40"/>
      <c r="B264" s="40"/>
      <c r="C264" s="40" t="s">
        <v>744</v>
      </c>
      <c r="D264" s="41"/>
      <c r="E264" s="42"/>
      <c r="F264" s="42"/>
      <c r="G264" s="42"/>
      <c r="H264" s="44"/>
      <c r="I264" s="43"/>
      <c r="J264" s="44"/>
      <c r="K264" s="43"/>
      <c r="L264" s="44">
        <f>SUM(AR248:AR267)+SUM(AS248:AS267)+SUM(AT248:AT267)+SUM(AU248:AU267)+SUM(AV248:AV267)</f>
        <v>2831.72</v>
      </c>
    </row>
    <row r="265" spans="1:83" ht="28.5" x14ac:dyDescent="0.2">
      <c r="A265" s="40"/>
      <c r="B265" s="40" t="s">
        <v>108</v>
      </c>
      <c r="C265" s="40" t="s">
        <v>754</v>
      </c>
      <c r="D265" s="41" t="s">
        <v>113</v>
      </c>
      <c r="E265" s="42">
        <f>Source!BZ145</f>
        <v>97</v>
      </c>
      <c r="F265" s="42"/>
      <c r="G265" s="42">
        <f>Source!AT145</f>
        <v>97</v>
      </c>
      <c r="H265" s="44"/>
      <c r="I265" s="43"/>
      <c r="J265" s="44"/>
      <c r="K265" s="43"/>
      <c r="L265" s="44">
        <f>SUM(AZ248:AZ267)</f>
        <v>2746.77</v>
      </c>
    </row>
    <row r="266" spans="1:83" ht="28.5" x14ac:dyDescent="0.2">
      <c r="A266" s="47"/>
      <c r="B266" s="47" t="s">
        <v>109</v>
      </c>
      <c r="C266" s="47" t="s">
        <v>755</v>
      </c>
      <c r="D266" s="48" t="s">
        <v>113</v>
      </c>
      <c r="E266" s="49">
        <f>Source!CA145</f>
        <v>51</v>
      </c>
      <c r="F266" s="49"/>
      <c r="G266" s="49">
        <f>Source!AU145</f>
        <v>51</v>
      </c>
      <c r="H266" s="50"/>
      <c r="I266" s="51"/>
      <c r="J266" s="50"/>
      <c r="K266" s="51"/>
      <c r="L266" s="50">
        <f>SUM(BA248:BA267)</f>
        <v>1444.18</v>
      </c>
    </row>
    <row r="267" spans="1:83" ht="15" x14ac:dyDescent="0.2">
      <c r="C267" s="130" t="s">
        <v>747</v>
      </c>
      <c r="D267" s="130"/>
      <c r="E267" s="130"/>
      <c r="F267" s="130"/>
      <c r="G267" s="130"/>
      <c r="H267" s="130"/>
      <c r="I267" s="131">
        <f>IF(E248&lt;&gt;0,K267/E248, 0)</f>
        <v>38302.699999999997</v>
      </c>
      <c r="J267" s="131"/>
      <c r="K267" s="131">
        <f>L250+L252+L259+L265+L266+L253+SUM(L263:L263)</f>
        <v>7660.54</v>
      </c>
      <c r="L267" s="131"/>
      <c r="AD267">
        <f>ROUND((Source!AT145/100)*((ROUND(SUMIF(SmtRes!AQ191:'SmtRes'!AQ198,"=1",SmtRes!AD191:'SmtRes'!AD198)*Source!I145, 2)+ROUND(SUMIF(SmtRes!AQ191:'SmtRes'!AQ198,"=1",SmtRes!AC191:'SmtRes'!AC198)*Source!I145, 2))), 2)</f>
        <v>555</v>
      </c>
      <c r="AE267">
        <f>ROUND((Source!AU145/100)*((ROUND(SUMIF(SmtRes!AQ191:'SmtRes'!AQ198,"=1",SmtRes!AD191:'SmtRes'!AD198)*Source!I145, 2)+ROUND(SUMIF(SmtRes!AQ191:'SmtRes'!AQ198,"=1",SmtRes!AC191:'SmtRes'!AC198)*Source!I145, 2))), 2)</f>
        <v>291.81</v>
      </c>
      <c r="AN267" s="52">
        <f>L250+L252+L259+L265+L266+L253</f>
        <v>7604.96</v>
      </c>
      <c r="AO267" s="52">
        <f>L252</f>
        <v>73.950000000000017</v>
      </c>
      <c r="AQ267" t="s">
        <v>748</v>
      </c>
      <c r="AR267" s="52">
        <f>L250</f>
        <v>2779.23</v>
      </c>
      <c r="AT267" s="52">
        <f>L253</f>
        <v>52.489999999999995</v>
      </c>
      <c r="AV267" t="s">
        <v>748</v>
      </c>
      <c r="AW267" s="52">
        <f>L259</f>
        <v>508.34</v>
      </c>
      <c r="AZ267">
        <f>Source!X145</f>
        <v>2746.77</v>
      </c>
      <c r="BA267">
        <f>Source!Y145</f>
        <v>1444.18</v>
      </c>
      <c r="CD267">
        <v>2</v>
      </c>
    </row>
    <row r="268" spans="1:83" ht="42.75" x14ac:dyDescent="0.2">
      <c r="A268" s="38" t="s">
        <v>245</v>
      </c>
      <c r="B268" s="40" t="str">
        <f>Source!F147</f>
        <v>08.4.03.03-0031</v>
      </c>
      <c r="C268" s="40" t="str">
        <f>Source!G147</f>
        <v>Сталь арматурная горячекатаная периодического профиля, класс A-III, диаметр 10 мм</v>
      </c>
      <c r="D268" s="41" t="str">
        <f>Source!H147</f>
        <v>т</v>
      </c>
      <c r="E268" s="42">
        <f>Source!K147</f>
        <v>1.234E-2</v>
      </c>
      <c r="F268" s="42"/>
      <c r="G268" s="42">
        <f>Source!I147</f>
        <v>1.234E-2</v>
      </c>
      <c r="H268" s="44"/>
      <c r="I268" s="43"/>
      <c r="J268" s="44">
        <f>Source!AL147</f>
        <v>42898.87</v>
      </c>
      <c r="K268" s="43"/>
      <c r="L268" s="44">
        <f>Source!P147</f>
        <v>529.37</v>
      </c>
    </row>
    <row r="269" spans="1:83" x14ac:dyDescent="0.2">
      <c r="A269" s="61"/>
      <c r="B269" s="61"/>
      <c r="C269" s="62" t="str">
        <f>"Объем: "&amp;Source!I147&amp;"=0,617/"&amp;"1000*"&amp;"20"</f>
        <v>Объем: 0,01234=0,617/1000*20</v>
      </c>
      <c r="D269" s="61"/>
      <c r="E269" s="61"/>
      <c r="F269" s="61"/>
      <c r="G269" s="61"/>
      <c r="H269" s="61"/>
      <c r="I269" s="61"/>
      <c r="J269" s="61"/>
      <c r="K269" s="61"/>
      <c r="L269" s="61"/>
    </row>
    <row r="270" spans="1:83" ht="15" x14ac:dyDescent="0.2">
      <c r="C270" s="130" t="s">
        <v>747</v>
      </c>
      <c r="D270" s="130"/>
      <c r="E270" s="130"/>
      <c r="F270" s="130"/>
      <c r="G270" s="130"/>
      <c r="H270" s="130"/>
      <c r="I270" s="131">
        <f>IF(E268&lt;&gt;0,K270/E268, 0)</f>
        <v>42898.70340356564</v>
      </c>
      <c r="J270" s="131"/>
      <c r="K270" s="131">
        <f>L268</f>
        <v>529.37</v>
      </c>
      <c r="L270" s="131"/>
      <c r="AD270">
        <f>ROUND((Source!AT147/100)*((ROUND(ROUND(Source!AO147,2)*Source!I147, 2)+ROUND(ROUND(Source!AN147,2)*Source!I147, 2))), 2)</f>
        <v>0</v>
      </c>
      <c r="AE270">
        <f>ROUND((Source!AU147/100)*((ROUND(ROUND(Source!AO147,2)*Source!I147, 2)+ROUND(ROUND(Source!AN147,2)*Source!I147, 2))), 2)</f>
        <v>0</v>
      </c>
      <c r="AN270" s="52">
        <f>L268</f>
        <v>529.37</v>
      </c>
      <c r="AO270">
        <f>0</f>
        <v>0</v>
      </c>
      <c r="AQ270" t="s">
        <v>748</v>
      </c>
      <c r="AR270">
        <f>0</f>
        <v>0</v>
      </c>
      <c r="AT270">
        <f>0</f>
        <v>0</v>
      </c>
      <c r="AV270" t="s">
        <v>748</v>
      </c>
      <c r="AW270" s="52">
        <f>L268</f>
        <v>529.37</v>
      </c>
      <c r="AZ270">
        <f>Source!X147</f>
        <v>0</v>
      </c>
      <c r="BA270">
        <f>Source!Y147</f>
        <v>0</v>
      </c>
      <c r="CD270">
        <v>1</v>
      </c>
    </row>
    <row r="272" spans="1:83" ht="15" x14ac:dyDescent="0.2">
      <c r="A272" s="58"/>
      <c r="B272" s="59"/>
      <c r="C272" s="127" t="s">
        <v>757</v>
      </c>
      <c r="D272" s="127"/>
      <c r="E272" s="127"/>
      <c r="F272" s="127"/>
      <c r="G272" s="127"/>
      <c r="H272" s="127"/>
      <c r="I272" s="46"/>
      <c r="J272" s="58"/>
      <c r="K272" s="60"/>
      <c r="L272" s="46">
        <f>L274+L275+L281+L285</f>
        <v>35016.410000000003</v>
      </c>
    </row>
    <row r="273" spans="1:12" ht="14.25" x14ac:dyDescent="0.2">
      <c r="A273" s="54"/>
      <c r="B273" s="57"/>
      <c r="C273" s="128" t="s">
        <v>758</v>
      </c>
      <c r="D273" s="124"/>
      <c r="E273" s="124"/>
      <c r="F273" s="124"/>
      <c r="G273" s="124"/>
      <c r="H273" s="124"/>
      <c r="I273" s="44"/>
      <c r="J273" s="54"/>
      <c r="K273" s="42"/>
      <c r="L273" s="44"/>
    </row>
    <row r="274" spans="1:12" ht="14.25" x14ac:dyDescent="0.2">
      <c r="A274" s="54"/>
      <c r="B274" s="57"/>
      <c r="C274" s="124" t="s">
        <v>759</v>
      </c>
      <c r="D274" s="124"/>
      <c r="E274" s="124"/>
      <c r="F274" s="124"/>
      <c r="G274" s="124"/>
      <c r="H274" s="124"/>
      <c r="I274" s="44"/>
      <c r="J274" s="54"/>
      <c r="K274" s="42"/>
      <c r="L274" s="44">
        <f>SUM(AR182:AR270)</f>
        <v>22995.3</v>
      </c>
    </row>
    <row r="275" spans="1:12" ht="14.25" hidden="1" x14ac:dyDescent="0.2">
      <c r="A275" s="54"/>
      <c r="B275" s="57"/>
      <c r="C275" s="124" t="s">
        <v>760</v>
      </c>
      <c r="D275" s="124"/>
      <c r="E275" s="124"/>
      <c r="F275" s="124"/>
      <c r="G275" s="124"/>
      <c r="H275" s="124"/>
      <c r="I275" s="44"/>
      <c r="J275" s="54"/>
      <c r="K275" s="42"/>
      <c r="L275" s="44">
        <f>L277+L280+L279</f>
        <v>1243.5500000000002</v>
      </c>
    </row>
    <row r="276" spans="1:12" ht="14.25" hidden="1" x14ac:dyDescent="0.2">
      <c r="A276" s="54"/>
      <c r="B276" s="57"/>
      <c r="C276" s="128" t="s">
        <v>761</v>
      </c>
      <c r="D276" s="124"/>
      <c r="E276" s="124"/>
      <c r="F276" s="124"/>
      <c r="G276" s="124"/>
      <c r="H276" s="124"/>
      <c r="I276" s="44"/>
      <c r="J276" s="54"/>
      <c r="K276" s="42"/>
      <c r="L276" s="44"/>
    </row>
    <row r="277" spans="1:12" ht="14.25" x14ac:dyDescent="0.2">
      <c r="A277" s="54"/>
      <c r="B277" s="57"/>
      <c r="C277" s="124" t="s">
        <v>760</v>
      </c>
      <c r="D277" s="124"/>
      <c r="E277" s="124"/>
      <c r="F277" s="124"/>
      <c r="G277" s="124"/>
      <c r="H277" s="124"/>
      <c r="I277" s="44"/>
      <c r="J277" s="54"/>
      <c r="K277" s="42"/>
      <c r="L277" s="44">
        <f>SUM(AO182:AO270)</f>
        <v>706.59000000000015</v>
      </c>
    </row>
    <row r="278" spans="1:12" ht="14.25" hidden="1" x14ac:dyDescent="0.2">
      <c r="A278" s="54"/>
      <c r="B278" s="57"/>
      <c r="C278" s="128" t="s">
        <v>762</v>
      </c>
      <c r="D278" s="124"/>
      <c r="E278" s="124"/>
      <c r="F278" s="124"/>
      <c r="G278" s="124"/>
      <c r="H278" s="124"/>
      <c r="I278" s="44"/>
      <c r="J278" s="54"/>
      <c r="K278" s="42"/>
      <c r="L278" s="44"/>
    </row>
    <row r="279" spans="1:12" ht="14.25" x14ac:dyDescent="0.2">
      <c r="A279" s="54"/>
      <c r="B279" s="57"/>
      <c r="C279" s="124" t="s">
        <v>781</v>
      </c>
      <c r="D279" s="124"/>
      <c r="E279" s="124"/>
      <c r="F279" s="124"/>
      <c r="G279" s="124"/>
      <c r="H279" s="124"/>
      <c r="I279" s="44"/>
      <c r="J279" s="54"/>
      <c r="K279" s="42"/>
      <c r="L279" s="44">
        <f>SUM(AT182:AT270)</f>
        <v>536.95999999999992</v>
      </c>
    </row>
    <row r="280" spans="1:12" ht="14.25" hidden="1" x14ac:dyDescent="0.2">
      <c r="A280" s="54"/>
      <c r="B280" s="57"/>
      <c r="C280" s="124" t="s">
        <v>763</v>
      </c>
      <c r="D280" s="124"/>
      <c r="E280" s="124"/>
      <c r="F280" s="124"/>
      <c r="G280" s="124"/>
      <c r="H280" s="124"/>
      <c r="I280" s="44"/>
      <c r="J280" s="54"/>
      <c r="K280" s="42"/>
      <c r="L280" s="44">
        <f>SUM(AV182:AV270)</f>
        <v>0</v>
      </c>
    </row>
    <row r="281" spans="1:12" ht="14.25" x14ac:dyDescent="0.2">
      <c r="A281" s="54"/>
      <c r="B281" s="57"/>
      <c r="C281" s="124" t="s">
        <v>764</v>
      </c>
      <c r="D281" s="124"/>
      <c r="E281" s="124"/>
      <c r="F281" s="124"/>
      <c r="G281" s="124"/>
      <c r="H281" s="124"/>
      <c r="I281" s="44"/>
      <c r="J281" s="54"/>
      <c r="K281" s="42"/>
      <c r="L281" s="44">
        <f>L283+L284</f>
        <v>10777.560000000001</v>
      </c>
    </row>
    <row r="282" spans="1:12" ht="14.25" x14ac:dyDescent="0.2">
      <c r="A282" s="54"/>
      <c r="B282" s="57"/>
      <c r="C282" s="128" t="s">
        <v>761</v>
      </c>
      <c r="D282" s="124"/>
      <c r="E282" s="124"/>
      <c r="F282" s="124"/>
      <c r="G282" s="124"/>
      <c r="H282" s="124"/>
      <c r="I282" s="44"/>
      <c r="J282" s="54"/>
      <c r="K282" s="42"/>
      <c r="L282" s="44"/>
    </row>
    <row r="283" spans="1:12" ht="14.25" x14ac:dyDescent="0.2">
      <c r="A283" s="54"/>
      <c r="B283" s="57"/>
      <c r="C283" s="124" t="s">
        <v>765</v>
      </c>
      <c r="D283" s="124"/>
      <c r="E283" s="124"/>
      <c r="F283" s="124"/>
      <c r="G283" s="124"/>
      <c r="H283" s="124"/>
      <c r="I283" s="44"/>
      <c r="J283" s="54"/>
      <c r="K283" s="42"/>
      <c r="L283" s="44">
        <f>SUM(AW182:AW270)-SUM(BK182:BK270)</f>
        <v>10777.560000000001</v>
      </c>
    </row>
    <row r="284" spans="1:12" ht="14.25" hidden="1" x14ac:dyDescent="0.2">
      <c r="A284" s="54"/>
      <c r="B284" s="57"/>
      <c r="C284" s="124" t="s">
        <v>766</v>
      </c>
      <c r="D284" s="124"/>
      <c r="E284" s="124"/>
      <c r="F284" s="124"/>
      <c r="G284" s="124"/>
      <c r="H284" s="124"/>
      <c r="I284" s="44"/>
      <c r="J284" s="54"/>
      <c r="K284" s="42"/>
      <c r="L284" s="44">
        <f>SUM(BC182:BC270)</f>
        <v>0</v>
      </c>
    </row>
    <row r="285" spans="1:12" ht="14.25" hidden="1" x14ac:dyDescent="0.2">
      <c r="A285" s="54"/>
      <c r="B285" s="57"/>
      <c r="C285" s="124" t="s">
        <v>767</v>
      </c>
      <c r="D285" s="124"/>
      <c r="E285" s="124"/>
      <c r="F285" s="124"/>
      <c r="G285" s="124"/>
      <c r="H285" s="124"/>
      <c r="I285" s="44"/>
      <c r="J285" s="54"/>
      <c r="K285" s="42"/>
      <c r="L285" s="44">
        <f>SUM(BB182:BB270)</f>
        <v>0</v>
      </c>
    </row>
    <row r="286" spans="1:12" ht="14.25" x14ac:dyDescent="0.2">
      <c r="A286" s="54"/>
      <c r="B286" s="57"/>
      <c r="C286" s="124" t="s">
        <v>768</v>
      </c>
      <c r="D286" s="124"/>
      <c r="E286" s="124"/>
      <c r="F286" s="124"/>
      <c r="G286" s="124"/>
      <c r="H286" s="124"/>
      <c r="I286" s="44"/>
      <c r="J286" s="54"/>
      <c r="K286" s="42"/>
      <c r="L286" s="44">
        <f>SUM(AR182:AR270)+SUM(AT182:AT270)+SUM(AV182:AV270)</f>
        <v>23532.26</v>
      </c>
    </row>
    <row r="287" spans="1:12" ht="14.25" x14ac:dyDescent="0.2">
      <c r="A287" s="54"/>
      <c r="B287" s="57"/>
      <c r="C287" s="124" t="s">
        <v>769</v>
      </c>
      <c r="D287" s="124"/>
      <c r="E287" s="124"/>
      <c r="F287" s="124"/>
      <c r="G287" s="124"/>
      <c r="H287" s="124"/>
      <c r="I287" s="44"/>
      <c r="J287" s="54"/>
      <c r="K287" s="42"/>
      <c r="L287" s="44">
        <f>SUM(AZ182:AZ270)</f>
        <v>22658.93</v>
      </c>
    </row>
    <row r="288" spans="1:12" ht="14.25" x14ac:dyDescent="0.2">
      <c r="A288" s="54"/>
      <c r="B288" s="57"/>
      <c r="C288" s="124" t="s">
        <v>770</v>
      </c>
      <c r="D288" s="124"/>
      <c r="E288" s="124"/>
      <c r="F288" s="124"/>
      <c r="G288" s="124"/>
      <c r="H288" s="124"/>
      <c r="I288" s="44"/>
      <c r="J288" s="54"/>
      <c r="K288" s="42"/>
      <c r="L288" s="44">
        <f>SUM(BA182:BA270)</f>
        <v>11771.33</v>
      </c>
    </row>
    <row r="289" spans="1:12" ht="14.25" hidden="1" x14ac:dyDescent="0.2">
      <c r="A289" s="54"/>
      <c r="B289" s="57"/>
      <c r="C289" s="124" t="s">
        <v>771</v>
      </c>
      <c r="D289" s="124"/>
      <c r="E289" s="124"/>
      <c r="F289" s="124"/>
      <c r="G289" s="124"/>
      <c r="H289" s="124"/>
      <c r="I289" s="44"/>
      <c r="J289" s="54"/>
      <c r="K289" s="42"/>
      <c r="L289" s="44">
        <f>L291+L292</f>
        <v>0</v>
      </c>
    </row>
    <row r="290" spans="1:12" ht="14.25" hidden="1" x14ac:dyDescent="0.2">
      <c r="A290" s="54"/>
      <c r="B290" s="57"/>
      <c r="C290" s="128" t="s">
        <v>758</v>
      </c>
      <c r="D290" s="124"/>
      <c r="E290" s="124"/>
      <c r="F290" s="124"/>
      <c r="G290" s="124"/>
      <c r="H290" s="124"/>
      <c r="I290" s="44"/>
      <c r="J290" s="54"/>
      <c r="K290" s="42"/>
      <c r="L290" s="44"/>
    </row>
    <row r="291" spans="1:12" ht="14.25" hidden="1" x14ac:dyDescent="0.2">
      <c r="A291" s="54"/>
      <c r="B291" s="57"/>
      <c r="C291" s="124" t="s">
        <v>772</v>
      </c>
      <c r="D291" s="124"/>
      <c r="E291" s="124"/>
      <c r="F291" s="124"/>
      <c r="G291" s="124"/>
      <c r="H291" s="124"/>
      <c r="I291" s="44"/>
      <c r="J291" s="54"/>
      <c r="K291" s="42"/>
      <c r="L291" s="44">
        <f>SUM(BK182:BK270)</f>
        <v>0</v>
      </c>
    </row>
    <row r="292" spans="1:12" ht="14.25" hidden="1" x14ac:dyDescent="0.2">
      <c r="A292" s="54"/>
      <c r="B292" s="57"/>
      <c r="C292" s="124" t="s">
        <v>773</v>
      </c>
      <c r="D292" s="124"/>
      <c r="E292" s="124"/>
      <c r="F292" s="124"/>
      <c r="G292" s="124"/>
      <c r="H292" s="124"/>
      <c r="I292" s="44"/>
      <c r="J292" s="54"/>
      <c r="K292" s="42"/>
      <c r="L292" s="44">
        <f>SUM(BD182:BD270)</f>
        <v>0</v>
      </c>
    </row>
    <row r="293" spans="1:12" ht="14.25" hidden="1" x14ac:dyDescent="0.2">
      <c r="A293" s="54"/>
      <c r="B293" s="57"/>
      <c r="C293" s="124" t="s">
        <v>774</v>
      </c>
      <c r="D293" s="124"/>
      <c r="E293" s="124"/>
      <c r="F293" s="124"/>
      <c r="G293" s="124"/>
      <c r="H293" s="124"/>
      <c r="I293" s="44"/>
      <c r="J293" s="54"/>
      <c r="K293" s="42"/>
      <c r="L293" s="44"/>
    </row>
    <row r="294" spans="1:12" ht="14.25" hidden="1" x14ac:dyDescent="0.2">
      <c r="A294" s="54"/>
      <c r="B294" s="57"/>
      <c r="C294" s="124" t="s">
        <v>774</v>
      </c>
      <c r="D294" s="124"/>
      <c r="E294" s="124"/>
      <c r="F294" s="124"/>
      <c r="G294" s="124"/>
      <c r="H294" s="124"/>
      <c r="I294" s="44"/>
      <c r="J294" s="54"/>
      <c r="K294" s="42"/>
      <c r="L294" s="44">
        <f>SUM(BQ182:BQ270)</f>
        <v>0</v>
      </c>
    </row>
    <row r="295" spans="1:12" ht="14.25" hidden="1" x14ac:dyDescent="0.2">
      <c r="A295" s="54"/>
      <c r="B295" s="57"/>
      <c r="C295" s="124" t="s">
        <v>775</v>
      </c>
      <c r="D295" s="124"/>
      <c r="E295" s="124"/>
      <c r="F295" s="124"/>
      <c r="G295" s="124"/>
      <c r="H295" s="124"/>
      <c r="I295" s="44"/>
      <c r="J295" s="54"/>
      <c r="K295" s="42"/>
      <c r="L295" s="44">
        <f>SUM(BO182:BO270)</f>
        <v>0</v>
      </c>
    </row>
    <row r="296" spans="1:12" ht="15" x14ac:dyDescent="0.2">
      <c r="A296" s="58"/>
      <c r="B296" s="59"/>
      <c r="C296" s="127" t="s">
        <v>367</v>
      </c>
      <c r="D296" s="127"/>
      <c r="E296" s="127"/>
      <c r="F296" s="127"/>
      <c r="G296" s="127"/>
      <c r="H296" s="127"/>
      <c r="I296" s="46"/>
      <c r="J296" s="58"/>
      <c r="K296" s="60"/>
      <c r="L296" s="46">
        <f>L272+L287+L288+L289+L294+L295</f>
        <v>69446.67</v>
      </c>
    </row>
    <row r="297" spans="1:12" ht="14.25" x14ac:dyDescent="0.2">
      <c r="A297" s="54"/>
      <c r="B297" s="57"/>
      <c r="C297" s="128" t="s">
        <v>776</v>
      </c>
      <c r="D297" s="124"/>
      <c r="E297" s="124"/>
      <c r="F297" s="124"/>
      <c r="G297" s="124"/>
      <c r="H297" s="124"/>
      <c r="I297" s="44"/>
      <c r="J297" s="54"/>
      <c r="K297" s="42"/>
      <c r="L297" s="44"/>
    </row>
    <row r="298" spans="1:12" ht="14.25" hidden="1" x14ac:dyDescent="0.2">
      <c r="A298" s="54"/>
      <c r="B298" s="57"/>
      <c r="C298" s="124" t="s">
        <v>777</v>
      </c>
      <c r="D298" s="124"/>
      <c r="E298" s="124"/>
      <c r="F298" s="124"/>
      <c r="G298" s="124"/>
      <c r="H298" s="124"/>
      <c r="I298" s="44"/>
      <c r="J298" s="54"/>
      <c r="K298" s="42"/>
      <c r="L298" s="44">
        <f>SUM(AX182:AX270)</f>
        <v>0</v>
      </c>
    </row>
    <row r="299" spans="1:12" ht="14.25" hidden="1" x14ac:dyDescent="0.2">
      <c r="A299" s="54"/>
      <c r="B299" s="57"/>
      <c r="C299" s="124" t="s">
        <v>778</v>
      </c>
      <c r="D299" s="124"/>
      <c r="E299" s="124"/>
      <c r="F299" s="124"/>
      <c r="G299" s="124"/>
      <c r="H299" s="124"/>
      <c r="I299" s="44"/>
      <c r="J299" s="54"/>
      <c r="K299" s="42"/>
      <c r="L299" s="44">
        <f>SUM(AY182:AY270)</f>
        <v>0</v>
      </c>
    </row>
    <row r="300" spans="1:12" ht="14.25" x14ac:dyDescent="0.2">
      <c r="A300" s="54"/>
      <c r="B300" s="57"/>
      <c r="C300" s="124" t="s">
        <v>779</v>
      </c>
      <c r="D300" s="124"/>
      <c r="E300" s="124"/>
      <c r="F300" s="125"/>
      <c r="G300" s="45">
        <f>Source!F171</f>
        <v>27.85125</v>
      </c>
      <c r="H300" s="54"/>
      <c r="I300" s="54"/>
      <c r="J300" s="54"/>
      <c r="K300" s="54"/>
      <c r="L300" s="54"/>
    </row>
    <row r="301" spans="1:12" ht="14.25" x14ac:dyDescent="0.2">
      <c r="A301" s="54"/>
      <c r="B301" s="57"/>
      <c r="C301" s="124" t="s">
        <v>780</v>
      </c>
      <c r="D301" s="124"/>
      <c r="E301" s="124"/>
      <c r="F301" s="125"/>
      <c r="G301" s="45">
        <f>Source!F172</f>
        <v>0.53200000000000003</v>
      </c>
      <c r="H301" s="54"/>
      <c r="I301" s="54"/>
      <c r="J301" s="54"/>
      <c r="K301" s="54"/>
      <c r="L301" s="54"/>
    </row>
    <row r="304" spans="1:12" ht="16.5" x14ac:dyDescent="0.2">
      <c r="A304" s="132" t="s">
        <v>791</v>
      </c>
      <c r="B304" s="132"/>
      <c r="C304" s="132"/>
      <c r="D304" s="132"/>
      <c r="E304" s="132"/>
      <c r="F304" s="132"/>
      <c r="G304" s="132"/>
      <c r="H304" s="132"/>
      <c r="I304" s="132"/>
      <c r="J304" s="132"/>
      <c r="K304" s="132"/>
      <c r="L304" s="132"/>
    </row>
    <row r="305" spans="1:82" ht="71.25" x14ac:dyDescent="0.2">
      <c r="A305" s="64" t="s">
        <v>250</v>
      </c>
      <c r="B305" s="65" t="str">
        <f>Source!F183</f>
        <v>ТЦ_101_77_7704844420_03.07.2026_01_1.1</v>
      </c>
      <c r="C305" s="65" t="s">
        <v>792</v>
      </c>
      <c r="D305" s="66" t="str">
        <f>Source!H183</f>
        <v>ШТ</v>
      </c>
      <c r="E305" s="67">
        <f>Source!K183</f>
        <v>1</v>
      </c>
      <c r="F305" s="67"/>
      <c r="G305" s="67">
        <f>Source!I183</f>
        <v>1</v>
      </c>
      <c r="H305" s="68"/>
      <c r="I305" s="69"/>
      <c r="J305" s="68">
        <f>Source!AL183</f>
        <v>8807.94</v>
      </c>
      <c r="K305" s="69"/>
      <c r="L305" s="68">
        <f>Source!HH183</f>
        <v>8807.94</v>
      </c>
    </row>
    <row r="306" spans="1:82" ht="15" x14ac:dyDescent="0.2">
      <c r="A306" s="63"/>
      <c r="B306" s="63"/>
      <c r="C306" s="133" t="s">
        <v>747</v>
      </c>
      <c r="D306" s="133"/>
      <c r="E306" s="133"/>
      <c r="F306" s="133"/>
      <c r="G306" s="133"/>
      <c r="H306" s="133"/>
      <c r="I306" s="134">
        <f>IF(E305&lt;&gt;0,K306/E305, 0)</f>
        <v>8807.94</v>
      </c>
      <c r="J306" s="134"/>
      <c r="K306" s="134">
        <f>L305</f>
        <v>8807.94</v>
      </c>
      <c r="L306" s="134"/>
      <c r="AD306">
        <f>ROUND((Source!AT183/100)*((ROUND(ROUND(Source!AO183,2)*Source!I183, 2)+ROUND(ROUND(Source!AN183,2)*Source!I183, 2))), 2)</f>
        <v>0</v>
      </c>
      <c r="AE306">
        <f>ROUND((Source!AU183/100)*((ROUND(ROUND(Source!AO183,2)*Source!I183, 2)+ROUND(ROUND(Source!AN183,2)*Source!I183, 2))), 2)</f>
        <v>0</v>
      </c>
      <c r="AN306" s="52">
        <f>L305</f>
        <v>8807.94</v>
      </c>
      <c r="AO306">
        <f>0</f>
        <v>0</v>
      </c>
      <c r="AQ306" t="s">
        <v>748</v>
      </c>
      <c r="AR306">
        <f>0</f>
        <v>0</v>
      </c>
      <c r="AT306">
        <f>0</f>
        <v>0</v>
      </c>
      <c r="AV306" t="s">
        <v>748</v>
      </c>
      <c r="AW306" s="52">
        <f>L305</f>
        <v>8807.94</v>
      </c>
      <c r="AY306" s="52">
        <f>L305</f>
        <v>8807.94</v>
      </c>
      <c r="AZ306">
        <f>Source!X183</f>
        <v>0</v>
      </c>
      <c r="BA306">
        <f>Source!Y183</f>
        <v>0</v>
      </c>
      <c r="BK306" s="52">
        <f>L305</f>
        <v>8807.94</v>
      </c>
      <c r="CD306">
        <v>3</v>
      </c>
    </row>
    <row r="308" spans="1:82" ht="15" hidden="1" x14ac:dyDescent="0.2">
      <c r="A308" s="58"/>
      <c r="B308" s="59"/>
      <c r="C308" s="127" t="s">
        <v>757</v>
      </c>
      <c r="D308" s="127"/>
      <c r="E308" s="127"/>
      <c r="F308" s="127"/>
      <c r="G308" s="127"/>
      <c r="H308" s="127"/>
      <c r="I308" s="46"/>
      <c r="J308" s="58"/>
      <c r="K308" s="60"/>
      <c r="L308" s="46">
        <f>L310+L311+L317+L321</f>
        <v>0</v>
      </c>
    </row>
    <row r="309" spans="1:82" ht="14.25" hidden="1" x14ac:dyDescent="0.2">
      <c r="A309" s="54"/>
      <c r="B309" s="57"/>
      <c r="C309" s="128" t="s">
        <v>758</v>
      </c>
      <c r="D309" s="124"/>
      <c r="E309" s="124"/>
      <c r="F309" s="124"/>
      <c r="G309" s="124"/>
      <c r="H309" s="124"/>
      <c r="I309" s="44"/>
      <c r="J309" s="54"/>
      <c r="K309" s="42"/>
      <c r="L309" s="44"/>
    </row>
    <row r="310" spans="1:82" ht="14.25" hidden="1" x14ac:dyDescent="0.2">
      <c r="A310" s="54"/>
      <c r="B310" s="57"/>
      <c r="C310" s="124" t="s">
        <v>759</v>
      </c>
      <c r="D310" s="124"/>
      <c r="E310" s="124"/>
      <c r="F310" s="124"/>
      <c r="G310" s="124"/>
      <c r="H310" s="124"/>
      <c r="I310" s="44"/>
      <c r="J310" s="54"/>
      <c r="K310" s="42"/>
      <c r="L310" s="44">
        <f>SUM(AR304:AR306)</f>
        <v>0</v>
      </c>
    </row>
    <row r="311" spans="1:82" ht="14.25" hidden="1" x14ac:dyDescent="0.2">
      <c r="A311" s="54"/>
      <c r="B311" s="57"/>
      <c r="C311" s="124" t="s">
        <v>760</v>
      </c>
      <c r="D311" s="124"/>
      <c r="E311" s="124"/>
      <c r="F311" s="124"/>
      <c r="G311" s="124"/>
      <c r="H311" s="124"/>
      <c r="I311" s="44"/>
      <c r="J311" s="54"/>
      <c r="K311" s="42"/>
      <c r="L311" s="44">
        <f>L313+L316+L315</f>
        <v>0</v>
      </c>
    </row>
    <row r="312" spans="1:82" ht="14.25" hidden="1" x14ac:dyDescent="0.2">
      <c r="A312" s="54"/>
      <c r="B312" s="57"/>
      <c r="C312" s="128" t="s">
        <v>761</v>
      </c>
      <c r="D312" s="124"/>
      <c r="E312" s="124"/>
      <c r="F312" s="124"/>
      <c r="G312" s="124"/>
      <c r="H312" s="124"/>
      <c r="I312" s="44"/>
      <c r="J312" s="54"/>
      <c r="K312" s="42"/>
      <c r="L312" s="44"/>
    </row>
    <row r="313" spans="1:82" ht="14.25" hidden="1" x14ac:dyDescent="0.2">
      <c r="A313" s="54"/>
      <c r="B313" s="57"/>
      <c r="C313" s="124" t="s">
        <v>760</v>
      </c>
      <c r="D313" s="124"/>
      <c r="E313" s="124"/>
      <c r="F313" s="124"/>
      <c r="G313" s="124"/>
      <c r="H313" s="124"/>
      <c r="I313" s="44"/>
      <c r="J313" s="54"/>
      <c r="K313" s="42"/>
      <c r="L313" s="44">
        <f>SUM(AO304:AO306)</f>
        <v>0</v>
      </c>
    </row>
    <row r="314" spans="1:82" ht="14.25" hidden="1" x14ac:dyDescent="0.2">
      <c r="A314" s="54"/>
      <c r="B314" s="57"/>
      <c r="C314" s="128" t="s">
        <v>762</v>
      </c>
      <c r="D314" s="124"/>
      <c r="E314" s="124"/>
      <c r="F314" s="124"/>
      <c r="G314" s="124"/>
      <c r="H314" s="124"/>
      <c r="I314" s="44"/>
      <c r="J314" s="54"/>
      <c r="K314" s="42"/>
      <c r="L314" s="44"/>
    </row>
    <row r="315" spans="1:82" ht="14.25" hidden="1" x14ac:dyDescent="0.2">
      <c r="A315" s="54"/>
      <c r="B315" s="57"/>
      <c r="C315" s="124" t="s">
        <v>781</v>
      </c>
      <c r="D315" s="124"/>
      <c r="E315" s="124"/>
      <c r="F315" s="124"/>
      <c r="G315" s="124"/>
      <c r="H315" s="124"/>
      <c r="I315" s="44"/>
      <c r="J315" s="54"/>
      <c r="K315" s="42"/>
      <c r="L315" s="44">
        <f>SUM(AT304:AT306)</f>
        <v>0</v>
      </c>
    </row>
    <row r="316" spans="1:82" ht="14.25" hidden="1" x14ac:dyDescent="0.2">
      <c r="A316" s="54"/>
      <c r="B316" s="57"/>
      <c r="C316" s="124" t="s">
        <v>763</v>
      </c>
      <c r="D316" s="124"/>
      <c r="E316" s="124"/>
      <c r="F316" s="124"/>
      <c r="G316" s="124"/>
      <c r="H316" s="124"/>
      <c r="I316" s="44"/>
      <c r="J316" s="54"/>
      <c r="K316" s="42"/>
      <c r="L316" s="44">
        <f>SUM(AV304:AV306)</f>
        <v>0</v>
      </c>
    </row>
    <row r="317" spans="1:82" ht="14.25" hidden="1" x14ac:dyDescent="0.2">
      <c r="A317" s="54"/>
      <c r="B317" s="57"/>
      <c r="C317" s="124" t="s">
        <v>764</v>
      </c>
      <c r="D317" s="124"/>
      <c r="E317" s="124"/>
      <c r="F317" s="124"/>
      <c r="G317" s="124"/>
      <c r="H317" s="124"/>
      <c r="I317" s="44"/>
      <c r="J317" s="54"/>
      <c r="K317" s="42"/>
      <c r="L317" s="44">
        <f>L319+L320</f>
        <v>0</v>
      </c>
    </row>
    <row r="318" spans="1:82" ht="14.25" hidden="1" x14ac:dyDescent="0.2">
      <c r="A318" s="54"/>
      <c r="B318" s="57"/>
      <c r="C318" s="128" t="s">
        <v>761</v>
      </c>
      <c r="D318" s="124"/>
      <c r="E318" s="124"/>
      <c r="F318" s="124"/>
      <c r="G318" s="124"/>
      <c r="H318" s="124"/>
      <c r="I318" s="44"/>
      <c r="J318" s="54"/>
      <c r="K318" s="42"/>
      <c r="L318" s="44"/>
    </row>
    <row r="319" spans="1:82" ht="14.25" hidden="1" x14ac:dyDescent="0.2">
      <c r="A319" s="54"/>
      <c r="B319" s="57"/>
      <c r="C319" s="124" t="s">
        <v>765</v>
      </c>
      <c r="D319" s="124"/>
      <c r="E319" s="124"/>
      <c r="F319" s="124"/>
      <c r="G319" s="124"/>
      <c r="H319" s="124"/>
      <c r="I319" s="44"/>
      <c r="J319" s="54"/>
      <c r="K319" s="42"/>
      <c r="L319" s="44">
        <f>SUM(AW304:AW306)-SUM(BK304:BK306)</f>
        <v>0</v>
      </c>
    </row>
    <row r="320" spans="1:82" ht="14.25" hidden="1" x14ac:dyDescent="0.2">
      <c r="A320" s="54"/>
      <c r="B320" s="57"/>
      <c r="C320" s="124" t="s">
        <v>766</v>
      </c>
      <c r="D320" s="124"/>
      <c r="E320" s="124"/>
      <c r="F320" s="124"/>
      <c r="G320" s="124"/>
      <c r="H320" s="124"/>
      <c r="I320" s="44"/>
      <c r="J320" s="54"/>
      <c r="K320" s="42"/>
      <c r="L320" s="44">
        <f>SUM(BC304:BC306)</f>
        <v>0</v>
      </c>
    </row>
    <row r="321" spans="1:12" ht="14.25" hidden="1" x14ac:dyDescent="0.2">
      <c r="A321" s="54"/>
      <c r="B321" s="57"/>
      <c r="C321" s="124" t="s">
        <v>767</v>
      </c>
      <c r="D321" s="124"/>
      <c r="E321" s="124"/>
      <c r="F321" s="124"/>
      <c r="G321" s="124"/>
      <c r="H321" s="124"/>
      <c r="I321" s="44"/>
      <c r="J321" s="54"/>
      <c r="K321" s="42"/>
      <c r="L321" s="44">
        <f>SUM(BB304:BB306)</f>
        <v>0</v>
      </c>
    </row>
    <row r="322" spans="1:12" ht="14.25" hidden="1" x14ac:dyDescent="0.2">
      <c r="A322" s="54"/>
      <c r="B322" s="57"/>
      <c r="C322" s="124" t="s">
        <v>768</v>
      </c>
      <c r="D322" s="124"/>
      <c r="E322" s="124"/>
      <c r="F322" s="124"/>
      <c r="G322" s="124"/>
      <c r="H322" s="124"/>
      <c r="I322" s="44"/>
      <c r="J322" s="54"/>
      <c r="K322" s="42"/>
      <c r="L322" s="44">
        <f>SUM(AR304:AR306)+SUM(AT304:AT306)+SUM(AV304:AV306)</f>
        <v>0</v>
      </c>
    </row>
    <row r="323" spans="1:12" ht="14.25" hidden="1" x14ac:dyDescent="0.2">
      <c r="A323" s="54"/>
      <c r="B323" s="57"/>
      <c r="C323" s="124" t="s">
        <v>769</v>
      </c>
      <c r="D323" s="124"/>
      <c r="E323" s="124"/>
      <c r="F323" s="124"/>
      <c r="G323" s="124"/>
      <c r="H323" s="124"/>
      <c r="I323" s="44"/>
      <c r="J323" s="54"/>
      <c r="K323" s="42"/>
      <c r="L323" s="44">
        <f>SUM(AZ304:AZ306)</f>
        <v>0</v>
      </c>
    </row>
    <row r="324" spans="1:12" ht="14.25" hidden="1" x14ac:dyDescent="0.2">
      <c r="A324" s="54"/>
      <c r="B324" s="57"/>
      <c r="C324" s="124" t="s">
        <v>770</v>
      </c>
      <c r="D324" s="124"/>
      <c r="E324" s="124"/>
      <c r="F324" s="124"/>
      <c r="G324" s="124"/>
      <c r="H324" s="124"/>
      <c r="I324" s="44"/>
      <c r="J324" s="54"/>
      <c r="K324" s="42"/>
      <c r="L324" s="44">
        <f>SUM(BA304:BA306)</f>
        <v>0</v>
      </c>
    </row>
    <row r="325" spans="1:12" ht="14.25" x14ac:dyDescent="0.2">
      <c r="A325" s="54"/>
      <c r="B325" s="57"/>
      <c r="C325" s="124" t="s">
        <v>771</v>
      </c>
      <c r="D325" s="124"/>
      <c r="E325" s="124"/>
      <c r="F325" s="124"/>
      <c r="G325" s="124"/>
      <c r="H325" s="124"/>
      <c r="I325" s="44"/>
      <c r="J325" s="54"/>
      <c r="K325" s="42"/>
      <c r="L325" s="44">
        <f>L327+L328</f>
        <v>8807.94</v>
      </c>
    </row>
    <row r="326" spans="1:12" ht="14.25" x14ac:dyDescent="0.2">
      <c r="A326" s="54"/>
      <c r="B326" s="57"/>
      <c r="C326" s="128" t="s">
        <v>758</v>
      </c>
      <c r="D326" s="124"/>
      <c r="E326" s="124"/>
      <c r="F326" s="124"/>
      <c r="G326" s="124"/>
      <c r="H326" s="124"/>
      <c r="I326" s="44"/>
      <c r="J326" s="54"/>
      <c r="K326" s="42"/>
      <c r="L326" s="44"/>
    </row>
    <row r="327" spans="1:12" ht="14.25" x14ac:dyDescent="0.2">
      <c r="A327" s="54"/>
      <c r="B327" s="57"/>
      <c r="C327" s="124" t="s">
        <v>772</v>
      </c>
      <c r="D327" s="124"/>
      <c r="E327" s="124"/>
      <c r="F327" s="124"/>
      <c r="G327" s="124"/>
      <c r="H327" s="124"/>
      <c r="I327" s="44"/>
      <c r="J327" s="54"/>
      <c r="K327" s="42"/>
      <c r="L327" s="44">
        <f>SUM(BK304:BK306)</f>
        <v>8807.94</v>
      </c>
    </row>
    <row r="328" spans="1:12" ht="14.25" hidden="1" x14ac:dyDescent="0.2">
      <c r="A328" s="54"/>
      <c r="B328" s="57"/>
      <c r="C328" s="124" t="s">
        <v>773</v>
      </c>
      <c r="D328" s="124"/>
      <c r="E328" s="124"/>
      <c r="F328" s="124"/>
      <c r="G328" s="124"/>
      <c r="H328" s="124"/>
      <c r="I328" s="44"/>
      <c r="J328" s="54"/>
      <c r="K328" s="42"/>
      <c r="L328" s="44">
        <f>SUM(BD304:BD306)</f>
        <v>0</v>
      </c>
    </row>
    <row r="329" spans="1:12" ht="14.25" hidden="1" x14ac:dyDescent="0.2">
      <c r="A329" s="54"/>
      <c r="B329" s="57"/>
      <c r="C329" s="124" t="s">
        <v>774</v>
      </c>
      <c r="D329" s="124"/>
      <c r="E329" s="124"/>
      <c r="F329" s="124"/>
      <c r="G329" s="124"/>
      <c r="H329" s="124"/>
      <c r="I329" s="44"/>
      <c r="J329" s="54"/>
      <c r="K329" s="42"/>
      <c r="L329" s="44"/>
    </row>
    <row r="330" spans="1:12" ht="14.25" hidden="1" x14ac:dyDescent="0.2">
      <c r="A330" s="54"/>
      <c r="B330" s="57"/>
      <c r="C330" s="124" t="s">
        <v>774</v>
      </c>
      <c r="D330" s="124"/>
      <c r="E330" s="124"/>
      <c r="F330" s="124"/>
      <c r="G330" s="124"/>
      <c r="H330" s="124"/>
      <c r="I330" s="44"/>
      <c r="J330" s="54"/>
      <c r="K330" s="42"/>
      <c r="L330" s="44">
        <f>SUM(BQ304:BQ306)</f>
        <v>0</v>
      </c>
    </row>
    <row r="331" spans="1:12" ht="14.25" hidden="1" x14ac:dyDescent="0.2">
      <c r="A331" s="54"/>
      <c r="B331" s="57"/>
      <c r="C331" s="124" t="s">
        <v>775</v>
      </c>
      <c r="D331" s="124"/>
      <c r="E331" s="124"/>
      <c r="F331" s="124"/>
      <c r="G331" s="124"/>
      <c r="H331" s="124"/>
      <c r="I331" s="44"/>
      <c r="J331" s="54"/>
      <c r="K331" s="42"/>
      <c r="L331" s="44">
        <f>SUM(BO304:BO306)</f>
        <v>0</v>
      </c>
    </row>
    <row r="332" spans="1:12" ht="15" x14ac:dyDescent="0.2">
      <c r="A332" s="58"/>
      <c r="B332" s="59"/>
      <c r="C332" s="127" t="s">
        <v>367</v>
      </c>
      <c r="D332" s="127"/>
      <c r="E332" s="127"/>
      <c r="F332" s="127"/>
      <c r="G332" s="127"/>
      <c r="H332" s="127"/>
      <c r="I332" s="46"/>
      <c r="J332" s="58"/>
      <c r="K332" s="60"/>
      <c r="L332" s="46">
        <f>L308+L323+L324+L325+L330+L331</f>
        <v>8807.94</v>
      </c>
    </row>
    <row r="333" spans="1:12" ht="14.25" x14ac:dyDescent="0.2">
      <c r="A333" s="54"/>
      <c r="B333" s="57"/>
      <c r="C333" s="128" t="s">
        <v>776</v>
      </c>
      <c r="D333" s="124"/>
      <c r="E333" s="124"/>
      <c r="F333" s="124"/>
      <c r="G333" s="124"/>
      <c r="H333" s="124"/>
      <c r="I333" s="44"/>
      <c r="J333" s="54"/>
      <c r="K333" s="42"/>
      <c r="L333" s="44"/>
    </row>
    <row r="334" spans="1:12" ht="14.25" hidden="1" x14ac:dyDescent="0.2">
      <c r="A334" s="54"/>
      <c r="B334" s="57"/>
      <c r="C334" s="124" t="s">
        <v>777</v>
      </c>
      <c r="D334" s="124"/>
      <c r="E334" s="124"/>
      <c r="F334" s="124"/>
      <c r="G334" s="124"/>
      <c r="H334" s="124"/>
      <c r="I334" s="44"/>
      <c r="J334" s="54"/>
      <c r="K334" s="42"/>
      <c r="L334" s="44">
        <f>SUM(AX304:AX306)</f>
        <v>0</v>
      </c>
    </row>
    <row r="335" spans="1:12" ht="14.25" x14ac:dyDescent="0.2">
      <c r="A335" s="54"/>
      <c r="B335" s="57"/>
      <c r="C335" s="124" t="s">
        <v>778</v>
      </c>
      <c r="D335" s="124"/>
      <c r="E335" s="124"/>
      <c r="F335" s="124"/>
      <c r="G335" s="124"/>
      <c r="H335" s="124"/>
      <c r="I335" s="44"/>
      <c r="J335" s="54"/>
      <c r="K335" s="42"/>
      <c r="L335" s="44">
        <f>SUM(AY304:AY306)</f>
        <v>8807.94</v>
      </c>
    </row>
    <row r="336" spans="1:12" ht="14.25" hidden="1" customHeight="1" x14ac:dyDescent="0.2">
      <c r="A336" s="54"/>
      <c r="B336" s="57"/>
      <c r="C336" s="124" t="s">
        <v>779</v>
      </c>
      <c r="D336" s="124"/>
      <c r="E336" s="124"/>
      <c r="F336" s="125"/>
      <c r="G336" s="45">
        <f>Source!F207</f>
        <v>0</v>
      </c>
      <c r="H336" s="54"/>
      <c r="I336" s="54"/>
      <c r="J336" s="54"/>
      <c r="K336" s="54"/>
      <c r="L336" s="54"/>
    </row>
    <row r="337" spans="1:82" ht="14.25" hidden="1" customHeight="1" x14ac:dyDescent="0.2">
      <c r="A337" s="54"/>
      <c r="B337" s="57"/>
      <c r="C337" s="124" t="s">
        <v>780</v>
      </c>
      <c r="D337" s="124"/>
      <c r="E337" s="124"/>
      <c r="F337" s="125"/>
      <c r="G337" s="45">
        <f>Source!F208</f>
        <v>0</v>
      </c>
      <c r="H337" s="54"/>
      <c r="I337" s="54"/>
      <c r="J337" s="54"/>
      <c r="K337" s="54"/>
      <c r="L337" s="54"/>
    </row>
    <row r="340" spans="1:82" ht="16.5" x14ac:dyDescent="0.2">
      <c r="A340" s="132" t="s">
        <v>793</v>
      </c>
      <c r="B340" s="132"/>
      <c r="C340" s="132"/>
      <c r="D340" s="132"/>
      <c r="E340" s="132"/>
      <c r="F340" s="132"/>
      <c r="G340" s="132"/>
      <c r="H340" s="132"/>
      <c r="I340" s="132"/>
      <c r="J340" s="132"/>
      <c r="K340" s="132"/>
      <c r="L340" s="132"/>
    </row>
    <row r="341" spans="1:82" ht="42.75" x14ac:dyDescent="0.2">
      <c r="A341" s="70" t="s">
        <v>258</v>
      </c>
      <c r="B341" s="47" t="str">
        <f>Source!F219</f>
        <v>ТЦ_21.2.01.01_77_7704844420_03.07.2026_01_2.1</v>
      </c>
      <c r="C341" s="47" t="s">
        <v>794</v>
      </c>
      <c r="D341" s="48" t="str">
        <f>Source!H219</f>
        <v>м</v>
      </c>
      <c r="E341" s="123">
        <f>Source!K219</f>
        <v>158.18525</v>
      </c>
      <c r="F341" s="123"/>
      <c r="G341" s="123">
        <f>Source!I219</f>
        <v>158.18525</v>
      </c>
      <c r="H341" s="50"/>
      <c r="I341" s="51"/>
      <c r="J341" s="50">
        <f>Source!AL219</f>
        <v>563.95999999999992</v>
      </c>
      <c r="K341" s="51"/>
      <c r="L341" s="50">
        <f>Source!HG219</f>
        <v>89210.15</v>
      </c>
    </row>
    <row r="342" spans="1:82" ht="15" x14ac:dyDescent="0.2">
      <c r="C342" s="130" t="s">
        <v>747</v>
      </c>
      <c r="D342" s="130"/>
      <c r="E342" s="130"/>
      <c r="F342" s="130"/>
      <c r="G342" s="130"/>
      <c r="H342" s="130"/>
      <c r="I342" s="131">
        <f>IF(E341&lt;&gt;0,K342/E341, 0)</f>
        <v>563.95997730509009</v>
      </c>
      <c r="J342" s="131"/>
      <c r="K342" s="131">
        <f>L341</f>
        <v>89210.15</v>
      </c>
      <c r="L342" s="131"/>
      <c r="AD342">
        <f>ROUND((Source!AT219/100)*((ROUND(ROUND(Source!AO219,2)*Source!I219, 2)+ROUND(ROUND(Source!AN219,2)*Source!I219, 2))), 2)</f>
        <v>0</v>
      </c>
      <c r="AE342">
        <f>ROUND((Source!AU219/100)*((ROUND(ROUND(Source!AO219,2)*Source!I219, 2)+ROUND(ROUND(Source!AN219,2)*Source!I219, 2))), 2)</f>
        <v>0</v>
      </c>
      <c r="AN342" s="52">
        <f>L341</f>
        <v>89210.15</v>
      </c>
      <c r="AO342">
        <f>0</f>
        <v>0</v>
      </c>
      <c r="AQ342" t="s">
        <v>748</v>
      </c>
      <c r="AR342">
        <f>0</f>
        <v>0</v>
      </c>
      <c r="AT342">
        <f>0</f>
        <v>0</v>
      </c>
      <c r="AV342" t="s">
        <v>748</v>
      </c>
      <c r="AW342" s="52">
        <f>L341</f>
        <v>89210.15</v>
      </c>
      <c r="AX342" s="52">
        <f>L341</f>
        <v>89210.15</v>
      </c>
      <c r="AZ342">
        <f>Source!X219</f>
        <v>0</v>
      </c>
      <c r="BA342">
        <f>Source!Y219</f>
        <v>0</v>
      </c>
      <c r="CD342">
        <v>1</v>
      </c>
    </row>
    <row r="343" spans="1:82" ht="57" x14ac:dyDescent="0.2">
      <c r="A343" s="70" t="s">
        <v>265</v>
      </c>
      <c r="B343" s="47" t="str">
        <f>Source!F220</f>
        <v>ТЦ_20.1.02.23_77_7704844420_03.07.2026_01_3.1</v>
      </c>
      <c r="C343" s="47" t="s">
        <v>795</v>
      </c>
      <c r="D343" s="48" t="str">
        <f>Source!H220</f>
        <v>ШТ</v>
      </c>
      <c r="E343" s="49">
        <f>Source!K220</f>
        <v>5</v>
      </c>
      <c r="F343" s="49"/>
      <c r="G343" s="49">
        <f>Source!I220</f>
        <v>5</v>
      </c>
      <c r="H343" s="50"/>
      <c r="I343" s="51"/>
      <c r="J343" s="50">
        <f>Source!AL220</f>
        <v>291.75</v>
      </c>
      <c r="K343" s="51"/>
      <c r="L343" s="50">
        <f>Source!HG220</f>
        <v>1458.75</v>
      </c>
    </row>
    <row r="344" spans="1:82" ht="15" x14ac:dyDescent="0.2">
      <c r="C344" s="130" t="s">
        <v>747</v>
      </c>
      <c r="D344" s="130"/>
      <c r="E344" s="130"/>
      <c r="F344" s="130"/>
      <c r="G344" s="130"/>
      <c r="H344" s="130"/>
      <c r="I344" s="131">
        <f>IF(E343&lt;&gt;0,K344/E343, 0)</f>
        <v>291.75</v>
      </c>
      <c r="J344" s="131"/>
      <c r="K344" s="131">
        <f>L343</f>
        <v>1458.75</v>
      </c>
      <c r="L344" s="131"/>
      <c r="AD344">
        <f>ROUND((Source!AT220/100)*((ROUND(ROUND(Source!AO220,2)*Source!I220, 2)+ROUND(ROUND(Source!AN220,2)*Source!I220, 2))), 2)</f>
        <v>0</v>
      </c>
      <c r="AE344">
        <f>ROUND((Source!AU220/100)*((ROUND(ROUND(Source!AO220,2)*Source!I220, 2)+ROUND(ROUND(Source!AN220,2)*Source!I220, 2))), 2)</f>
        <v>0</v>
      </c>
      <c r="AN344" s="52">
        <f>L343</f>
        <v>1458.75</v>
      </c>
      <c r="AO344">
        <f>0</f>
        <v>0</v>
      </c>
      <c r="AQ344" t="s">
        <v>748</v>
      </c>
      <c r="AR344">
        <f>0</f>
        <v>0</v>
      </c>
      <c r="AT344">
        <f>0</f>
        <v>0</v>
      </c>
      <c r="AV344" t="s">
        <v>748</v>
      </c>
      <c r="AW344" s="52">
        <f>L343</f>
        <v>1458.75</v>
      </c>
      <c r="AX344" s="52">
        <f>L343</f>
        <v>1458.75</v>
      </c>
      <c r="AZ344">
        <f>Source!X220</f>
        <v>0</v>
      </c>
      <c r="BA344">
        <f>Source!Y220</f>
        <v>0</v>
      </c>
      <c r="CD344">
        <v>1</v>
      </c>
    </row>
    <row r="345" spans="1:82" ht="57" x14ac:dyDescent="0.2">
      <c r="A345" s="70" t="s">
        <v>270</v>
      </c>
      <c r="B345" s="47" t="str">
        <f>Source!F221</f>
        <v>25.2.02.11-0021</v>
      </c>
      <c r="C345" s="47" t="str">
        <f>Source!G221</f>
        <v>Лента крепления из нержавеющей стали в пластмассовой коробке с кабельной бухтой, ширина 20 мм, толщина 0,7 мм, длина 50 м</v>
      </c>
      <c r="D345" s="48" t="str">
        <f>Source!H221</f>
        <v>ШТ</v>
      </c>
      <c r="E345" s="49">
        <f>Source!K221</f>
        <v>3.12</v>
      </c>
      <c r="F345" s="49"/>
      <c r="G345" s="49">
        <f>Source!I221</f>
        <v>3.12</v>
      </c>
      <c r="H345" s="50">
        <f>Source!AL221</f>
        <v>2940.8</v>
      </c>
      <c r="I345" s="51">
        <f>IF(Source!BC221&lt;&gt; 0, Source!BC221, 1)</f>
        <v>1.38</v>
      </c>
      <c r="J345" s="50">
        <f>ROUND(H345*I345, 2)</f>
        <v>4058.3</v>
      </c>
      <c r="K345" s="51"/>
      <c r="L345" s="50">
        <f>Source!P221</f>
        <v>12661.9</v>
      </c>
    </row>
    <row r="346" spans="1:82" ht="15" x14ac:dyDescent="0.2">
      <c r="C346" s="130" t="s">
        <v>747</v>
      </c>
      <c r="D346" s="130"/>
      <c r="E346" s="130"/>
      <c r="F346" s="130"/>
      <c r="G346" s="130"/>
      <c r="H346" s="130"/>
      <c r="I346" s="131">
        <f>IF(E345&lt;&gt;0,K346/E345, 0)</f>
        <v>4058.3012820512818</v>
      </c>
      <c r="J346" s="131"/>
      <c r="K346" s="131">
        <f>L345</f>
        <v>12661.9</v>
      </c>
      <c r="L346" s="131"/>
      <c r="AD346">
        <f>ROUND((Source!AT221/100)*((ROUND(ROUND(Source!AO221,2)*Source!I221, 2)+ROUND(ROUND(Source!AN221,2)*Source!I221, 2))), 2)</f>
        <v>0</v>
      </c>
      <c r="AE346">
        <f>ROUND((Source!AU221/100)*((ROUND(ROUND(Source!AO221,2)*Source!I221, 2)+ROUND(ROUND(Source!AN221,2)*Source!I221, 2))), 2)</f>
        <v>0</v>
      </c>
      <c r="AN346" s="52">
        <f>L345</f>
        <v>12661.9</v>
      </c>
      <c r="AO346">
        <f>0</f>
        <v>0</v>
      </c>
      <c r="AQ346" t="s">
        <v>748</v>
      </c>
      <c r="AR346">
        <f>0</f>
        <v>0</v>
      </c>
      <c r="AT346">
        <f>0</f>
        <v>0</v>
      </c>
      <c r="AV346" t="s">
        <v>748</v>
      </c>
      <c r="AW346" s="52">
        <f>L345</f>
        <v>12661.9</v>
      </c>
      <c r="AZ346">
        <f>Source!X221</f>
        <v>0</v>
      </c>
      <c r="BA346">
        <f>Source!Y221</f>
        <v>0</v>
      </c>
      <c r="CD346">
        <v>1</v>
      </c>
    </row>
    <row r="347" spans="1:82" ht="28.5" x14ac:dyDescent="0.2">
      <c r="A347" s="38" t="s">
        <v>274</v>
      </c>
      <c r="B347" s="40" t="str">
        <f>Source!F222</f>
        <v>25.2.02.11-0051</v>
      </c>
      <c r="C347" s="40" t="str">
        <f>Source!G222</f>
        <v>Скрепы для фиксации на промежуточных опорах, размер 20 мм</v>
      </c>
      <c r="D347" s="41" t="str">
        <f>Source!H222</f>
        <v>100 ШТ</v>
      </c>
      <c r="E347" s="42">
        <f>Source!K222</f>
        <v>1.1599999999999999</v>
      </c>
      <c r="F347" s="42"/>
      <c r="G347" s="42">
        <f>Source!I222</f>
        <v>1.1599999999999999</v>
      </c>
      <c r="H347" s="44">
        <f>Source!AL222</f>
        <v>1926.82</v>
      </c>
      <c r="I347" s="43">
        <f>IF(Source!BC222&lt;&gt; 0, Source!BC222, 1)</f>
        <v>1.2</v>
      </c>
      <c r="J347" s="44">
        <f>ROUND(H347*I347, 2)</f>
        <v>2312.1799999999998</v>
      </c>
      <c r="K347" s="43"/>
      <c r="L347" s="44">
        <f>Source!P222</f>
        <v>2682.13</v>
      </c>
    </row>
    <row r="348" spans="1:82" x14ac:dyDescent="0.2">
      <c r="A348" s="61"/>
      <c r="B348" s="61"/>
      <c r="C348" s="62" t="str">
        <f>"Объем: "&amp;Source!I222&amp;"=116/"&amp;"100"</f>
        <v>Объем: 1,16=116/100</v>
      </c>
      <c r="D348" s="61"/>
      <c r="E348" s="61"/>
      <c r="F348" s="61"/>
      <c r="G348" s="61"/>
      <c r="H348" s="61"/>
      <c r="I348" s="61"/>
      <c r="J348" s="61"/>
      <c r="K348" s="61"/>
      <c r="L348" s="61"/>
    </row>
    <row r="349" spans="1:82" ht="15" x14ac:dyDescent="0.2">
      <c r="C349" s="130" t="s">
        <v>747</v>
      </c>
      <c r="D349" s="130"/>
      <c r="E349" s="130"/>
      <c r="F349" s="130"/>
      <c r="G349" s="130"/>
      <c r="H349" s="130"/>
      <c r="I349" s="131">
        <f>IF(E347&lt;&gt;0,K349/E347, 0)</f>
        <v>2312.1810344827591</v>
      </c>
      <c r="J349" s="131"/>
      <c r="K349" s="131">
        <f>L347</f>
        <v>2682.13</v>
      </c>
      <c r="L349" s="131"/>
      <c r="AD349">
        <f>ROUND((Source!AT222/100)*((ROUND(ROUND(Source!AO222,2)*Source!I222, 2)+ROUND(ROUND(Source!AN222,2)*Source!I222, 2))), 2)</f>
        <v>0</v>
      </c>
      <c r="AE349">
        <f>ROUND((Source!AU222/100)*((ROUND(ROUND(Source!AO222,2)*Source!I222, 2)+ROUND(ROUND(Source!AN222,2)*Source!I222, 2))), 2)</f>
        <v>0</v>
      </c>
      <c r="AN349" s="52">
        <f>L347</f>
        <v>2682.13</v>
      </c>
      <c r="AO349">
        <f>0</f>
        <v>0</v>
      </c>
      <c r="AQ349" t="s">
        <v>748</v>
      </c>
      <c r="AR349">
        <f>0</f>
        <v>0</v>
      </c>
      <c r="AT349">
        <f>0</f>
        <v>0</v>
      </c>
      <c r="AV349" t="s">
        <v>748</v>
      </c>
      <c r="AW349" s="52">
        <f>L347</f>
        <v>2682.13</v>
      </c>
      <c r="AZ349">
        <f>Source!X222</f>
        <v>0</v>
      </c>
      <c r="BA349">
        <f>Source!Y222</f>
        <v>0</v>
      </c>
      <c r="CD349">
        <v>1</v>
      </c>
    </row>
    <row r="350" spans="1:82" ht="42.75" x14ac:dyDescent="0.2">
      <c r="A350" s="70" t="s">
        <v>278</v>
      </c>
      <c r="B350" s="47" t="str">
        <f>Source!F223</f>
        <v>ТЦ_22.2.02.15_77_7704844420_03.07.2026_01_4.1</v>
      </c>
      <c r="C350" s="47" t="s">
        <v>796</v>
      </c>
      <c r="D350" s="48" t="str">
        <f>Source!H223</f>
        <v>ШТ</v>
      </c>
      <c r="E350" s="49">
        <f>Source!K223</f>
        <v>40</v>
      </c>
      <c r="F350" s="49"/>
      <c r="G350" s="49">
        <f>Source!I223</f>
        <v>40</v>
      </c>
      <c r="H350" s="50"/>
      <c r="I350" s="51"/>
      <c r="J350" s="50">
        <f>Source!AL223</f>
        <v>43.07</v>
      </c>
      <c r="K350" s="51"/>
      <c r="L350" s="50">
        <f>Source!HG223</f>
        <v>1722.8</v>
      </c>
    </row>
    <row r="351" spans="1:82" ht="15" x14ac:dyDescent="0.2">
      <c r="C351" s="130" t="s">
        <v>747</v>
      </c>
      <c r="D351" s="130"/>
      <c r="E351" s="130"/>
      <c r="F351" s="130"/>
      <c r="G351" s="130"/>
      <c r="H351" s="130"/>
      <c r="I351" s="131">
        <f>IF(E350&lt;&gt;0,K351/E350, 0)</f>
        <v>43.07</v>
      </c>
      <c r="J351" s="131"/>
      <c r="K351" s="131">
        <f>L350</f>
        <v>1722.8</v>
      </c>
      <c r="L351" s="131"/>
      <c r="AD351">
        <f>ROUND((Source!AT223/100)*((ROUND(ROUND(Source!AO223,2)*Source!I223, 2)+ROUND(ROUND(Source!AN223,2)*Source!I223, 2))), 2)</f>
        <v>0</v>
      </c>
      <c r="AE351">
        <f>ROUND((Source!AU223/100)*((ROUND(ROUND(Source!AO223,2)*Source!I223, 2)+ROUND(ROUND(Source!AN223,2)*Source!I223, 2))), 2)</f>
        <v>0</v>
      </c>
      <c r="AN351" s="52">
        <f>L350</f>
        <v>1722.8</v>
      </c>
      <c r="AO351">
        <f>0</f>
        <v>0</v>
      </c>
      <c r="AQ351" t="s">
        <v>748</v>
      </c>
      <c r="AR351">
        <f>0</f>
        <v>0</v>
      </c>
      <c r="AT351">
        <f>0</f>
        <v>0</v>
      </c>
      <c r="AV351" t="s">
        <v>748</v>
      </c>
      <c r="AW351" s="52">
        <f>L350</f>
        <v>1722.8</v>
      </c>
      <c r="AX351" s="52">
        <f>L350</f>
        <v>1722.8</v>
      </c>
      <c r="AZ351">
        <f>Source!X223</f>
        <v>0</v>
      </c>
      <c r="BA351">
        <f>Source!Y223</f>
        <v>0</v>
      </c>
      <c r="CD351">
        <v>1</v>
      </c>
    </row>
    <row r="352" spans="1:82" ht="57" x14ac:dyDescent="0.2">
      <c r="A352" s="70" t="s">
        <v>282</v>
      </c>
      <c r="B352" s="47" t="str">
        <f>Source!F224</f>
        <v>ТЦ_20.1.01.01_77_7704844420_03.07.2026_01_5.1</v>
      </c>
      <c r="C352" s="47" t="s">
        <v>797</v>
      </c>
      <c r="D352" s="48" t="str">
        <f>Source!H224</f>
        <v>ШТ</v>
      </c>
      <c r="E352" s="49">
        <f>Source!K224</f>
        <v>2</v>
      </c>
      <c r="F352" s="49"/>
      <c r="G352" s="49">
        <f>Source!I224</f>
        <v>2</v>
      </c>
      <c r="H352" s="50"/>
      <c r="I352" s="51"/>
      <c r="J352" s="50">
        <f>Source!AL224</f>
        <v>912.97</v>
      </c>
      <c r="K352" s="51"/>
      <c r="L352" s="50">
        <f>Source!HG224</f>
        <v>1825.94</v>
      </c>
    </row>
    <row r="353" spans="1:82" ht="15" x14ac:dyDescent="0.2">
      <c r="C353" s="130" t="s">
        <v>747</v>
      </c>
      <c r="D353" s="130"/>
      <c r="E353" s="130"/>
      <c r="F353" s="130"/>
      <c r="G353" s="130"/>
      <c r="H353" s="130"/>
      <c r="I353" s="131">
        <f>IF(E352&lt;&gt;0,K353/E352, 0)</f>
        <v>912.97</v>
      </c>
      <c r="J353" s="131"/>
      <c r="K353" s="131">
        <f>L352</f>
        <v>1825.94</v>
      </c>
      <c r="L353" s="131"/>
      <c r="AD353">
        <f>ROUND((Source!AT224/100)*((ROUND(ROUND(Source!AO224,2)*Source!I224, 2)+ROUND(ROUND(Source!AN224,2)*Source!I224, 2))), 2)</f>
        <v>0</v>
      </c>
      <c r="AE353">
        <f>ROUND((Source!AU224/100)*((ROUND(ROUND(Source!AO224,2)*Source!I224, 2)+ROUND(ROUND(Source!AN224,2)*Source!I224, 2))), 2)</f>
        <v>0</v>
      </c>
      <c r="AN353" s="52">
        <f>L352</f>
        <v>1825.94</v>
      </c>
      <c r="AO353">
        <f>0</f>
        <v>0</v>
      </c>
      <c r="AQ353" t="s">
        <v>748</v>
      </c>
      <c r="AR353">
        <f>0</f>
        <v>0</v>
      </c>
      <c r="AT353">
        <f>0</f>
        <v>0</v>
      </c>
      <c r="AV353" t="s">
        <v>748</v>
      </c>
      <c r="AW353" s="52">
        <f>L352</f>
        <v>1825.94</v>
      </c>
      <c r="AX353" s="52">
        <f>L352</f>
        <v>1825.94</v>
      </c>
      <c r="AZ353">
        <f>Source!X224</f>
        <v>0</v>
      </c>
      <c r="BA353">
        <f>Source!Y224</f>
        <v>0</v>
      </c>
      <c r="CD353">
        <v>1</v>
      </c>
    </row>
    <row r="354" spans="1:82" ht="57" x14ac:dyDescent="0.2">
      <c r="A354" s="70" t="s">
        <v>286</v>
      </c>
      <c r="B354" s="47" t="str">
        <f>Source!F225</f>
        <v>ТЦ_20.1.01.01_77_7704844420_03.07.2026_01_6.1</v>
      </c>
      <c r="C354" s="47" t="s">
        <v>798</v>
      </c>
      <c r="D354" s="48" t="str">
        <f>Source!H225</f>
        <v>ШТ</v>
      </c>
      <c r="E354" s="49">
        <f>Source!K225</f>
        <v>6</v>
      </c>
      <c r="F354" s="49"/>
      <c r="G354" s="49">
        <f>Source!I225</f>
        <v>6</v>
      </c>
      <c r="H354" s="50"/>
      <c r="I354" s="51"/>
      <c r="J354" s="50">
        <f>Source!AL225</f>
        <v>588.33999999999992</v>
      </c>
      <c r="K354" s="51"/>
      <c r="L354" s="50">
        <f>Source!HG225</f>
        <v>3530.04</v>
      </c>
    </row>
    <row r="355" spans="1:82" ht="15" x14ac:dyDescent="0.2">
      <c r="C355" s="130" t="s">
        <v>747</v>
      </c>
      <c r="D355" s="130"/>
      <c r="E355" s="130"/>
      <c r="F355" s="130"/>
      <c r="G355" s="130"/>
      <c r="H355" s="130"/>
      <c r="I355" s="131">
        <f>IF(E354&lt;&gt;0,K355/E354, 0)</f>
        <v>588.34</v>
      </c>
      <c r="J355" s="131"/>
      <c r="K355" s="131">
        <f>L354</f>
        <v>3530.04</v>
      </c>
      <c r="L355" s="131"/>
      <c r="AD355">
        <f>ROUND((Source!AT225/100)*((ROUND(ROUND(Source!AO225,2)*Source!I225, 2)+ROUND(ROUND(Source!AN225,2)*Source!I225, 2))), 2)</f>
        <v>0</v>
      </c>
      <c r="AE355">
        <f>ROUND((Source!AU225/100)*((ROUND(ROUND(Source!AO225,2)*Source!I225, 2)+ROUND(ROUND(Source!AN225,2)*Source!I225, 2))), 2)</f>
        <v>0</v>
      </c>
      <c r="AN355" s="52">
        <f>L354</f>
        <v>3530.04</v>
      </c>
      <c r="AO355">
        <f>0</f>
        <v>0</v>
      </c>
      <c r="AQ355" t="s">
        <v>748</v>
      </c>
      <c r="AR355">
        <f>0</f>
        <v>0</v>
      </c>
      <c r="AT355">
        <f>0</f>
        <v>0</v>
      </c>
      <c r="AV355" t="s">
        <v>748</v>
      </c>
      <c r="AW355" s="52">
        <f>L354</f>
        <v>3530.04</v>
      </c>
      <c r="AX355" s="52">
        <f>L354</f>
        <v>3530.04</v>
      </c>
      <c r="AZ355">
        <f>Source!X225</f>
        <v>0</v>
      </c>
      <c r="BA355">
        <f>Source!Y225</f>
        <v>0</v>
      </c>
      <c r="CD355">
        <v>1</v>
      </c>
    </row>
    <row r="356" spans="1:82" ht="42.75" x14ac:dyDescent="0.2">
      <c r="A356" s="70" t="s">
        <v>290</v>
      </c>
      <c r="B356" s="47" t="str">
        <f>Source!F226</f>
        <v>ТЦ_20.1.01.01_77_7704844420_03.07.2026_01_7.1</v>
      </c>
      <c r="C356" s="47" t="s">
        <v>799</v>
      </c>
      <c r="D356" s="48" t="str">
        <f>Source!H226</f>
        <v>ШТ</v>
      </c>
      <c r="E356" s="49">
        <f>Source!K226</f>
        <v>6</v>
      </c>
      <c r="F356" s="49"/>
      <c r="G356" s="49">
        <f>Source!I226</f>
        <v>6</v>
      </c>
      <c r="H356" s="50"/>
      <c r="I356" s="51"/>
      <c r="J356" s="50">
        <f>Source!AL226</f>
        <v>964.9799999999999</v>
      </c>
      <c r="K356" s="51"/>
      <c r="L356" s="50">
        <f>Source!HG226</f>
        <v>5789.88</v>
      </c>
    </row>
    <row r="357" spans="1:82" ht="15" x14ac:dyDescent="0.2">
      <c r="C357" s="130" t="s">
        <v>747</v>
      </c>
      <c r="D357" s="130"/>
      <c r="E357" s="130"/>
      <c r="F357" s="130"/>
      <c r="G357" s="130"/>
      <c r="H357" s="130"/>
      <c r="I357" s="131">
        <f>IF(E356&lt;&gt;0,K357/E356, 0)</f>
        <v>964.98</v>
      </c>
      <c r="J357" s="131"/>
      <c r="K357" s="131">
        <f>L356</f>
        <v>5789.88</v>
      </c>
      <c r="L357" s="131"/>
      <c r="AD357">
        <f>ROUND((Source!AT226/100)*((ROUND(ROUND(Source!AO226,2)*Source!I226, 2)+ROUND(ROUND(Source!AN226,2)*Source!I226, 2))), 2)</f>
        <v>0</v>
      </c>
      <c r="AE357">
        <f>ROUND((Source!AU226/100)*((ROUND(ROUND(Source!AO226,2)*Source!I226, 2)+ROUND(ROUND(Source!AN226,2)*Source!I226, 2))), 2)</f>
        <v>0</v>
      </c>
      <c r="AN357" s="52">
        <f>L356</f>
        <v>5789.88</v>
      </c>
      <c r="AO357">
        <f>0</f>
        <v>0</v>
      </c>
      <c r="AQ357" t="s">
        <v>748</v>
      </c>
      <c r="AR357">
        <f>0</f>
        <v>0</v>
      </c>
      <c r="AT357">
        <f>0</f>
        <v>0</v>
      </c>
      <c r="AV357" t="s">
        <v>748</v>
      </c>
      <c r="AW357" s="52">
        <f>L356</f>
        <v>5789.88</v>
      </c>
      <c r="AX357" s="52">
        <f>L356</f>
        <v>5789.88</v>
      </c>
      <c r="AZ357">
        <f>Source!X226</f>
        <v>0</v>
      </c>
      <c r="BA357">
        <f>Source!Y226</f>
        <v>0</v>
      </c>
      <c r="CD357">
        <v>1</v>
      </c>
    </row>
    <row r="358" spans="1:82" ht="42.75" hidden="1" x14ac:dyDescent="0.2">
      <c r="A358" s="70" t="s">
        <v>294</v>
      </c>
      <c r="B358" s="47" t="str">
        <f>Source!F227</f>
        <v>ТЦ_20.1.01.01_77_7704844420_03.07.2026_01_8.1</v>
      </c>
      <c r="C358" s="47" t="s">
        <v>800</v>
      </c>
      <c r="D358" s="48" t="str">
        <f>Source!H227</f>
        <v>ШТ</v>
      </c>
      <c r="E358" s="49">
        <f>Source!K227</f>
        <v>0</v>
      </c>
      <c r="F358" s="49"/>
      <c r="G358" s="49">
        <f>Source!I227</f>
        <v>0</v>
      </c>
      <c r="H358" s="50"/>
      <c r="I358" s="51"/>
      <c r="J358" s="50">
        <f>Source!AL227</f>
        <v>416.04</v>
      </c>
      <c r="K358" s="51"/>
      <c r="L358" s="50">
        <f>Source!HG227</f>
        <v>0</v>
      </c>
    </row>
    <row r="359" spans="1:82" ht="15" hidden="1" x14ac:dyDescent="0.2">
      <c r="C359" s="130" t="s">
        <v>747</v>
      </c>
      <c r="D359" s="130"/>
      <c r="E359" s="130"/>
      <c r="F359" s="130"/>
      <c r="G359" s="130"/>
      <c r="H359" s="130"/>
      <c r="I359" s="131">
        <f>IF(E358&lt;&gt;0,K359/E358, 0)</f>
        <v>0</v>
      </c>
      <c r="J359" s="131"/>
      <c r="K359" s="131">
        <f>L358</f>
        <v>0</v>
      </c>
      <c r="L359" s="131"/>
      <c r="AD359">
        <f>ROUND((Source!AT227/100)*((ROUND(ROUND(Source!AO227,2)*Source!I227, 2)+ROUND(ROUND(Source!AN227,2)*Source!I227, 2))), 2)</f>
        <v>0</v>
      </c>
      <c r="AE359">
        <f>ROUND((Source!AU227/100)*((ROUND(ROUND(Source!AO227,2)*Source!I227, 2)+ROUND(ROUND(Source!AN227,2)*Source!I227, 2))), 2)</f>
        <v>0</v>
      </c>
      <c r="AN359" s="52">
        <f>L358</f>
        <v>0</v>
      </c>
      <c r="AO359">
        <f>0</f>
        <v>0</v>
      </c>
      <c r="AQ359" t="s">
        <v>748</v>
      </c>
      <c r="AR359">
        <f>0</f>
        <v>0</v>
      </c>
      <c r="AT359">
        <f>0</f>
        <v>0</v>
      </c>
      <c r="AV359" t="s">
        <v>748</v>
      </c>
      <c r="AW359" s="52">
        <f>L358</f>
        <v>0</v>
      </c>
      <c r="AX359" s="52">
        <f>L358</f>
        <v>0</v>
      </c>
      <c r="AZ359">
        <f>Source!X227</f>
        <v>0</v>
      </c>
      <c r="BA359">
        <f>Source!Y227</f>
        <v>0</v>
      </c>
      <c r="CD359">
        <v>1</v>
      </c>
    </row>
    <row r="360" spans="1:82" ht="42.75" x14ac:dyDescent="0.2">
      <c r="A360" s="70" t="s">
        <v>298</v>
      </c>
      <c r="B360" s="47" t="str">
        <f>Source!F228</f>
        <v>ТЦ_20.1.01.01_77_7704844420_03.07.2026_01_9.1</v>
      </c>
      <c r="C360" s="47" t="s">
        <v>801</v>
      </c>
      <c r="D360" s="48" t="str">
        <f>Source!H228</f>
        <v>ШТ</v>
      </c>
      <c r="E360" s="49">
        <f>Source!K228</f>
        <v>5</v>
      </c>
      <c r="F360" s="49"/>
      <c r="G360" s="49">
        <f>Source!I228</f>
        <v>5</v>
      </c>
      <c r="H360" s="50"/>
      <c r="I360" s="51"/>
      <c r="J360" s="50">
        <f>Source!AL228</f>
        <v>458.06</v>
      </c>
      <c r="K360" s="51"/>
      <c r="L360" s="50">
        <f>Source!HG228</f>
        <v>2290.3000000000002</v>
      </c>
    </row>
    <row r="361" spans="1:82" ht="15" x14ac:dyDescent="0.2">
      <c r="C361" s="130" t="s">
        <v>747</v>
      </c>
      <c r="D361" s="130"/>
      <c r="E361" s="130"/>
      <c r="F361" s="130"/>
      <c r="G361" s="130"/>
      <c r="H361" s="130"/>
      <c r="I361" s="131">
        <f>IF(E360&lt;&gt;0,K361/E360, 0)</f>
        <v>458.06000000000006</v>
      </c>
      <c r="J361" s="131"/>
      <c r="K361" s="131">
        <f>L360</f>
        <v>2290.3000000000002</v>
      </c>
      <c r="L361" s="131"/>
      <c r="AD361">
        <f>ROUND((Source!AT228/100)*((ROUND(ROUND(Source!AO228,2)*Source!I228, 2)+ROUND(ROUND(Source!AN228,2)*Source!I228, 2))), 2)</f>
        <v>0</v>
      </c>
      <c r="AE361">
        <f>ROUND((Source!AU228/100)*((ROUND(ROUND(Source!AO228,2)*Source!I228, 2)+ROUND(ROUND(Source!AN228,2)*Source!I228, 2))), 2)</f>
        <v>0</v>
      </c>
      <c r="AN361" s="52">
        <f>L360</f>
        <v>2290.3000000000002</v>
      </c>
      <c r="AO361">
        <f>0</f>
        <v>0</v>
      </c>
      <c r="AQ361" t="s">
        <v>748</v>
      </c>
      <c r="AR361">
        <f>0</f>
        <v>0</v>
      </c>
      <c r="AT361">
        <f>0</f>
        <v>0</v>
      </c>
      <c r="AV361" t="s">
        <v>748</v>
      </c>
      <c r="AW361" s="52">
        <f>L360</f>
        <v>2290.3000000000002</v>
      </c>
      <c r="AX361" s="52">
        <f>L360</f>
        <v>2290.3000000000002</v>
      </c>
      <c r="AZ361">
        <f>Source!X228</f>
        <v>0</v>
      </c>
      <c r="BA361">
        <f>Source!Y228</f>
        <v>0</v>
      </c>
      <c r="CD361">
        <v>1</v>
      </c>
    </row>
    <row r="362" spans="1:82" ht="42.75" x14ac:dyDescent="0.2">
      <c r="A362" s="70" t="s">
        <v>302</v>
      </c>
      <c r="B362" s="47" t="str">
        <f>Source!F229</f>
        <v>ТЦ_20.1.01.01_77_7704844420_03.07.2026_01_10.1</v>
      </c>
      <c r="C362" s="47" t="s">
        <v>802</v>
      </c>
      <c r="D362" s="48" t="str">
        <f>Source!H229</f>
        <v>ШТ</v>
      </c>
      <c r="E362" s="49">
        <f>Source!K229</f>
        <v>44</v>
      </c>
      <c r="F362" s="49"/>
      <c r="G362" s="49">
        <f>Source!I229</f>
        <v>44</v>
      </c>
      <c r="H362" s="50"/>
      <c r="I362" s="51"/>
      <c r="J362" s="50">
        <f>Source!AL229</f>
        <v>191.21</v>
      </c>
      <c r="K362" s="51"/>
      <c r="L362" s="50">
        <f>Source!HG229</f>
        <v>8413.24</v>
      </c>
    </row>
    <row r="363" spans="1:82" ht="15" x14ac:dyDescent="0.2">
      <c r="C363" s="130" t="s">
        <v>747</v>
      </c>
      <c r="D363" s="130"/>
      <c r="E363" s="130"/>
      <c r="F363" s="130"/>
      <c r="G363" s="130"/>
      <c r="H363" s="130"/>
      <c r="I363" s="131">
        <f>IF(E362&lt;&gt;0,K363/E362, 0)</f>
        <v>191.21</v>
      </c>
      <c r="J363" s="131"/>
      <c r="K363" s="131">
        <f>L362</f>
        <v>8413.24</v>
      </c>
      <c r="L363" s="131"/>
      <c r="AD363">
        <f>ROUND((Source!AT229/100)*((ROUND(ROUND(Source!AO229,2)*Source!I229, 2)+ROUND(ROUND(Source!AN229,2)*Source!I229, 2))), 2)</f>
        <v>0</v>
      </c>
      <c r="AE363">
        <f>ROUND((Source!AU229/100)*((ROUND(ROUND(Source!AO229,2)*Source!I229, 2)+ROUND(ROUND(Source!AN229,2)*Source!I229, 2))), 2)</f>
        <v>0</v>
      </c>
      <c r="AN363" s="52">
        <f>L362</f>
        <v>8413.24</v>
      </c>
      <c r="AO363">
        <f>0</f>
        <v>0</v>
      </c>
      <c r="AQ363" t="s">
        <v>748</v>
      </c>
      <c r="AR363">
        <f>0</f>
        <v>0</v>
      </c>
      <c r="AT363">
        <f>0</f>
        <v>0</v>
      </c>
      <c r="AV363" t="s">
        <v>748</v>
      </c>
      <c r="AW363" s="52">
        <f>L362</f>
        <v>8413.24</v>
      </c>
      <c r="AX363" s="52">
        <f>L362</f>
        <v>8413.24</v>
      </c>
      <c r="AZ363">
        <f>Source!X229</f>
        <v>0</v>
      </c>
      <c r="BA363">
        <f>Source!Y229</f>
        <v>0</v>
      </c>
      <c r="CD363">
        <v>1</v>
      </c>
    </row>
    <row r="364" spans="1:82" ht="42.75" x14ac:dyDescent="0.2">
      <c r="A364" s="70" t="s">
        <v>306</v>
      </c>
      <c r="B364" s="47" t="str">
        <f>Source!F230</f>
        <v>ТЦ_20.1.01.01_77_7704844420_03.07.2026_01_11.1</v>
      </c>
      <c r="C364" s="47" t="s">
        <v>803</v>
      </c>
      <c r="D364" s="48" t="str">
        <f>Source!H230</f>
        <v>ШТ</v>
      </c>
      <c r="E364" s="49">
        <f>Source!K230</f>
        <v>36</v>
      </c>
      <c r="F364" s="49"/>
      <c r="G364" s="49">
        <f>Source!I230</f>
        <v>36</v>
      </c>
      <c r="H364" s="50"/>
      <c r="I364" s="51"/>
      <c r="J364" s="50">
        <f>Source!AL230</f>
        <v>16.809999999999999</v>
      </c>
      <c r="K364" s="51"/>
      <c r="L364" s="50">
        <f>Source!HG230</f>
        <v>605.16</v>
      </c>
    </row>
    <row r="365" spans="1:82" ht="15" x14ac:dyDescent="0.2">
      <c r="C365" s="130" t="s">
        <v>747</v>
      </c>
      <c r="D365" s="130"/>
      <c r="E365" s="130"/>
      <c r="F365" s="130"/>
      <c r="G365" s="130"/>
      <c r="H365" s="130"/>
      <c r="I365" s="131">
        <f>IF(E364&lt;&gt;0,K365/E364, 0)</f>
        <v>16.809999999999999</v>
      </c>
      <c r="J365" s="131"/>
      <c r="K365" s="131">
        <f>L364</f>
        <v>605.16</v>
      </c>
      <c r="L365" s="131"/>
      <c r="AD365">
        <f>ROUND((Source!AT230/100)*((ROUND(ROUND(Source!AO230,2)*Source!I230, 2)+ROUND(ROUND(Source!AN230,2)*Source!I230, 2))), 2)</f>
        <v>0</v>
      </c>
      <c r="AE365">
        <f>ROUND((Source!AU230/100)*((ROUND(ROUND(Source!AO230,2)*Source!I230, 2)+ROUND(ROUND(Source!AN230,2)*Source!I230, 2))), 2)</f>
        <v>0</v>
      </c>
      <c r="AN365" s="52">
        <f>L364</f>
        <v>605.16</v>
      </c>
      <c r="AO365">
        <f>0</f>
        <v>0</v>
      </c>
      <c r="AQ365" t="s">
        <v>748</v>
      </c>
      <c r="AR365">
        <f>0</f>
        <v>0</v>
      </c>
      <c r="AT365">
        <f>0</f>
        <v>0</v>
      </c>
      <c r="AV365" t="s">
        <v>748</v>
      </c>
      <c r="AW365" s="52">
        <f>L364</f>
        <v>605.16</v>
      </c>
      <c r="AX365" s="52">
        <f>L364</f>
        <v>605.16</v>
      </c>
      <c r="AZ365">
        <f>Source!X230</f>
        <v>0</v>
      </c>
      <c r="BA365">
        <f>Source!Y230</f>
        <v>0</v>
      </c>
      <c r="CD365">
        <v>1</v>
      </c>
    </row>
    <row r="366" spans="1:82" ht="28.5" x14ac:dyDescent="0.2">
      <c r="A366" s="38" t="s">
        <v>310</v>
      </c>
      <c r="B366" s="40" t="str">
        <f>Source!F231</f>
        <v>20.2.02.04-0012</v>
      </c>
      <c r="C366" s="40" t="str">
        <f>Source!G231</f>
        <v>Колпачки изолирующие, диапазон сечений 16-150 мм2</v>
      </c>
      <c r="D366" s="41" t="str">
        <f>Source!H231</f>
        <v>100 ШТ</v>
      </c>
      <c r="E366" s="42">
        <f>Source!K231</f>
        <v>0.04</v>
      </c>
      <c r="F366" s="42"/>
      <c r="G366" s="42">
        <f>Source!I231</f>
        <v>0.04</v>
      </c>
      <c r="H366" s="44">
        <f>Source!AL231</f>
        <v>2045.3</v>
      </c>
      <c r="I366" s="43">
        <f>IF(Source!BC231&lt;&gt; 0, Source!BC231, 1)</f>
        <v>1.37</v>
      </c>
      <c r="J366" s="44">
        <f>ROUND(H366*I366, 2)</f>
        <v>2802.06</v>
      </c>
      <c r="K366" s="43"/>
      <c r="L366" s="44">
        <f>Source!P231</f>
        <v>112.08</v>
      </c>
    </row>
    <row r="367" spans="1:82" x14ac:dyDescent="0.2">
      <c r="A367" s="61"/>
      <c r="B367" s="61"/>
      <c r="C367" s="62" t="str">
        <f>"Объем: "&amp;Source!I231&amp;"=4/"&amp;"100"</f>
        <v>Объем: 0,04=4/100</v>
      </c>
      <c r="D367" s="61"/>
      <c r="E367" s="61"/>
      <c r="F367" s="61"/>
      <c r="G367" s="61"/>
      <c r="H367" s="61"/>
      <c r="I367" s="61"/>
      <c r="J367" s="61"/>
      <c r="K367" s="61"/>
      <c r="L367" s="61"/>
    </row>
    <row r="368" spans="1:82" ht="15" x14ac:dyDescent="0.2">
      <c r="C368" s="130" t="s">
        <v>747</v>
      </c>
      <c r="D368" s="130"/>
      <c r="E368" s="130"/>
      <c r="F368" s="130"/>
      <c r="G368" s="130"/>
      <c r="H368" s="130"/>
      <c r="I368" s="131">
        <f>IF(E366&lt;&gt;0,K368/E366, 0)</f>
        <v>2802</v>
      </c>
      <c r="J368" s="131"/>
      <c r="K368" s="131">
        <f>L366</f>
        <v>112.08</v>
      </c>
      <c r="L368" s="131"/>
      <c r="AD368">
        <f>ROUND((Source!AT231/100)*((ROUND(ROUND(Source!AO231,2)*Source!I231, 2)+ROUND(ROUND(Source!AN231,2)*Source!I231, 2))), 2)</f>
        <v>0</v>
      </c>
      <c r="AE368">
        <f>ROUND((Source!AU231/100)*((ROUND(ROUND(Source!AO231,2)*Source!I231, 2)+ROUND(ROUND(Source!AN231,2)*Source!I231, 2))), 2)</f>
        <v>0</v>
      </c>
      <c r="AN368" s="52">
        <f>L366</f>
        <v>112.08</v>
      </c>
      <c r="AO368">
        <f>0</f>
        <v>0</v>
      </c>
      <c r="AQ368" t="s">
        <v>748</v>
      </c>
      <c r="AR368">
        <f>0</f>
        <v>0</v>
      </c>
      <c r="AT368">
        <f>0</f>
        <v>0</v>
      </c>
      <c r="AV368" t="s">
        <v>748</v>
      </c>
      <c r="AW368" s="52">
        <f>L366</f>
        <v>112.08</v>
      </c>
      <c r="AZ368">
        <f>Source!X231</f>
        <v>0</v>
      </c>
      <c r="BA368">
        <f>Source!Y231</f>
        <v>0</v>
      </c>
      <c r="CD368">
        <v>2</v>
      </c>
    </row>
    <row r="369" spans="1:82" ht="57" x14ac:dyDescent="0.2">
      <c r="A369" s="70" t="s">
        <v>317</v>
      </c>
      <c r="B369" s="47" t="str">
        <f>Source!F232</f>
        <v>ТЦ_20.1.01.01_77_7704844420_03.07.2026_01_12.1</v>
      </c>
      <c r="C369" s="47" t="s">
        <v>804</v>
      </c>
      <c r="D369" s="48" t="str">
        <f>Source!H232</f>
        <v>ШТ</v>
      </c>
      <c r="E369" s="49">
        <f>Source!K232</f>
        <v>8</v>
      </c>
      <c r="F369" s="49"/>
      <c r="G369" s="49">
        <f>Source!I232</f>
        <v>8</v>
      </c>
      <c r="H369" s="50"/>
      <c r="I369" s="51"/>
      <c r="J369" s="50">
        <f>Source!AL232</f>
        <v>1208.19</v>
      </c>
      <c r="K369" s="51"/>
      <c r="L369" s="50">
        <f>Source!HG232</f>
        <v>9665.52</v>
      </c>
    </row>
    <row r="370" spans="1:82" ht="15" x14ac:dyDescent="0.2">
      <c r="C370" s="130" t="s">
        <v>747</v>
      </c>
      <c r="D370" s="130"/>
      <c r="E370" s="130"/>
      <c r="F370" s="130"/>
      <c r="G370" s="130"/>
      <c r="H370" s="130"/>
      <c r="I370" s="131">
        <f>IF(E369&lt;&gt;0,K370/E369, 0)</f>
        <v>1208.19</v>
      </c>
      <c r="J370" s="131"/>
      <c r="K370" s="131">
        <f>L369</f>
        <v>9665.52</v>
      </c>
      <c r="L370" s="131"/>
      <c r="AD370">
        <f>ROUND((Source!AT232/100)*((ROUND(ROUND(Source!AO232,2)*Source!I232, 2)+ROUND(ROUND(Source!AN232,2)*Source!I232, 2))), 2)</f>
        <v>0</v>
      </c>
      <c r="AE370">
        <f>ROUND((Source!AU232/100)*((ROUND(ROUND(Source!AO232,2)*Source!I232, 2)+ROUND(ROUND(Source!AN232,2)*Source!I232, 2))), 2)</f>
        <v>0</v>
      </c>
      <c r="AN370" s="52">
        <f>L369</f>
        <v>9665.52</v>
      </c>
      <c r="AO370">
        <f>0</f>
        <v>0</v>
      </c>
      <c r="AQ370" t="s">
        <v>748</v>
      </c>
      <c r="AR370">
        <f>0</f>
        <v>0</v>
      </c>
      <c r="AT370">
        <f>0</f>
        <v>0</v>
      </c>
      <c r="AV370" t="s">
        <v>748</v>
      </c>
      <c r="AW370" s="52">
        <f>L369</f>
        <v>9665.52</v>
      </c>
      <c r="AX370" s="52">
        <f>L369</f>
        <v>9665.52</v>
      </c>
      <c r="AZ370">
        <f>Source!X232</f>
        <v>0</v>
      </c>
      <c r="BA370">
        <f>Source!Y232</f>
        <v>0</v>
      </c>
      <c r="CD370">
        <v>1</v>
      </c>
    </row>
    <row r="371" spans="1:82" ht="28.5" x14ac:dyDescent="0.2">
      <c r="A371" s="38" t="s">
        <v>321</v>
      </c>
      <c r="B371" s="40" t="str">
        <f>Source!F233</f>
        <v>20.2.10.04-0008</v>
      </c>
      <c r="C371" s="40" t="str">
        <f>Source!G233</f>
        <v>Наконечники кабельные медные луженые 70-10-13</v>
      </c>
      <c r="D371" s="41" t="str">
        <f>Source!H233</f>
        <v>100 ШТ</v>
      </c>
      <c r="E371" s="42">
        <f>Source!K233</f>
        <v>0.06</v>
      </c>
      <c r="F371" s="42"/>
      <c r="G371" s="42">
        <f>Source!I233</f>
        <v>0.06</v>
      </c>
      <c r="H371" s="44">
        <f>Source!AL233</f>
        <v>4843.76</v>
      </c>
      <c r="I371" s="43">
        <f>IF(Source!BC233&lt;&gt; 0, Source!BC233, 1)</f>
        <v>1.29</v>
      </c>
      <c r="J371" s="44">
        <f>ROUND(H371*I371, 2)</f>
        <v>6248.45</v>
      </c>
      <c r="K371" s="43"/>
      <c r="L371" s="44">
        <f>Source!P233</f>
        <v>374.91</v>
      </c>
    </row>
    <row r="372" spans="1:82" x14ac:dyDescent="0.2">
      <c r="A372" s="61"/>
      <c r="B372" s="61"/>
      <c r="C372" s="62" t="str">
        <f>"Объем: "&amp;Source!I233&amp;"=6/"&amp;"100"</f>
        <v>Объем: 0,06=6/100</v>
      </c>
      <c r="D372" s="61"/>
      <c r="E372" s="61"/>
      <c r="F372" s="61"/>
      <c r="G372" s="61"/>
      <c r="H372" s="61"/>
      <c r="I372" s="61"/>
      <c r="J372" s="61"/>
      <c r="K372" s="61"/>
      <c r="L372" s="61"/>
    </row>
    <row r="373" spans="1:82" ht="15" x14ac:dyDescent="0.2">
      <c r="C373" s="130" t="s">
        <v>747</v>
      </c>
      <c r="D373" s="130"/>
      <c r="E373" s="130"/>
      <c r="F373" s="130"/>
      <c r="G373" s="130"/>
      <c r="H373" s="130"/>
      <c r="I373" s="131">
        <f>IF(E371&lt;&gt;0,K373/E371, 0)</f>
        <v>6248.5000000000009</v>
      </c>
      <c r="J373" s="131"/>
      <c r="K373" s="131">
        <f>L371</f>
        <v>374.91</v>
      </c>
      <c r="L373" s="131"/>
      <c r="AD373">
        <f>ROUND((Source!AT233/100)*((ROUND(ROUND(Source!AO233,2)*Source!I233, 2)+ROUND(ROUND(Source!AN233,2)*Source!I233, 2))), 2)</f>
        <v>0</v>
      </c>
      <c r="AE373">
        <f>ROUND((Source!AU233/100)*((ROUND(ROUND(Source!AO233,2)*Source!I233, 2)+ROUND(ROUND(Source!AN233,2)*Source!I233, 2))), 2)</f>
        <v>0</v>
      </c>
      <c r="AN373" s="52">
        <f>L371</f>
        <v>374.91</v>
      </c>
      <c r="AO373">
        <f>0</f>
        <v>0</v>
      </c>
      <c r="AQ373" t="s">
        <v>748</v>
      </c>
      <c r="AR373">
        <f>0</f>
        <v>0</v>
      </c>
      <c r="AT373">
        <f>0</f>
        <v>0</v>
      </c>
      <c r="AV373" t="s">
        <v>748</v>
      </c>
      <c r="AW373" s="52">
        <f>L371</f>
        <v>374.91</v>
      </c>
      <c r="AZ373">
        <f>Source!X233</f>
        <v>0</v>
      </c>
      <c r="BA373">
        <f>Source!Y233</f>
        <v>0</v>
      </c>
      <c r="CD373">
        <v>2</v>
      </c>
    </row>
    <row r="374" spans="1:82" ht="42.75" x14ac:dyDescent="0.2">
      <c r="A374" s="38" t="s">
        <v>325</v>
      </c>
      <c r="B374" s="40" t="str">
        <f>Source!F234</f>
        <v>20.1.02.07-0007</v>
      </c>
      <c r="C374" s="40" t="str">
        <f>Source!G234</f>
        <v>Наконечники изолированные алюминиевые с медной клеммой, диапазон сечений 95 мм2</v>
      </c>
      <c r="D374" s="41" t="str">
        <f>Source!H234</f>
        <v>100 ШТ</v>
      </c>
      <c r="E374" s="42">
        <f>Source!K234</f>
        <v>0.04</v>
      </c>
      <c r="F374" s="42"/>
      <c r="G374" s="42">
        <f>Source!I234</f>
        <v>0.04</v>
      </c>
      <c r="H374" s="44">
        <f>Source!AL234</f>
        <v>29332.99</v>
      </c>
      <c r="I374" s="43">
        <f>IF(Source!BC234&lt;&gt; 0, Source!BC234, 1)</f>
        <v>1.29</v>
      </c>
      <c r="J374" s="44">
        <f>ROUND(H374*I374, 2)</f>
        <v>37839.56</v>
      </c>
      <c r="K374" s="43"/>
      <c r="L374" s="44">
        <f>Source!P234</f>
        <v>1513.58</v>
      </c>
    </row>
    <row r="375" spans="1:82" x14ac:dyDescent="0.2">
      <c r="A375" s="61"/>
      <c r="B375" s="61"/>
      <c r="C375" s="62" t="str">
        <f>"Объем: "&amp;Source!I234&amp;"=4/"&amp;"100"</f>
        <v>Объем: 0,04=4/100</v>
      </c>
      <c r="D375" s="61"/>
      <c r="E375" s="61"/>
      <c r="F375" s="61"/>
      <c r="G375" s="61"/>
      <c r="H375" s="61"/>
      <c r="I375" s="61"/>
      <c r="J375" s="61"/>
      <c r="K375" s="61"/>
      <c r="L375" s="61"/>
    </row>
    <row r="376" spans="1:82" ht="15" x14ac:dyDescent="0.2">
      <c r="C376" s="130" t="s">
        <v>747</v>
      </c>
      <c r="D376" s="130"/>
      <c r="E376" s="130"/>
      <c r="F376" s="130"/>
      <c r="G376" s="130"/>
      <c r="H376" s="130"/>
      <c r="I376" s="131">
        <f>IF(E374&lt;&gt;0,K376/E374, 0)</f>
        <v>37839.5</v>
      </c>
      <c r="J376" s="131"/>
      <c r="K376" s="131">
        <f>L374</f>
        <v>1513.58</v>
      </c>
      <c r="L376" s="131"/>
      <c r="AD376">
        <f>ROUND((Source!AT234/100)*((ROUND(ROUND(Source!AO234,2)*Source!I234, 2)+ROUND(ROUND(Source!AN234,2)*Source!I234, 2))), 2)</f>
        <v>0</v>
      </c>
      <c r="AE376">
        <f>ROUND((Source!AU234/100)*((ROUND(ROUND(Source!AO234,2)*Source!I234, 2)+ROUND(ROUND(Source!AN234,2)*Source!I234, 2))), 2)</f>
        <v>0</v>
      </c>
      <c r="AN376" s="52">
        <f>L374</f>
        <v>1513.58</v>
      </c>
      <c r="AO376">
        <f>0</f>
        <v>0</v>
      </c>
      <c r="AQ376" t="s">
        <v>748</v>
      </c>
      <c r="AR376">
        <f>0</f>
        <v>0</v>
      </c>
      <c r="AT376">
        <f>0</f>
        <v>0</v>
      </c>
      <c r="AV376" t="s">
        <v>748</v>
      </c>
      <c r="AW376" s="52">
        <f>L374</f>
        <v>1513.58</v>
      </c>
      <c r="AZ376">
        <f>Source!X234</f>
        <v>0</v>
      </c>
      <c r="BA376">
        <f>Source!Y234</f>
        <v>0</v>
      </c>
      <c r="CD376">
        <v>2</v>
      </c>
    </row>
    <row r="377" spans="1:82" ht="28.5" x14ac:dyDescent="0.2">
      <c r="A377" s="70" t="s">
        <v>329</v>
      </c>
      <c r="B377" s="47" t="str">
        <f>Source!F235</f>
        <v>20.2.12.03-0002</v>
      </c>
      <c r="C377" s="47" t="str">
        <f>Source!G235</f>
        <v>Трубы гибкие гофрированные двустенные из ПВХ, диаметр 63 мм</v>
      </c>
      <c r="D377" s="48" t="str">
        <f>Source!H235</f>
        <v>м</v>
      </c>
      <c r="E377" s="49">
        <f>Source!K235</f>
        <v>7</v>
      </c>
      <c r="F377" s="49"/>
      <c r="G377" s="49">
        <f>Source!I235</f>
        <v>7</v>
      </c>
      <c r="H377" s="50">
        <f>Source!AL235</f>
        <v>102.43</v>
      </c>
      <c r="I377" s="51"/>
      <c r="J377" s="50"/>
      <c r="K377" s="51"/>
      <c r="L377" s="50">
        <f>Source!P235</f>
        <v>717.01</v>
      </c>
    </row>
    <row r="378" spans="1:82" ht="15" x14ac:dyDescent="0.2">
      <c r="C378" s="130" t="s">
        <v>747</v>
      </c>
      <c r="D378" s="130"/>
      <c r="E378" s="130"/>
      <c r="F378" s="130"/>
      <c r="G378" s="130"/>
      <c r="H378" s="130"/>
      <c r="I378" s="131">
        <f>IF(E377&lt;&gt;0,K378/E377, 0)</f>
        <v>102.42999999999999</v>
      </c>
      <c r="J378" s="131"/>
      <c r="K378" s="131">
        <f>L377</f>
        <v>717.01</v>
      </c>
      <c r="L378" s="131"/>
      <c r="AD378">
        <f>ROUND((Source!AT235/100)*((ROUND(ROUND(Source!AO235,2)*Source!I235, 2)+ROUND(ROUND(Source!AN235,2)*Source!I235, 2))), 2)</f>
        <v>0</v>
      </c>
      <c r="AE378">
        <f>ROUND((Source!AU235/100)*((ROUND(ROUND(Source!AO235,2)*Source!I235, 2)+ROUND(ROUND(Source!AN235,2)*Source!I235, 2))), 2)</f>
        <v>0</v>
      </c>
      <c r="AN378" s="52">
        <f>L377</f>
        <v>717.01</v>
      </c>
      <c r="AO378">
        <f>0</f>
        <v>0</v>
      </c>
      <c r="AQ378" t="s">
        <v>748</v>
      </c>
      <c r="AR378">
        <f>0</f>
        <v>0</v>
      </c>
      <c r="AT378">
        <f>0</f>
        <v>0</v>
      </c>
      <c r="AV378" t="s">
        <v>748</v>
      </c>
      <c r="AW378" s="52">
        <f>L377</f>
        <v>717.01</v>
      </c>
      <c r="AZ378">
        <f>Source!X235</f>
        <v>0</v>
      </c>
      <c r="BA378">
        <f>Source!Y235</f>
        <v>0</v>
      </c>
      <c r="CD378">
        <v>2</v>
      </c>
    </row>
    <row r="379" spans="1:82" ht="28.5" x14ac:dyDescent="0.2">
      <c r="A379" s="38" t="s">
        <v>333</v>
      </c>
      <c r="B379" s="40" t="str">
        <f>Source!F236</f>
        <v>21.2.03.05-0077</v>
      </c>
      <c r="C379" s="40" t="str">
        <f>Source!G236</f>
        <v>Провод силовой установочный с медными жилами ПуГВ 1х70-450</v>
      </c>
      <c r="D379" s="41" t="str">
        <f>Source!H236</f>
        <v>1000 м</v>
      </c>
      <c r="E379" s="42">
        <f>Source!K236</f>
        <v>3.0000000000000001E-3</v>
      </c>
      <c r="F379" s="42"/>
      <c r="G379" s="42">
        <f>Source!I236</f>
        <v>3.0000000000000001E-3</v>
      </c>
      <c r="H379" s="44">
        <f>Source!AL236</f>
        <v>531006.99</v>
      </c>
      <c r="I379" s="43">
        <f>IF(Source!BC236&lt;&gt; 0, Source!BC236, 1)</f>
        <v>1.1000000000000001</v>
      </c>
      <c r="J379" s="44">
        <f>ROUND(H379*I379, 2)</f>
        <v>584107.68999999994</v>
      </c>
      <c r="K379" s="43"/>
      <c r="L379" s="44">
        <f>Source!P236</f>
        <v>1752.32</v>
      </c>
    </row>
    <row r="380" spans="1:82" x14ac:dyDescent="0.2">
      <c r="A380" s="61"/>
      <c r="B380" s="61"/>
      <c r="C380" s="62" t="str">
        <f>"Объем: "&amp;Source!I236&amp;"=3/"&amp;"1000"</f>
        <v>Объем: 0,003=3/1000</v>
      </c>
      <c r="D380" s="61"/>
      <c r="E380" s="61"/>
      <c r="F380" s="61"/>
      <c r="G380" s="61"/>
      <c r="H380" s="61"/>
      <c r="I380" s="61"/>
      <c r="J380" s="61"/>
      <c r="K380" s="61"/>
      <c r="L380" s="61"/>
    </row>
    <row r="381" spans="1:82" ht="15" x14ac:dyDescent="0.2">
      <c r="C381" s="130" t="s">
        <v>747</v>
      </c>
      <c r="D381" s="130"/>
      <c r="E381" s="130"/>
      <c r="F381" s="130"/>
      <c r="G381" s="130"/>
      <c r="H381" s="130"/>
      <c r="I381" s="131">
        <f>IF(E379&lt;&gt;0,K381/E379, 0)</f>
        <v>584106.66666666663</v>
      </c>
      <c r="J381" s="131"/>
      <c r="K381" s="131">
        <f>L379</f>
        <v>1752.32</v>
      </c>
      <c r="L381" s="131"/>
      <c r="AD381">
        <f>ROUND((Source!AT236/100)*((ROUND(ROUND(Source!AO236,2)*Source!I236, 2)+ROUND(ROUND(Source!AN236,2)*Source!I236, 2))), 2)</f>
        <v>0</v>
      </c>
      <c r="AE381">
        <f>ROUND((Source!AU236/100)*((ROUND(ROUND(Source!AO236,2)*Source!I236, 2)+ROUND(ROUND(Source!AN236,2)*Source!I236, 2))), 2)</f>
        <v>0</v>
      </c>
      <c r="AN381" s="52">
        <f>L379</f>
        <v>1752.32</v>
      </c>
      <c r="AO381">
        <f>0</f>
        <v>0</v>
      </c>
      <c r="AQ381" t="s">
        <v>748</v>
      </c>
      <c r="AR381">
        <f>0</f>
        <v>0</v>
      </c>
      <c r="AT381">
        <f>0</f>
        <v>0</v>
      </c>
      <c r="AV381" t="s">
        <v>748</v>
      </c>
      <c r="AW381" s="52">
        <f>L379</f>
        <v>1752.32</v>
      </c>
      <c r="AZ381">
        <f>Source!X236</f>
        <v>0</v>
      </c>
      <c r="BA381">
        <f>Source!Y236</f>
        <v>0</v>
      </c>
      <c r="CD381">
        <v>2</v>
      </c>
    </row>
    <row r="383" spans="1:82" ht="15" x14ac:dyDescent="0.2">
      <c r="A383" s="58"/>
      <c r="B383" s="59"/>
      <c r="C383" s="127" t="s">
        <v>757</v>
      </c>
      <c r="D383" s="127"/>
      <c r="E383" s="127"/>
      <c r="F383" s="127"/>
      <c r="G383" s="127"/>
      <c r="H383" s="127"/>
      <c r="I383" s="46"/>
      <c r="J383" s="58"/>
      <c r="K383" s="60"/>
      <c r="L383" s="46">
        <f>L385+L386+L392+L396</f>
        <v>144325.71000000002</v>
      </c>
    </row>
    <row r="384" spans="1:82" ht="14.25" x14ac:dyDescent="0.2">
      <c r="A384" s="54"/>
      <c r="B384" s="57"/>
      <c r="C384" s="128" t="s">
        <v>758</v>
      </c>
      <c r="D384" s="124"/>
      <c r="E384" s="124"/>
      <c r="F384" s="124"/>
      <c r="G384" s="124"/>
      <c r="H384" s="124"/>
      <c r="I384" s="44"/>
      <c r="J384" s="54"/>
      <c r="K384" s="42"/>
      <c r="L384" s="44"/>
    </row>
    <row r="385" spans="1:12" ht="14.25" hidden="1" x14ac:dyDescent="0.2">
      <c r="A385" s="54"/>
      <c r="B385" s="57"/>
      <c r="C385" s="124" t="s">
        <v>759</v>
      </c>
      <c r="D385" s="124"/>
      <c r="E385" s="124"/>
      <c r="F385" s="124"/>
      <c r="G385" s="124"/>
      <c r="H385" s="124"/>
      <c r="I385" s="44"/>
      <c r="J385" s="54"/>
      <c r="K385" s="42"/>
      <c r="L385" s="44">
        <f>SUM(AR340:AR381)</f>
        <v>0</v>
      </c>
    </row>
    <row r="386" spans="1:12" ht="14.25" hidden="1" x14ac:dyDescent="0.2">
      <c r="A386" s="54"/>
      <c r="B386" s="57"/>
      <c r="C386" s="124" t="s">
        <v>760</v>
      </c>
      <c r="D386" s="124"/>
      <c r="E386" s="124"/>
      <c r="F386" s="124"/>
      <c r="G386" s="124"/>
      <c r="H386" s="124"/>
      <c r="I386" s="44"/>
      <c r="J386" s="54"/>
      <c r="K386" s="42"/>
      <c r="L386" s="44">
        <f>L388+L391+L390</f>
        <v>0</v>
      </c>
    </row>
    <row r="387" spans="1:12" ht="14.25" hidden="1" x14ac:dyDescent="0.2">
      <c r="A387" s="54"/>
      <c r="B387" s="57"/>
      <c r="C387" s="128" t="s">
        <v>761</v>
      </c>
      <c r="D387" s="124"/>
      <c r="E387" s="124"/>
      <c r="F387" s="124"/>
      <c r="G387" s="124"/>
      <c r="H387" s="124"/>
      <c r="I387" s="44"/>
      <c r="J387" s="54"/>
      <c r="K387" s="42"/>
      <c r="L387" s="44"/>
    </row>
    <row r="388" spans="1:12" ht="14.25" hidden="1" x14ac:dyDescent="0.2">
      <c r="A388" s="54"/>
      <c r="B388" s="57"/>
      <c r="C388" s="124" t="s">
        <v>760</v>
      </c>
      <c r="D388" s="124"/>
      <c r="E388" s="124"/>
      <c r="F388" s="124"/>
      <c r="G388" s="124"/>
      <c r="H388" s="124"/>
      <c r="I388" s="44"/>
      <c r="J388" s="54"/>
      <c r="K388" s="42"/>
      <c r="L388" s="44">
        <f>SUM(AO340:AO381)</f>
        <v>0</v>
      </c>
    </row>
    <row r="389" spans="1:12" ht="14.25" hidden="1" x14ac:dyDescent="0.2">
      <c r="A389" s="54"/>
      <c r="B389" s="57"/>
      <c r="C389" s="128" t="s">
        <v>762</v>
      </c>
      <c r="D389" s="124"/>
      <c r="E389" s="124"/>
      <c r="F389" s="124"/>
      <c r="G389" s="124"/>
      <c r="H389" s="124"/>
      <c r="I389" s="44"/>
      <c r="J389" s="54"/>
      <c r="K389" s="42"/>
      <c r="L389" s="44"/>
    </row>
    <row r="390" spans="1:12" ht="14.25" hidden="1" x14ac:dyDescent="0.2">
      <c r="A390" s="54"/>
      <c r="B390" s="57"/>
      <c r="C390" s="124" t="s">
        <v>781</v>
      </c>
      <c r="D390" s="124"/>
      <c r="E390" s="124"/>
      <c r="F390" s="124"/>
      <c r="G390" s="124"/>
      <c r="H390" s="124"/>
      <c r="I390" s="44"/>
      <c r="J390" s="54"/>
      <c r="K390" s="42"/>
      <c r="L390" s="44">
        <f>SUM(AT340:AT381)</f>
        <v>0</v>
      </c>
    </row>
    <row r="391" spans="1:12" ht="14.25" hidden="1" x14ac:dyDescent="0.2">
      <c r="A391" s="54"/>
      <c r="B391" s="57"/>
      <c r="C391" s="124" t="s">
        <v>763</v>
      </c>
      <c r="D391" s="124"/>
      <c r="E391" s="124"/>
      <c r="F391" s="124"/>
      <c r="G391" s="124"/>
      <c r="H391" s="124"/>
      <c r="I391" s="44"/>
      <c r="J391" s="54"/>
      <c r="K391" s="42"/>
      <c r="L391" s="44">
        <f>SUM(AV340:AV381)</f>
        <v>0</v>
      </c>
    </row>
    <row r="392" spans="1:12" ht="14.25" x14ac:dyDescent="0.2">
      <c r="A392" s="54"/>
      <c r="B392" s="57"/>
      <c r="C392" s="124" t="s">
        <v>764</v>
      </c>
      <c r="D392" s="124"/>
      <c r="E392" s="124"/>
      <c r="F392" s="124"/>
      <c r="G392" s="124"/>
      <c r="H392" s="124"/>
      <c r="I392" s="44"/>
      <c r="J392" s="54"/>
      <c r="K392" s="42"/>
      <c r="L392" s="44">
        <f>L394+L395</f>
        <v>144325.71000000002</v>
      </c>
    </row>
    <row r="393" spans="1:12" ht="14.25" x14ac:dyDescent="0.2">
      <c r="A393" s="54"/>
      <c r="B393" s="57"/>
      <c r="C393" s="128" t="s">
        <v>761</v>
      </c>
      <c r="D393" s="124"/>
      <c r="E393" s="124"/>
      <c r="F393" s="124"/>
      <c r="G393" s="124"/>
      <c r="H393" s="124"/>
      <c r="I393" s="44"/>
      <c r="J393" s="54"/>
      <c r="K393" s="42"/>
      <c r="L393" s="44"/>
    </row>
    <row r="394" spans="1:12" ht="14.25" x14ac:dyDescent="0.2">
      <c r="A394" s="54"/>
      <c r="B394" s="57"/>
      <c r="C394" s="124" t="s">
        <v>765</v>
      </c>
      <c r="D394" s="124"/>
      <c r="E394" s="124"/>
      <c r="F394" s="124"/>
      <c r="G394" s="124"/>
      <c r="H394" s="124"/>
      <c r="I394" s="44"/>
      <c r="J394" s="54"/>
      <c r="K394" s="42"/>
      <c r="L394" s="44">
        <f>SUM(AW340:AW381)-SUM(BK340:BK381)</f>
        <v>144325.71000000002</v>
      </c>
    </row>
    <row r="395" spans="1:12" ht="14.25" hidden="1" x14ac:dyDescent="0.2">
      <c r="A395" s="54"/>
      <c r="B395" s="57"/>
      <c r="C395" s="124" t="s">
        <v>766</v>
      </c>
      <c r="D395" s="124"/>
      <c r="E395" s="124"/>
      <c r="F395" s="124"/>
      <c r="G395" s="124"/>
      <c r="H395" s="124"/>
      <c r="I395" s="44"/>
      <c r="J395" s="54"/>
      <c r="K395" s="42"/>
      <c r="L395" s="44">
        <f>SUM(BC340:BC381)</f>
        <v>0</v>
      </c>
    </row>
    <row r="396" spans="1:12" ht="14.25" hidden="1" x14ac:dyDescent="0.2">
      <c r="A396" s="54"/>
      <c r="B396" s="57"/>
      <c r="C396" s="124" t="s">
        <v>767</v>
      </c>
      <c r="D396" s="124"/>
      <c r="E396" s="124"/>
      <c r="F396" s="124"/>
      <c r="G396" s="124"/>
      <c r="H396" s="124"/>
      <c r="I396" s="44"/>
      <c r="J396" s="54"/>
      <c r="K396" s="42"/>
      <c r="L396" s="44">
        <f>SUM(BB340:BB381)</f>
        <v>0</v>
      </c>
    </row>
    <row r="397" spans="1:12" ht="14.25" hidden="1" x14ac:dyDescent="0.2">
      <c r="A397" s="54"/>
      <c r="B397" s="57"/>
      <c r="C397" s="124" t="s">
        <v>768</v>
      </c>
      <c r="D397" s="124"/>
      <c r="E397" s="124"/>
      <c r="F397" s="124"/>
      <c r="G397" s="124"/>
      <c r="H397" s="124"/>
      <c r="I397" s="44"/>
      <c r="J397" s="54"/>
      <c r="K397" s="42"/>
      <c r="L397" s="44">
        <f>SUM(AR340:AR381)+SUM(AT340:AT381)+SUM(AV340:AV381)</f>
        <v>0</v>
      </c>
    </row>
    <row r="398" spans="1:12" ht="14.25" hidden="1" x14ac:dyDescent="0.2">
      <c r="A398" s="54"/>
      <c r="B398" s="57"/>
      <c r="C398" s="124" t="s">
        <v>769</v>
      </c>
      <c r="D398" s="124"/>
      <c r="E398" s="124"/>
      <c r="F398" s="124"/>
      <c r="G398" s="124"/>
      <c r="H398" s="124"/>
      <c r="I398" s="44"/>
      <c r="J398" s="54"/>
      <c r="K398" s="42"/>
      <c r="L398" s="44">
        <f>SUM(AZ340:AZ381)</f>
        <v>0</v>
      </c>
    </row>
    <row r="399" spans="1:12" ht="14.25" hidden="1" x14ac:dyDescent="0.2">
      <c r="A399" s="54"/>
      <c r="B399" s="57"/>
      <c r="C399" s="124" t="s">
        <v>770</v>
      </c>
      <c r="D399" s="124"/>
      <c r="E399" s="124"/>
      <c r="F399" s="124"/>
      <c r="G399" s="124"/>
      <c r="H399" s="124"/>
      <c r="I399" s="44"/>
      <c r="J399" s="54"/>
      <c r="K399" s="42"/>
      <c r="L399" s="44">
        <f>SUM(BA340:BA381)</f>
        <v>0</v>
      </c>
    </row>
    <row r="400" spans="1:12" ht="14.25" hidden="1" x14ac:dyDescent="0.2">
      <c r="A400" s="54"/>
      <c r="B400" s="57"/>
      <c r="C400" s="124" t="s">
        <v>771</v>
      </c>
      <c r="D400" s="124"/>
      <c r="E400" s="124"/>
      <c r="F400" s="124"/>
      <c r="G400" s="124"/>
      <c r="H400" s="124"/>
      <c r="I400" s="44"/>
      <c r="J400" s="54"/>
      <c r="K400" s="42"/>
      <c r="L400" s="44">
        <f>L402+L403</f>
        <v>0</v>
      </c>
    </row>
    <row r="401" spans="1:12" ht="14.25" hidden="1" x14ac:dyDescent="0.2">
      <c r="A401" s="54"/>
      <c r="B401" s="57"/>
      <c r="C401" s="128" t="s">
        <v>758</v>
      </c>
      <c r="D401" s="124"/>
      <c r="E401" s="124"/>
      <c r="F401" s="124"/>
      <c r="G401" s="124"/>
      <c r="H401" s="124"/>
      <c r="I401" s="44"/>
      <c r="J401" s="54"/>
      <c r="K401" s="42"/>
      <c r="L401" s="44"/>
    </row>
    <row r="402" spans="1:12" ht="14.25" hidden="1" x14ac:dyDescent="0.2">
      <c r="A402" s="54"/>
      <c r="B402" s="57"/>
      <c r="C402" s="124" t="s">
        <v>772</v>
      </c>
      <c r="D402" s="124"/>
      <c r="E402" s="124"/>
      <c r="F402" s="124"/>
      <c r="G402" s="124"/>
      <c r="H402" s="124"/>
      <c r="I402" s="44"/>
      <c r="J402" s="54"/>
      <c r="K402" s="42"/>
      <c r="L402" s="44">
        <f>SUM(BK340:BK381)</f>
        <v>0</v>
      </c>
    </row>
    <row r="403" spans="1:12" ht="14.25" hidden="1" x14ac:dyDescent="0.2">
      <c r="A403" s="54"/>
      <c r="B403" s="57"/>
      <c r="C403" s="124" t="s">
        <v>773</v>
      </c>
      <c r="D403" s="124"/>
      <c r="E403" s="124"/>
      <c r="F403" s="124"/>
      <c r="G403" s="124"/>
      <c r="H403" s="124"/>
      <c r="I403" s="44"/>
      <c r="J403" s="54"/>
      <c r="K403" s="42"/>
      <c r="L403" s="44">
        <f>SUM(BD340:BD381)</f>
        <v>0</v>
      </c>
    </row>
    <row r="404" spans="1:12" ht="14.25" hidden="1" x14ac:dyDescent="0.2">
      <c r="A404" s="54"/>
      <c r="B404" s="57"/>
      <c r="C404" s="124" t="s">
        <v>774</v>
      </c>
      <c r="D404" s="124"/>
      <c r="E404" s="124"/>
      <c r="F404" s="124"/>
      <c r="G404" s="124"/>
      <c r="H404" s="124"/>
      <c r="I404" s="44"/>
      <c r="J404" s="54"/>
      <c r="K404" s="42"/>
      <c r="L404" s="44"/>
    </row>
    <row r="405" spans="1:12" ht="14.25" hidden="1" x14ac:dyDescent="0.2">
      <c r="A405" s="54"/>
      <c r="B405" s="57"/>
      <c r="C405" s="124" t="s">
        <v>774</v>
      </c>
      <c r="D405" s="124"/>
      <c r="E405" s="124"/>
      <c r="F405" s="124"/>
      <c r="G405" s="124"/>
      <c r="H405" s="124"/>
      <c r="I405" s="44"/>
      <c r="J405" s="54"/>
      <c r="K405" s="42"/>
      <c r="L405" s="44">
        <f>SUM(BQ340:BQ381)</f>
        <v>0</v>
      </c>
    </row>
    <row r="406" spans="1:12" ht="14.25" hidden="1" x14ac:dyDescent="0.2">
      <c r="A406" s="54"/>
      <c r="B406" s="57"/>
      <c r="C406" s="124" t="s">
        <v>775</v>
      </c>
      <c r="D406" s="124"/>
      <c r="E406" s="124"/>
      <c r="F406" s="124"/>
      <c r="G406" s="124"/>
      <c r="H406" s="124"/>
      <c r="I406" s="44"/>
      <c r="J406" s="54"/>
      <c r="K406" s="42"/>
      <c r="L406" s="44">
        <f>SUM(BO340:BO381)</f>
        <v>0</v>
      </c>
    </row>
    <row r="407" spans="1:12" ht="15" x14ac:dyDescent="0.2">
      <c r="A407" s="58"/>
      <c r="B407" s="59"/>
      <c r="C407" s="127" t="s">
        <v>367</v>
      </c>
      <c r="D407" s="127"/>
      <c r="E407" s="127"/>
      <c r="F407" s="127"/>
      <c r="G407" s="127"/>
      <c r="H407" s="127"/>
      <c r="I407" s="46"/>
      <c r="J407" s="58"/>
      <c r="K407" s="60"/>
      <c r="L407" s="46">
        <f>L383+L398+L399+L400+L405+L406</f>
        <v>144325.71000000002</v>
      </c>
    </row>
    <row r="408" spans="1:12" ht="14.25" x14ac:dyDescent="0.2">
      <c r="A408" s="54"/>
      <c r="B408" s="57"/>
      <c r="C408" s="128" t="s">
        <v>776</v>
      </c>
      <c r="D408" s="124"/>
      <c r="E408" s="124"/>
      <c r="F408" s="124"/>
      <c r="G408" s="124"/>
      <c r="H408" s="124"/>
      <c r="I408" s="44"/>
      <c r="J408" s="54"/>
      <c r="K408" s="42"/>
      <c r="L408" s="44"/>
    </row>
    <row r="409" spans="1:12" ht="14.25" x14ac:dyDescent="0.2">
      <c r="A409" s="54"/>
      <c r="B409" s="57"/>
      <c r="C409" s="124" t="s">
        <v>777</v>
      </c>
      <c r="D409" s="124"/>
      <c r="E409" s="124"/>
      <c r="F409" s="124"/>
      <c r="G409" s="124"/>
      <c r="H409" s="124"/>
      <c r="I409" s="44"/>
      <c r="J409" s="54"/>
      <c r="K409" s="42"/>
      <c r="L409" s="44">
        <f>SUM(AX340:AX381)</f>
        <v>124511.78000000001</v>
      </c>
    </row>
    <row r="410" spans="1:12" ht="14.25" hidden="1" x14ac:dyDescent="0.2">
      <c r="A410" s="54"/>
      <c r="B410" s="57"/>
      <c r="C410" s="124" t="s">
        <v>778</v>
      </c>
      <c r="D410" s="124"/>
      <c r="E410" s="124"/>
      <c r="F410" s="124"/>
      <c r="G410" s="124"/>
      <c r="H410" s="124"/>
      <c r="I410" s="44"/>
      <c r="J410" s="54"/>
      <c r="K410" s="42"/>
      <c r="L410" s="44">
        <f>SUM(AY340:AY381)</f>
        <v>0</v>
      </c>
    </row>
    <row r="411" spans="1:12" ht="14.25" hidden="1" customHeight="1" x14ac:dyDescent="0.2">
      <c r="A411" s="54"/>
      <c r="B411" s="57"/>
      <c r="C411" s="124" t="s">
        <v>779</v>
      </c>
      <c r="D411" s="124"/>
      <c r="E411" s="124"/>
      <c r="F411" s="125"/>
      <c r="G411" s="45">
        <f>Source!F260</f>
        <v>0</v>
      </c>
      <c r="H411" s="54"/>
      <c r="I411" s="54"/>
      <c r="J411" s="54"/>
      <c r="K411" s="54"/>
      <c r="L411" s="54"/>
    </row>
    <row r="412" spans="1:12" ht="14.25" hidden="1" customHeight="1" x14ac:dyDescent="0.2">
      <c r="A412" s="54"/>
      <c r="B412" s="57"/>
      <c r="C412" s="124" t="s">
        <v>780</v>
      </c>
      <c r="D412" s="124"/>
      <c r="E412" s="124"/>
      <c r="F412" s="125"/>
      <c r="G412" s="45">
        <f>Source!F261</f>
        <v>0</v>
      </c>
      <c r="H412" s="54"/>
      <c r="I412" s="54"/>
      <c r="J412" s="54"/>
      <c r="K412" s="54"/>
      <c r="L412" s="54"/>
    </row>
    <row r="415" spans="1:12" ht="15" x14ac:dyDescent="0.2">
      <c r="A415" s="71"/>
      <c r="B415" s="72"/>
      <c r="C415" s="129" t="s">
        <v>805</v>
      </c>
      <c r="D415" s="129"/>
      <c r="E415" s="129"/>
      <c r="F415" s="129"/>
      <c r="G415" s="129"/>
      <c r="H415" s="129"/>
      <c r="I415" s="55"/>
      <c r="J415" s="71"/>
      <c r="K415" s="73"/>
      <c r="L415" s="55"/>
    </row>
    <row r="417" spans="1:12" ht="15" x14ac:dyDescent="0.2">
      <c r="A417" s="58"/>
      <c r="B417" s="59"/>
      <c r="C417" s="127" t="s">
        <v>806</v>
      </c>
      <c r="D417" s="127"/>
      <c r="E417" s="127"/>
      <c r="F417" s="127"/>
      <c r="G417" s="127"/>
      <c r="H417" s="127"/>
      <c r="I417" s="46"/>
      <c r="J417" s="58"/>
      <c r="K417" s="60"/>
      <c r="L417" s="46">
        <f>L419+L434+L435</f>
        <v>195379.16</v>
      </c>
    </row>
    <row r="418" spans="1:12" ht="14.25" x14ac:dyDescent="0.2">
      <c r="A418" s="54"/>
      <c r="B418" s="57"/>
      <c r="C418" s="128" t="s">
        <v>758</v>
      </c>
      <c r="D418" s="124"/>
      <c r="E418" s="124"/>
      <c r="F418" s="124"/>
      <c r="G418" s="124"/>
      <c r="H418" s="124"/>
      <c r="I418" s="44"/>
      <c r="J418" s="54"/>
      <c r="K418" s="42"/>
      <c r="L418" s="44"/>
    </row>
    <row r="419" spans="1:12" ht="14.25" x14ac:dyDescent="0.2">
      <c r="A419" s="54"/>
      <c r="B419" s="57"/>
      <c r="C419" s="124" t="s">
        <v>807</v>
      </c>
      <c r="D419" s="124"/>
      <c r="E419" s="124"/>
      <c r="F419" s="124"/>
      <c r="G419" s="124"/>
      <c r="H419" s="124"/>
      <c r="I419" s="44"/>
      <c r="J419" s="54"/>
      <c r="K419" s="42"/>
      <c r="L419" s="44">
        <f>L421+L422+L428+L432</f>
        <v>166123.82</v>
      </c>
    </row>
    <row r="420" spans="1:12" ht="14.25" x14ac:dyDescent="0.2">
      <c r="A420" s="54"/>
      <c r="B420" s="57"/>
      <c r="C420" s="128" t="s">
        <v>758</v>
      </c>
      <c r="D420" s="124"/>
      <c r="E420" s="124"/>
      <c r="F420" s="124"/>
      <c r="G420" s="124"/>
      <c r="H420" s="124"/>
      <c r="I420" s="44"/>
      <c r="J420" s="54"/>
      <c r="K420" s="42"/>
      <c r="L420" s="44"/>
    </row>
    <row r="421" spans="1:12" ht="14.25" x14ac:dyDescent="0.2">
      <c r="A421" s="54"/>
      <c r="B421" s="57"/>
      <c r="C421" s="124" t="s">
        <v>808</v>
      </c>
      <c r="D421" s="124"/>
      <c r="E421" s="124"/>
      <c r="F421" s="124"/>
      <c r="G421" s="124"/>
      <c r="H421" s="124"/>
      <c r="I421" s="44"/>
      <c r="J421" s="54"/>
      <c r="K421" s="42"/>
      <c r="L421" s="44">
        <f>SUMIF(CD52:CD413, 1, AR52:AR413)</f>
        <v>14752.28</v>
      </c>
    </row>
    <row r="422" spans="1:12" ht="14.25" hidden="1" x14ac:dyDescent="0.2">
      <c r="A422" s="54"/>
      <c r="B422" s="57"/>
      <c r="C422" s="124" t="s">
        <v>760</v>
      </c>
      <c r="D422" s="124"/>
      <c r="E422" s="124"/>
      <c r="F422" s="124"/>
      <c r="G422" s="124"/>
      <c r="H422" s="124"/>
      <c r="I422" s="44"/>
      <c r="J422" s="54"/>
      <c r="K422" s="42"/>
      <c r="L422" s="44">
        <f>L424+L427+L426</f>
        <v>6016.6299999999992</v>
      </c>
    </row>
    <row r="423" spans="1:12" ht="14.25" hidden="1" x14ac:dyDescent="0.2">
      <c r="A423" s="54"/>
      <c r="B423" s="57"/>
      <c r="C423" s="128" t="s">
        <v>761</v>
      </c>
      <c r="D423" s="124"/>
      <c r="E423" s="124"/>
      <c r="F423" s="124"/>
      <c r="G423" s="124"/>
      <c r="H423" s="124"/>
      <c r="I423" s="44"/>
      <c r="J423" s="54"/>
      <c r="K423" s="42"/>
      <c r="L423" s="44"/>
    </row>
    <row r="424" spans="1:12" ht="14.25" x14ac:dyDescent="0.2">
      <c r="A424" s="54"/>
      <c r="B424" s="57"/>
      <c r="C424" s="124" t="s">
        <v>760</v>
      </c>
      <c r="D424" s="124"/>
      <c r="E424" s="124"/>
      <c r="F424" s="124"/>
      <c r="G424" s="124"/>
      <c r="H424" s="124"/>
      <c r="I424" s="44"/>
      <c r="J424" s="54"/>
      <c r="K424" s="42"/>
      <c r="L424" s="44">
        <f>SUMIF(CD52:CD413, 1, AO52:AO413)</f>
        <v>2384.4599999999996</v>
      </c>
    </row>
    <row r="425" spans="1:12" ht="14.25" hidden="1" x14ac:dyDescent="0.2">
      <c r="A425" s="54"/>
      <c r="B425" s="57"/>
      <c r="C425" s="128" t="s">
        <v>762</v>
      </c>
      <c r="D425" s="124"/>
      <c r="E425" s="124"/>
      <c r="F425" s="124"/>
      <c r="G425" s="124"/>
      <c r="H425" s="124"/>
      <c r="I425" s="44"/>
      <c r="J425" s="54"/>
      <c r="K425" s="42"/>
      <c r="L425" s="44"/>
    </row>
    <row r="426" spans="1:12" ht="14.25" x14ac:dyDescent="0.2">
      <c r="A426" s="54"/>
      <c r="B426" s="57"/>
      <c r="C426" s="124" t="s">
        <v>781</v>
      </c>
      <c r="D426" s="124"/>
      <c r="E426" s="124"/>
      <c r="F426" s="124"/>
      <c r="G426" s="124"/>
      <c r="H426" s="124"/>
      <c r="I426" s="44"/>
      <c r="J426" s="54"/>
      <c r="K426" s="42"/>
      <c r="L426" s="44">
        <f>SUMIF(CD52:CD413, 1, AT52:AT413)</f>
        <v>3632.1699999999992</v>
      </c>
    </row>
    <row r="427" spans="1:12" ht="14.25" hidden="1" x14ac:dyDescent="0.2">
      <c r="A427" s="54"/>
      <c r="B427" s="57"/>
      <c r="C427" s="124" t="s">
        <v>763</v>
      </c>
      <c r="D427" s="124"/>
      <c r="E427" s="124"/>
      <c r="F427" s="124"/>
      <c r="G427" s="124"/>
      <c r="H427" s="124"/>
      <c r="I427" s="44"/>
      <c r="J427" s="54"/>
      <c r="K427" s="42"/>
      <c r="L427" s="44">
        <f>SUMIF(CD52:CD413, 1, AV52:AV413)</f>
        <v>0</v>
      </c>
    </row>
    <row r="428" spans="1:12" ht="14.25" x14ac:dyDescent="0.2">
      <c r="A428" s="54"/>
      <c r="B428" s="57"/>
      <c r="C428" s="124" t="s">
        <v>764</v>
      </c>
      <c r="D428" s="124"/>
      <c r="E428" s="124"/>
      <c r="F428" s="124"/>
      <c r="G428" s="124"/>
      <c r="H428" s="124"/>
      <c r="I428" s="44"/>
      <c r="J428" s="54"/>
      <c r="K428" s="42"/>
      <c r="L428" s="44">
        <f>L430+L431</f>
        <v>145354.91</v>
      </c>
    </row>
    <row r="429" spans="1:12" ht="14.25" x14ac:dyDescent="0.2">
      <c r="A429" s="54"/>
      <c r="B429" s="57"/>
      <c r="C429" s="128" t="s">
        <v>761</v>
      </c>
      <c r="D429" s="124"/>
      <c r="E429" s="124"/>
      <c r="F429" s="124"/>
      <c r="G429" s="124"/>
      <c r="H429" s="124"/>
      <c r="I429" s="44"/>
      <c r="J429" s="54"/>
      <c r="K429" s="42"/>
      <c r="L429" s="44"/>
    </row>
    <row r="430" spans="1:12" ht="14.25" x14ac:dyDescent="0.2">
      <c r="A430" s="54"/>
      <c r="B430" s="57"/>
      <c r="C430" s="124" t="s">
        <v>765</v>
      </c>
      <c r="D430" s="124"/>
      <c r="E430" s="124"/>
      <c r="F430" s="124"/>
      <c r="G430" s="124"/>
      <c r="H430" s="124"/>
      <c r="I430" s="44"/>
      <c r="J430" s="54"/>
      <c r="K430" s="42"/>
      <c r="L430" s="44">
        <f>SUMIF(CD52:CD413, 1, AW52:AW413)-SUMIF(CD52:CD413, 1, BK52:BK413)</f>
        <v>145354.91</v>
      </c>
    </row>
    <row r="431" spans="1:12" ht="14.25" hidden="1" x14ac:dyDescent="0.2">
      <c r="A431" s="54"/>
      <c r="B431" s="57"/>
      <c r="C431" s="124" t="s">
        <v>766</v>
      </c>
      <c r="D431" s="124"/>
      <c r="E431" s="124"/>
      <c r="F431" s="124"/>
      <c r="G431" s="124"/>
      <c r="H431" s="124"/>
      <c r="I431" s="44"/>
      <c r="J431" s="54"/>
      <c r="K431" s="42"/>
      <c r="L431" s="44">
        <f>SUMIF(CD52:CD413, 1, BC52:BC413)</f>
        <v>0</v>
      </c>
    </row>
    <row r="432" spans="1:12" ht="14.25" hidden="1" x14ac:dyDescent="0.2">
      <c r="A432" s="54"/>
      <c r="B432" s="57"/>
      <c r="C432" s="124" t="s">
        <v>767</v>
      </c>
      <c r="D432" s="124"/>
      <c r="E432" s="124"/>
      <c r="F432" s="124"/>
      <c r="G432" s="124"/>
      <c r="H432" s="124"/>
      <c r="I432" s="44"/>
      <c r="J432" s="54"/>
      <c r="K432" s="42"/>
      <c r="L432" s="44">
        <f>SUMIF(CD52:CD413, 1, BB52:BB413)</f>
        <v>0</v>
      </c>
    </row>
    <row r="433" spans="1:12" ht="14.25" x14ac:dyDescent="0.2">
      <c r="A433" s="54"/>
      <c r="B433" s="57"/>
      <c r="C433" s="124" t="s">
        <v>809</v>
      </c>
      <c r="D433" s="124"/>
      <c r="E433" s="124"/>
      <c r="F433" s="124"/>
      <c r="G433" s="124"/>
      <c r="H433" s="124"/>
      <c r="I433" s="44"/>
      <c r="J433" s="54"/>
      <c r="K433" s="42"/>
      <c r="L433" s="44">
        <f>SUMIF(CD52:CD413, 1, AR52:AR413)+SUMIF(CD52:CD413, 1, AT52:AT413)+SUMIF(CD52:CD413, 1, AV52:AV413)</f>
        <v>18384.45</v>
      </c>
    </row>
    <row r="434" spans="1:12" ht="14.25" x14ac:dyDescent="0.2">
      <c r="A434" s="54"/>
      <c r="B434" s="57"/>
      <c r="C434" s="124" t="s">
        <v>810</v>
      </c>
      <c r="D434" s="124"/>
      <c r="E434" s="124"/>
      <c r="F434" s="124"/>
      <c r="G434" s="124"/>
      <c r="H434" s="124"/>
      <c r="I434" s="44"/>
      <c r="J434" s="54"/>
      <c r="K434" s="42"/>
      <c r="L434" s="44">
        <f>SUMIF(CD52:CD413, 1, AZ52:AZ413)</f>
        <v>18643.09</v>
      </c>
    </row>
    <row r="435" spans="1:12" ht="14.25" x14ac:dyDescent="0.2">
      <c r="A435" s="54"/>
      <c r="B435" s="57"/>
      <c r="C435" s="124" t="s">
        <v>811</v>
      </c>
      <c r="D435" s="124"/>
      <c r="E435" s="124"/>
      <c r="F435" s="124"/>
      <c r="G435" s="124"/>
      <c r="H435" s="124"/>
      <c r="I435" s="44"/>
      <c r="J435" s="54"/>
      <c r="K435" s="42"/>
      <c r="L435" s="44">
        <f>SUMIF(CD52:CD413, 1, BA52:BA413)</f>
        <v>10612.25</v>
      </c>
    </row>
    <row r="437" spans="1:12" ht="15" x14ac:dyDescent="0.2">
      <c r="A437" s="58"/>
      <c r="B437" s="59"/>
      <c r="C437" s="127" t="s">
        <v>812</v>
      </c>
      <c r="D437" s="127"/>
      <c r="E437" s="127"/>
      <c r="F437" s="127"/>
      <c r="G437" s="127"/>
      <c r="H437" s="127"/>
      <c r="I437" s="46"/>
      <c r="J437" s="58"/>
      <c r="K437" s="60"/>
      <c r="L437" s="46">
        <f>L439+L454+L455</f>
        <v>72064.569999999992</v>
      </c>
    </row>
    <row r="438" spans="1:12" ht="14.25" x14ac:dyDescent="0.2">
      <c r="A438" s="54"/>
      <c r="B438" s="57"/>
      <c r="C438" s="128" t="s">
        <v>758</v>
      </c>
      <c r="D438" s="124"/>
      <c r="E438" s="124"/>
      <c r="F438" s="124"/>
      <c r="G438" s="124"/>
      <c r="H438" s="124"/>
      <c r="I438" s="44"/>
      <c r="J438" s="54"/>
      <c r="K438" s="42"/>
      <c r="L438" s="44"/>
    </row>
    <row r="439" spans="1:12" ht="14.25" x14ac:dyDescent="0.2">
      <c r="A439" s="54"/>
      <c r="B439" s="57"/>
      <c r="C439" s="124" t="s">
        <v>807</v>
      </c>
      <c r="D439" s="124"/>
      <c r="E439" s="124"/>
      <c r="F439" s="124"/>
      <c r="G439" s="124"/>
      <c r="H439" s="124"/>
      <c r="I439" s="44"/>
      <c r="J439" s="54"/>
      <c r="K439" s="42"/>
      <c r="L439" s="44">
        <f>L441+L442+L448+L452</f>
        <v>35746.569999999992</v>
      </c>
    </row>
    <row r="440" spans="1:12" ht="14.25" x14ac:dyDescent="0.2">
      <c r="A440" s="54"/>
      <c r="B440" s="57"/>
      <c r="C440" s="128" t="s">
        <v>758</v>
      </c>
      <c r="D440" s="124"/>
      <c r="E440" s="124"/>
      <c r="F440" s="124"/>
      <c r="G440" s="124"/>
      <c r="H440" s="124"/>
      <c r="I440" s="44"/>
      <c r="J440" s="54"/>
      <c r="K440" s="42"/>
      <c r="L440" s="44"/>
    </row>
    <row r="441" spans="1:12" ht="14.25" x14ac:dyDescent="0.2">
      <c r="A441" s="54"/>
      <c r="B441" s="57"/>
      <c r="C441" s="124" t="s">
        <v>808</v>
      </c>
      <c r="D441" s="124"/>
      <c r="E441" s="124"/>
      <c r="F441" s="124"/>
      <c r="G441" s="124"/>
      <c r="H441" s="124"/>
      <c r="I441" s="44"/>
      <c r="J441" s="54"/>
      <c r="K441" s="42"/>
      <c r="L441" s="44">
        <f>SUMIF(CD52:CD435, 2, AR52:AR435)</f>
        <v>23982.039999999997</v>
      </c>
    </row>
    <row r="442" spans="1:12" ht="14.25" hidden="1" x14ac:dyDescent="0.2">
      <c r="A442" s="54"/>
      <c r="B442" s="57"/>
      <c r="C442" s="124" t="s">
        <v>760</v>
      </c>
      <c r="D442" s="124"/>
      <c r="E442" s="124"/>
      <c r="F442" s="124"/>
      <c r="G442" s="124"/>
      <c r="H442" s="124"/>
      <c r="I442" s="44"/>
      <c r="J442" s="54"/>
      <c r="K442" s="42"/>
      <c r="L442" s="44">
        <f>L444+L447+L446</f>
        <v>1291.96</v>
      </c>
    </row>
    <row r="443" spans="1:12" ht="14.25" hidden="1" x14ac:dyDescent="0.2">
      <c r="A443" s="54"/>
      <c r="B443" s="57"/>
      <c r="C443" s="128" t="s">
        <v>761</v>
      </c>
      <c r="D443" s="124"/>
      <c r="E443" s="124"/>
      <c r="F443" s="124"/>
      <c r="G443" s="124"/>
      <c r="H443" s="124"/>
      <c r="I443" s="44"/>
      <c r="J443" s="54"/>
      <c r="K443" s="42"/>
      <c r="L443" s="44"/>
    </row>
    <row r="444" spans="1:12" ht="14.25" x14ac:dyDescent="0.2">
      <c r="A444" s="54"/>
      <c r="B444" s="57"/>
      <c r="C444" s="124" t="s">
        <v>760</v>
      </c>
      <c r="D444" s="124"/>
      <c r="E444" s="124"/>
      <c r="F444" s="124"/>
      <c r="G444" s="124"/>
      <c r="H444" s="124"/>
      <c r="I444" s="44"/>
      <c r="J444" s="54"/>
      <c r="K444" s="42"/>
      <c r="L444" s="44">
        <f>SUMIF(CD52:CD435, 2, AO52:AO435)</f>
        <v>734.82000000000016</v>
      </c>
    </row>
    <row r="445" spans="1:12" ht="14.25" hidden="1" x14ac:dyDescent="0.2">
      <c r="A445" s="54"/>
      <c r="B445" s="57"/>
      <c r="C445" s="128" t="s">
        <v>762</v>
      </c>
      <c r="D445" s="124"/>
      <c r="E445" s="124"/>
      <c r="F445" s="124"/>
      <c r="G445" s="124"/>
      <c r="H445" s="124"/>
      <c r="I445" s="44"/>
      <c r="J445" s="54"/>
      <c r="K445" s="42"/>
      <c r="L445" s="44"/>
    </row>
    <row r="446" spans="1:12" ht="14.25" x14ac:dyDescent="0.2">
      <c r="A446" s="54"/>
      <c r="B446" s="57"/>
      <c r="C446" s="124" t="s">
        <v>781</v>
      </c>
      <c r="D446" s="124"/>
      <c r="E446" s="124"/>
      <c r="F446" s="124"/>
      <c r="G446" s="124"/>
      <c r="H446" s="124"/>
      <c r="I446" s="44"/>
      <c r="J446" s="54"/>
      <c r="K446" s="42"/>
      <c r="L446" s="44">
        <f>SUMIF(CD52:CD435, 2, AT52:AT435)</f>
        <v>557.14</v>
      </c>
    </row>
    <row r="447" spans="1:12" ht="14.25" hidden="1" x14ac:dyDescent="0.2">
      <c r="A447" s="54"/>
      <c r="B447" s="57"/>
      <c r="C447" s="124" t="s">
        <v>763</v>
      </c>
      <c r="D447" s="124"/>
      <c r="E447" s="124"/>
      <c r="F447" s="124"/>
      <c r="G447" s="124"/>
      <c r="H447" s="124"/>
      <c r="I447" s="44"/>
      <c r="J447" s="54"/>
      <c r="K447" s="42"/>
      <c r="L447" s="44">
        <f>SUMIF(CD52:CD435, 2, AV52:AV435)</f>
        <v>0</v>
      </c>
    </row>
    <row r="448" spans="1:12" ht="14.25" x14ac:dyDescent="0.2">
      <c r="A448" s="54"/>
      <c r="B448" s="57"/>
      <c r="C448" s="124" t="s">
        <v>764</v>
      </c>
      <c r="D448" s="124"/>
      <c r="E448" s="124"/>
      <c r="F448" s="124"/>
      <c r="G448" s="124"/>
      <c r="H448" s="124"/>
      <c r="I448" s="44"/>
      <c r="J448" s="54"/>
      <c r="K448" s="42"/>
      <c r="L448" s="44">
        <f>L450+L451</f>
        <v>10472.57</v>
      </c>
    </row>
    <row r="449" spans="1:12" ht="14.25" x14ac:dyDescent="0.2">
      <c r="A449" s="54"/>
      <c r="B449" s="57"/>
      <c r="C449" s="128" t="s">
        <v>761</v>
      </c>
      <c r="D449" s="124"/>
      <c r="E449" s="124"/>
      <c r="F449" s="124"/>
      <c r="G449" s="124"/>
      <c r="H449" s="124"/>
      <c r="I449" s="44"/>
      <c r="J449" s="54"/>
      <c r="K449" s="42"/>
      <c r="L449" s="44"/>
    </row>
    <row r="450" spans="1:12" ht="14.25" x14ac:dyDescent="0.2">
      <c r="A450" s="54"/>
      <c r="B450" s="57"/>
      <c r="C450" s="124" t="s">
        <v>765</v>
      </c>
      <c r="D450" s="124"/>
      <c r="E450" s="124"/>
      <c r="F450" s="124"/>
      <c r="G450" s="124"/>
      <c r="H450" s="124"/>
      <c r="I450" s="44"/>
      <c r="J450" s="54"/>
      <c r="K450" s="42"/>
      <c r="L450" s="44">
        <f>SUMIF(CD52:CD435, 2, AW52:AW435)-SUMIF(CD52:CD435, 2, BK52:BK435)</f>
        <v>10472.57</v>
      </c>
    </row>
    <row r="451" spans="1:12" ht="14.25" hidden="1" x14ac:dyDescent="0.2">
      <c r="A451" s="54"/>
      <c r="B451" s="57"/>
      <c r="C451" s="124" t="s">
        <v>766</v>
      </c>
      <c r="D451" s="124"/>
      <c r="E451" s="124"/>
      <c r="F451" s="124"/>
      <c r="G451" s="124"/>
      <c r="H451" s="124"/>
      <c r="I451" s="44"/>
      <c r="J451" s="54"/>
      <c r="K451" s="42"/>
      <c r="L451" s="44">
        <f>SUMIF(CD52:CD435, 2, BC52:BC435)</f>
        <v>0</v>
      </c>
    </row>
    <row r="452" spans="1:12" ht="14.25" hidden="1" x14ac:dyDescent="0.2">
      <c r="A452" s="54"/>
      <c r="B452" s="57"/>
      <c r="C452" s="124" t="s">
        <v>767</v>
      </c>
      <c r="D452" s="124"/>
      <c r="E452" s="124"/>
      <c r="F452" s="124"/>
      <c r="G452" s="124"/>
      <c r="H452" s="124"/>
      <c r="I452" s="44"/>
      <c r="J452" s="54"/>
      <c r="K452" s="42"/>
      <c r="L452" s="44">
        <f>SUMIF(CD52:CD435, 2, BB52:BB435)</f>
        <v>0</v>
      </c>
    </row>
    <row r="453" spans="1:12" ht="14.25" x14ac:dyDescent="0.2">
      <c r="A453" s="54"/>
      <c r="B453" s="57"/>
      <c r="C453" s="124" t="s">
        <v>809</v>
      </c>
      <c r="D453" s="124"/>
      <c r="E453" s="124"/>
      <c r="F453" s="124"/>
      <c r="G453" s="124"/>
      <c r="H453" s="124"/>
      <c r="I453" s="44"/>
      <c r="J453" s="54"/>
      <c r="K453" s="42"/>
      <c r="L453" s="44">
        <f>SUMIF(CD52:CD435, 2, AR52:AR435)+SUMIF(CD52:CD435, 2, AT52:AT435)+SUMIF(CD52:CD435, 2, AV52:AV435)</f>
        <v>24539.179999999997</v>
      </c>
    </row>
    <row r="454" spans="1:12" ht="14.25" x14ac:dyDescent="0.2">
      <c r="A454" s="54"/>
      <c r="B454" s="57"/>
      <c r="C454" s="124" t="s">
        <v>810</v>
      </c>
      <c r="D454" s="124"/>
      <c r="E454" s="124"/>
      <c r="F454" s="124"/>
      <c r="G454" s="124"/>
      <c r="H454" s="124"/>
      <c r="I454" s="44"/>
      <c r="J454" s="54"/>
      <c r="K454" s="42"/>
      <c r="L454" s="44">
        <f>SUMIF(CD52:CD435, 2, AZ52:AZ435)</f>
        <v>23803.01</v>
      </c>
    </row>
    <row r="455" spans="1:12" ht="14.25" x14ac:dyDescent="0.2">
      <c r="A455" s="54"/>
      <c r="B455" s="57"/>
      <c r="C455" s="124" t="s">
        <v>811</v>
      </c>
      <c r="D455" s="124"/>
      <c r="E455" s="124"/>
      <c r="F455" s="124"/>
      <c r="G455" s="124"/>
      <c r="H455" s="124"/>
      <c r="I455" s="44"/>
      <c r="J455" s="54"/>
      <c r="K455" s="42"/>
      <c r="L455" s="44">
        <f>SUMIF(CD52:CD435, 2, BA52:BA435)</f>
        <v>12514.99</v>
      </c>
    </row>
    <row r="457" spans="1:12" ht="15" x14ac:dyDescent="0.2">
      <c r="A457" s="58"/>
      <c r="B457" s="59"/>
      <c r="C457" s="127" t="s">
        <v>813</v>
      </c>
      <c r="D457" s="127"/>
      <c r="E457" s="127"/>
      <c r="F457" s="127"/>
      <c r="G457" s="127"/>
      <c r="H457" s="127"/>
      <c r="I457" s="46"/>
      <c r="J457" s="58"/>
      <c r="K457" s="60"/>
      <c r="L457" s="46">
        <f>L459+L460</f>
        <v>8807.94</v>
      </c>
    </row>
    <row r="458" spans="1:12" ht="14.25" x14ac:dyDescent="0.2">
      <c r="A458" s="54"/>
      <c r="B458" s="57"/>
      <c r="C458" s="128" t="s">
        <v>758</v>
      </c>
      <c r="D458" s="124"/>
      <c r="E458" s="124"/>
      <c r="F458" s="124"/>
      <c r="G458" s="124"/>
      <c r="H458" s="124"/>
      <c r="I458" s="44"/>
      <c r="J458" s="54"/>
      <c r="K458" s="42"/>
      <c r="L458" s="44"/>
    </row>
    <row r="459" spans="1:12" ht="14.25" x14ac:dyDescent="0.2">
      <c r="A459" s="54"/>
      <c r="B459" s="57"/>
      <c r="C459" s="124" t="s">
        <v>772</v>
      </c>
      <c r="D459" s="124"/>
      <c r="E459" s="124"/>
      <c r="F459" s="124"/>
      <c r="G459" s="124"/>
      <c r="H459" s="124"/>
      <c r="I459" s="44"/>
      <c r="J459" s="54"/>
      <c r="K459" s="42"/>
      <c r="L459" s="44">
        <f>SUMIF(CD52:CD455, 3, BK52:BK455)</f>
        <v>8807.94</v>
      </c>
    </row>
    <row r="460" spans="1:12" ht="14.25" hidden="1" x14ac:dyDescent="0.2">
      <c r="A460" s="54"/>
      <c r="B460" s="57"/>
      <c r="C460" s="124" t="s">
        <v>773</v>
      </c>
      <c r="D460" s="124"/>
      <c r="E460" s="124"/>
      <c r="F460" s="124"/>
      <c r="G460" s="124"/>
      <c r="H460" s="124"/>
      <c r="I460" s="44"/>
      <c r="J460" s="54"/>
      <c r="K460" s="42"/>
      <c r="L460" s="44">
        <f>SUMIF(CD52:CD455, 3, BD52:BD455)</f>
        <v>0</v>
      </c>
    </row>
    <row r="461" spans="1:12" hidden="1" x14ac:dyDescent="0.2"/>
    <row r="462" spans="1:12" ht="15" hidden="1" x14ac:dyDescent="0.2">
      <c r="A462" s="58"/>
      <c r="B462" s="59"/>
      <c r="C462" s="127" t="s">
        <v>814</v>
      </c>
      <c r="D462" s="127"/>
      <c r="E462" s="127"/>
      <c r="F462" s="127"/>
      <c r="G462" s="127"/>
      <c r="H462" s="127"/>
      <c r="I462" s="46"/>
      <c r="J462" s="58"/>
      <c r="K462" s="60"/>
      <c r="L462" s="46">
        <f>L470+L485+L486+L464+L465+L466+L467</f>
        <v>0</v>
      </c>
    </row>
    <row r="463" spans="1:12" ht="14.25" hidden="1" x14ac:dyDescent="0.2">
      <c r="A463" s="54"/>
      <c r="B463" s="57"/>
      <c r="C463" s="128" t="s">
        <v>758</v>
      </c>
      <c r="D463" s="124"/>
      <c r="E463" s="124"/>
      <c r="F463" s="124"/>
      <c r="G463" s="124"/>
      <c r="H463" s="124"/>
      <c r="I463" s="44"/>
      <c r="J463" s="54"/>
      <c r="K463" s="42"/>
      <c r="L463" s="44"/>
    </row>
    <row r="464" spans="1:12" ht="14.25" hidden="1" x14ac:dyDescent="0.2">
      <c r="A464" s="54"/>
      <c r="B464" s="57"/>
      <c r="C464" s="124" t="s">
        <v>815</v>
      </c>
      <c r="D464" s="124"/>
      <c r="E464" s="124"/>
      <c r="F464" s="124"/>
      <c r="G464" s="124"/>
      <c r="H464" s="124"/>
      <c r="I464" s="44"/>
      <c r="J464" s="54"/>
      <c r="K464" s="42"/>
      <c r="L464" s="44"/>
    </row>
    <row r="465" spans="1:12" ht="14.25" hidden="1" x14ac:dyDescent="0.2">
      <c r="A465" s="54"/>
      <c r="B465" s="57"/>
      <c r="C465" s="124" t="s">
        <v>815</v>
      </c>
      <c r="D465" s="124"/>
      <c r="E465" s="124"/>
      <c r="F465" s="124"/>
      <c r="G465" s="124"/>
      <c r="H465" s="124"/>
      <c r="I465" s="44"/>
      <c r="J465" s="54"/>
      <c r="K465" s="42"/>
      <c r="L465" s="44">
        <f>SUM(BQ52:BQ460)</f>
        <v>0</v>
      </c>
    </row>
    <row r="466" spans="1:12" ht="14.25" hidden="1" x14ac:dyDescent="0.2">
      <c r="A466" s="54"/>
      <c r="B466" s="57"/>
      <c r="C466" s="124" t="s">
        <v>816</v>
      </c>
      <c r="D466" s="124"/>
      <c r="E466" s="124"/>
      <c r="F466" s="124"/>
      <c r="G466" s="124"/>
      <c r="H466" s="124"/>
      <c r="I466" s="44"/>
      <c r="J466" s="54"/>
      <c r="K466" s="42"/>
      <c r="L466" s="44">
        <f>SUMIF(CD52:CD460, 4, BB52:BB460)+SUMIF(CD52:CD460, 4, BC52:BC460)+SUMIF(CD52:CD460, 4, BD52:BD460)</f>
        <v>0</v>
      </c>
    </row>
    <row r="467" spans="1:12" ht="14.25" hidden="1" x14ac:dyDescent="0.2">
      <c r="A467" s="54"/>
      <c r="B467" s="57"/>
      <c r="C467" s="124" t="s">
        <v>817</v>
      </c>
      <c r="D467" s="124"/>
      <c r="E467" s="124"/>
      <c r="F467" s="124"/>
      <c r="G467" s="124"/>
      <c r="H467" s="124"/>
      <c r="I467" s="44"/>
      <c r="J467" s="54"/>
      <c r="K467" s="42"/>
      <c r="L467" s="44">
        <f>SUM(BO52:BO460)</f>
        <v>0</v>
      </c>
    </row>
    <row r="468" spans="1:12" ht="14.25" hidden="1" x14ac:dyDescent="0.2">
      <c r="A468" s="54"/>
      <c r="B468" s="57"/>
      <c r="C468" s="124" t="s">
        <v>338</v>
      </c>
      <c r="D468" s="124"/>
      <c r="E468" s="124"/>
      <c r="F468" s="124"/>
      <c r="G468" s="124"/>
      <c r="H468" s="124"/>
      <c r="I468" s="44"/>
      <c r="J468" s="54"/>
      <c r="K468" s="42"/>
      <c r="L468" s="44">
        <f>L470+L485+L486</f>
        <v>0</v>
      </c>
    </row>
    <row r="469" spans="1:12" ht="14.25" hidden="1" x14ac:dyDescent="0.2">
      <c r="A469" s="54"/>
      <c r="B469" s="57"/>
      <c r="C469" s="128" t="s">
        <v>758</v>
      </c>
      <c r="D469" s="124"/>
      <c r="E469" s="124"/>
      <c r="F469" s="124"/>
      <c r="G469" s="124"/>
      <c r="H469" s="124"/>
      <c r="I469" s="44"/>
      <c r="J469" s="54"/>
      <c r="K469" s="42"/>
      <c r="L469" s="44"/>
    </row>
    <row r="470" spans="1:12" ht="14.25" hidden="1" x14ac:dyDescent="0.2">
      <c r="A470" s="54"/>
      <c r="B470" s="57"/>
      <c r="C470" s="124" t="s">
        <v>807</v>
      </c>
      <c r="D470" s="124"/>
      <c r="E470" s="124"/>
      <c r="F470" s="124"/>
      <c r="G470" s="124"/>
      <c r="H470" s="124"/>
      <c r="I470" s="44"/>
      <c r="J470" s="54"/>
      <c r="K470" s="42"/>
      <c r="L470" s="44">
        <f>L472+L473+L479+L483</f>
        <v>0</v>
      </c>
    </row>
    <row r="471" spans="1:12" ht="14.25" hidden="1" x14ac:dyDescent="0.2">
      <c r="A471" s="54"/>
      <c r="B471" s="57"/>
      <c r="C471" s="128" t="s">
        <v>758</v>
      </c>
      <c r="D471" s="124"/>
      <c r="E471" s="124"/>
      <c r="F471" s="124"/>
      <c r="G471" s="124"/>
      <c r="H471" s="124"/>
      <c r="I471" s="44"/>
      <c r="J471" s="54"/>
      <c r="K471" s="42"/>
      <c r="L471" s="44"/>
    </row>
    <row r="472" spans="1:12" ht="14.25" hidden="1" x14ac:dyDescent="0.2">
      <c r="A472" s="54"/>
      <c r="B472" s="57"/>
      <c r="C472" s="124" t="s">
        <v>808</v>
      </c>
      <c r="D472" s="124"/>
      <c r="E472" s="124"/>
      <c r="F472" s="124"/>
      <c r="G472" s="124"/>
      <c r="H472" s="124"/>
      <c r="I472" s="44"/>
      <c r="J472" s="54"/>
      <c r="K472" s="42"/>
      <c r="L472" s="44">
        <f>SUMIF(CD52:CD460, 4, AR52:AR460)</f>
        <v>0</v>
      </c>
    </row>
    <row r="473" spans="1:12" ht="14.25" hidden="1" x14ac:dyDescent="0.2">
      <c r="A473" s="54"/>
      <c r="B473" s="57"/>
      <c r="C473" s="124" t="s">
        <v>760</v>
      </c>
      <c r="D473" s="124"/>
      <c r="E473" s="124"/>
      <c r="F473" s="124"/>
      <c r="G473" s="124"/>
      <c r="H473" s="124"/>
      <c r="I473" s="44"/>
      <c r="J473" s="54"/>
      <c r="K473" s="42"/>
      <c r="L473" s="44">
        <f>L475+L478+L477</f>
        <v>0</v>
      </c>
    </row>
    <row r="474" spans="1:12" ht="14.25" hidden="1" x14ac:dyDescent="0.2">
      <c r="A474" s="54"/>
      <c r="B474" s="57"/>
      <c r="C474" s="128" t="s">
        <v>761</v>
      </c>
      <c r="D474" s="124"/>
      <c r="E474" s="124"/>
      <c r="F474" s="124"/>
      <c r="G474" s="124"/>
      <c r="H474" s="124"/>
      <c r="I474" s="44"/>
      <c r="J474" s="54"/>
      <c r="K474" s="42"/>
      <c r="L474" s="44"/>
    </row>
    <row r="475" spans="1:12" ht="14.25" hidden="1" x14ac:dyDescent="0.2">
      <c r="A475" s="54"/>
      <c r="B475" s="57"/>
      <c r="C475" s="124" t="s">
        <v>760</v>
      </c>
      <c r="D475" s="124"/>
      <c r="E475" s="124"/>
      <c r="F475" s="124"/>
      <c r="G475" s="124"/>
      <c r="H475" s="124"/>
      <c r="I475" s="44"/>
      <c r="J475" s="54"/>
      <c r="K475" s="42"/>
      <c r="L475" s="44">
        <f>SUMIF(CD52:CD460, 4, AO52:AO460)</f>
        <v>0</v>
      </c>
    </row>
    <row r="476" spans="1:12" ht="14.25" hidden="1" x14ac:dyDescent="0.2">
      <c r="A476" s="54"/>
      <c r="B476" s="57"/>
      <c r="C476" s="128" t="s">
        <v>762</v>
      </c>
      <c r="D476" s="124"/>
      <c r="E476" s="124"/>
      <c r="F476" s="124"/>
      <c r="G476" s="124"/>
      <c r="H476" s="124"/>
      <c r="I476" s="44"/>
      <c r="J476" s="54"/>
      <c r="K476" s="42"/>
      <c r="L476" s="44"/>
    </row>
    <row r="477" spans="1:12" ht="14.25" hidden="1" x14ac:dyDescent="0.2">
      <c r="A477" s="54"/>
      <c r="B477" s="57"/>
      <c r="C477" s="124" t="s">
        <v>781</v>
      </c>
      <c r="D477" s="124"/>
      <c r="E477" s="124"/>
      <c r="F477" s="124"/>
      <c r="G477" s="124"/>
      <c r="H477" s="124"/>
      <c r="I477" s="44"/>
      <c r="J477" s="54"/>
      <c r="K477" s="42"/>
      <c r="L477" s="44">
        <f>SUMIF(CD52:CD460, 4, AT52:AT460)</f>
        <v>0</v>
      </c>
    </row>
    <row r="478" spans="1:12" ht="14.25" hidden="1" x14ac:dyDescent="0.2">
      <c r="A478" s="54"/>
      <c r="B478" s="57"/>
      <c r="C478" s="124" t="s">
        <v>763</v>
      </c>
      <c r="D478" s="124"/>
      <c r="E478" s="124"/>
      <c r="F478" s="124"/>
      <c r="G478" s="124"/>
      <c r="H478" s="124"/>
      <c r="I478" s="44"/>
      <c r="J478" s="54"/>
      <c r="K478" s="42"/>
      <c r="L478" s="44">
        <f>SUMIF(CD52:CD460, 4, AV52:AV460)</f>
        <v>0</v>
      </c>
    </row>
    <row r="479" spans="1:12" ht="14.25" hidden="1" x14ac:dyDescent="0.2">
      <c r="A479" s="54"/>
      <c r="B479" s="57"/>
      <c r="C479" s="124" t="s">
        <v>764</v>
      </c>
      <c r="D479" s="124"/>
      <c r="E479" s="124"/>
      <c r="F479" s="124"/>
      <c r="G479" s="124"/>
      <c r="H479" s="124"/>
      <c r="I479" s="44"/>
      <c r="J479" s="54"/>
      <c r="K479" s="42"/>
      <c r="L479" s="44">
        <f>L481+L482</f>
        <v>0</v>
      </c>
    </row>
    <row r="480" spans="1:12" ht="14.25" hidden="1" x14ac:dyDescent="0.2">
      <c r="A480" s="54"/>
      <c r="B480" s="57"/>
      <c r="C480" s="128" t="s">
        <v>761</v>
      </c>
      <c r="D480" s="124"/>
      <c r="E480" s="124"/>
      <c r="F480" s="124"/>
      <c r="G480" s="124"/>
      <c r="H480" s="124"/>
      <c r="I480" s="44"/>
      <c r="J480" s="54"/>
      <c r="K480" s="42"/>
      <c r="L480" s="44"/>
    </row>
    <row r="481" spans="1:12" ht="14.25" hidden="1" x14ac:dyDescent="0.2">
      <c r="A481" s="54"/>
      <c r="B481" s="57"/>
      <c r="C481" s="124" t="s">
        <v>765</v>
      </c>
      <c r="D481" s="124"/>
      <c r="E481" s="124"/>
      <c r="F481" s="124"/>
      <c r="G481" s="124"/>
      <c r="H481" s="124"/>
      <c r="I481" s="44"/>
      <c r="J481" s="54"/>
      <c r="K481" s="42"/>
      <c r="L481" s="44">
        <f>SUMIF(CD52:CD460, 4, AW52:AW460)-SUMIF(CD52:CD460, 4, BK52:BK460)</f>
        <v>0</v>
      </c>
    </row>
    <row r="482" spans="1:12" ht="14.25" hidden="1" x14ac:dyDescent="0.2">
      <c r="A482" s="54"/>
      <c r="B482" s="57"/>
      <c r="C482" s="124" t="s">
        <v>766</v>
      </c>
      <c r="D482" s="124"/>
      <c r="E482" s="124"/>
      <c r="F482" s="124"/>
      <c r="G482" s="124"/>
      <c r="H482" s="124"/>
      <c r="I482" s="44"/>
      <c r="J482" s="54"/>
      <c r="K482" s="42"/>
      <c r="L482" s="44">
        <f>SUMIF(CD52:CD460, 4, BC52:BC460)</f>
        <v>0</v>
      </c>
    </row>
    <row r="483" spans="1:12" ht="14.25" hidden="1" x14ac:dyDescent="0.2">
      <c r="A483" s="54"/>
      <c r="B483" s="57"/>
      <c r="C483" s="124" t="s">
        <v>767</v>
      </c>
      <c r="D483" s="124"/>
      <c r="E483" s="124"/>
      <c r="F483" s="124"/>
      <c r="G483" s="124"/>
      <c r="H483" s="124"/>
      <c r="I483" s="44"/>
      <c r="J483" s="54"/>
      <c r="K483" s="42"/>
      <c r="L483" s="44">
        <f>SUMIF(CD52:CD460, 4, BB52:BB460)</f>
        <v>0</v>
      </c>
    </row>
    <row r="484" spans="1:12" ht="14.25" hidden="1" x14ac:dyDescent="0.2">
      <c r="A484" s="54"/>
      <c r="B484" s="57"/>
      <c r="C484" s="124" t="s">
        <v>809</v>
      </c>
      <c r="D484" s="124"/>
      <c r="E484" s="124"/>
      <c r="F484" s="124"/>
      <c r="G484" s="124"/>
      <c r="H484" s="124"/>
      <c r="I484" s="44"/>
      <c r="J484" s="54"/>
      <c r="K484" s="42"/>
      <c r="L484" s="44">
        <f>SUMIF(CD52:CD460, 4, AR52:AR460)+SUMIF(CD52:CD460, 4, AT52:AT460)+SUMIF(CD52:CD460, 4, AV52:AV460)</f>
        <v>0</v>
      </c>
    </row>
    <row r="485" spans="1:12" ht="14.25" hidden="1" x14ac:dyDescent="0.2">
      <c r="A485" s="54"/>
      <c r="B485" s="57"/>
      <c r="C485" s="124" t="s">
        <v>810</v>
      </c>
      <c r="D485" s="124"/>
      <c r="E485" s="124"/>
      <c r="F485" s="124"/>
      <c r="G485" s="124"/>
      <c r="H485" s="124"/>
      <c r="I485" s="44"/>
      <c r="J485" s="54"/>
      <c r="K485" s="42"/>
      <c r="L485" s="44">
        <f>SUMIF(CD52:CD460, 4, AZ52:AZ460)</f>
        <v>0</v>
      </c>
    </row>
    <row r="486" spans="1:12" ht="14.25" hidden="1" x14ac:dyDescent="0.2">
      <c r="A486" s="54"/>
      <c r="B486" s="57"/>
      <c r="C486" s="124" t="s">
        <v>811</v>
      </c>
      <c r="D486" s="124"/>
      <c r="E486" s="124"/>
      <c r="F486" s="124"/>
      <c r="G486" s="124"/>
      <c r="H486" s="124"/>
      <c r="I486" s="44"/>
      <c r="J486" s="54"/>
      <c r="K486" s="42"/>
      <c r="L486" s="44">
        <f>SUMIF(CD52:CD460, 4, BA52:BA460)</f>
        <v>0</v>
      </c>
    </row>
    <row r="488" spans="1:12" ht="15" x14ac:dyDescent="0.2">
      <c r="A488" s="58"/>
      <c r="B488" s="59"/>
      <c r="C488" s="127" t="s">
        <v>818</v>
      </c>
      <c r="D488" s="127"/>
      <c r="E488" s="127"/>
      <c r="F488" s="127"/>
      <c r="G488" s="127"/>
      <c r="H488" s="127"/>
      <c r="I488" s="46"/>
      <c r="J488" s="58"/>
      <c r="K488" s="60"/>
      <c r="L488" s="46">
        <f>L417+L437+L457+L462</f>
        <v>276251.67</v>
      </c>
    </row>
    <row r="489" spans="1:12" ht="14.25" x14ac:dyDescent="0.2">
      <c r="A489" s="54"/>
      <c r="B489" s="57"/>
      <c r="C489" s="128" t="s">
        <v>758</v>
      </c>
      <c r="D489" s="124"/>
      <c r="E489" s="124"/>
      <c r="F489" s="124"/>
      <c r="G489" s="124"/>
      <c r="H489" s="124"/>
      <c r="I489" s="44"/>
      <c r="J489" s="54"/>
      <c r="K489" s="42"/>
      <c r="L489" s="44"/>
    </row>
    <row r="490" spans="1:12" ht="14.25" x14ac:dyDescent="0.2">
      <c r="A490" s="54"/>
      <c r="B490" s="57"/>
      <c r="C490" s="124" t="s">
        <v>807</v>
      </c>
      <c r="D490" s="124"/>
      <c r="E490" s="124"/>
      <c r="F490" s="124"/>
      <c r="G490" s="124"/>
      <c r="H490" s="124"/>
      <c r="I490" s="44"/>
      <c r="J490" s="54"/>
      <c r="K490" s="42"/>
      <c r="L490" s="44">
        <f>L492+L493+L499+L503</f>
        <v>201870.38999999996</v>
      </c>
    </row>
    <row r="491" spans="1:12" ht="14.25" x14ac:dyDescent="0.2">
      <c r="A491" s="54"/>
      <c r="B491" s="57"/>
      <c r="C491" s="128" t="s">
        <v>758</v>
      </c>
      <c r="D491" s="124"/>
      <c r="E491" s="124"/>
      <c r="F491" s="124"/>
      <c r="G491" s="124"/>
      <c r="H491" s="124"/>
      <c r="I491" s="44"/>
      <c r="J491" s="54"/>
      <c r="K491" s="42"/>
      <c r="L491" s="44"/>
    </row>
    <row r="492" spans="1:12" ht="14.25" x14ac:dyDescent="0.2">
      <c r="A492" s="54"/>
      <c r="B492" s="57"/>
      <c r="C492" s="124" t="s">
        <v>808</v>
      </c>
      <c r="D492" s="124"/>
      <c r="E492" s="124"/>
      <c r="F492" s="124"/>
      <c r="G492" s="124"/>
      <c r="H492" s="124"/>
      <c r="I492" s="44"/>
      <c r="J492" s="54"/>
      <c r="K492" s="42"/>
      <c r="L492" s="44">
        <f>SUM(AR52:AR486)</f>
        <v>38734.320000000007</v>
      </c>
    </row>
    <row r="493" spans="1:12" ht="14.25" hidden="1" x14ac:dyDescent="0.2">
      <c r="A493" s="54"/>
      <c r="B493" s="57"/>
      <c r="C493" s="124" t="s">
        <v>760</v>
      </c>
      <c r="D493" s="124"/>
      <c r="E493" s="124"/>
      <c r="F493" s="124"/>
      <c r="G493" s="124"/>
      <c r="H493" s="124"/>
      <c r="I493" s="44"/>
      <c r="J493" s="54"/>
      <c r="K493" s="42"/>
      <c r="L493" s="44">
        <f>L495+L498+L497</f>
        <v>7308.5899999999983</v>
      </c>
    </row>
    <row r="494" spans="1:12" ht="14.25" hidden="1" x14ac:dyDescent="0.2">
      <c r="A494" s="54"/>
      <c r="B494" s="57"/>
      <c r="C494" s="128" t="s">
        <v>761</v>
      </c>
      <c r="D494" s="124"/>
      <c r="E494" s="124"/>
      <c r="F494" s="124"/>
      <c r="G494" s="124"/>
      <c r="H494" s="124"/>
      <c r="I494" s="44"/>
      <c r="J494" s="54"/>
      <c r="K494" s="42"/>
      <c r="L494" s="44"/>
    </row>
    <row r="495" spans="1:12" ht="14.25" x14ac:dyDescent="0.2">
      <c r="A495" s="54"/>
      <c r="B495" s="57"/>
      <c r="C495" s="124" t="s">
        <v>760</v>
      </c>
      <c r="D495" s="124"/>
      <c r="E495" s="124"/>
      <c r="F495" s="124"/>
      <c r="G495" s="124"/>
      <c r="H495" s="124"/>
      <c r="I495" s="44"/>
      <c r="J495" s="54"/>
      <c r="K495" s="42"/>
      <c r="L495" s="44">
        <f>SUM(AO52:AO486)</f>
        <v>3119.2799999999997</v>
      </c>
    </row>
    <row r="496" spans="1:12" ht="14.25" hidden="1" x14ac:dyDescent="0.2">
      <c r="A496" s="54"/>
      <c r="B496" s="57"/>
      <c r="C496" s="128" t="s">
        <v>762</v>
      </c>
      <c r="D496" s="124"/>
      <c r="E496" s="124"/>
      <c r="F496" s="124"/>
      <c r="G496" s="124"/>
      <c r="H496" s="124"/>
      <c r="I496" s="44"/>
      <c r="J496" s="54"/>
      <c r="K496" s="42"/>
      <c r="L496" s="44"/>
    </row>
    <row r="497" spans="1:12" ht="14.25" x14ac:dyDescent="0.2">
      <c r="A497" s="54"/>
      <c r="B497" s="57"/>
      <c r="C497" s="124" t="s">
        <v>781</v>
      </c>
      <c r="D497" s="124"/>
      <c r="E497" s="124"/>
      <c r="F497" s="124"/>
      <c r="G497" s="124"/>
      <c r="H497" s="124"/>
      <c r="I497" s="44"/>
      <c r="J497" s="54"/>
      <c r="K497" s="42"/>
      <c r="L497" s="44">
        <f>SUM(AT52:AT486)</f>
        <v>4189.3099999999986</v>
      </c>
    </row>
    <row r="498" spans="1:12" ht="14.25" hidden="1" x14ac:dyDescent="0.2">
      <c r="A498" s="54"/>
      <c r="B498" s="57"/>
      <c r="C498" s="124" t="s">
        <v>763</v>
      </c>
      <c r="D498" s="124"/>
      <c r="E498" s="124"/>
      <c r="F498" s="124"/>
      <c r="G498" s="124"/>
      <c r="H498" s="124"/>
      <c r="I498" s="44"/>
      <c r="J498" s="54"/>
      <c r="K498" s="42"/>
      <c r="L498" s="44">
        <f>SUM(AV52:AV486)</f>
        <v>0</v>
      </c>
    </row>
    <row r="499" spans="1:12" ht="14.25" x14ac:dyDescent="0.2">
      <c r="A499" s="54"/>
      <c r="B499" s="57"/>
      <c r="C499" s="124" t="s">
        <v>764</v>
      </c>
      <c r="D499" s="124"/>
      <c r="E499" s="124"/>
      <c r="F499" s="124"/>
      <c r="G499" s="124"/>
      <c r="H499" s="124"/>
      <c r="I499" s="44"/>
      <c r="J499" s="54"/>
      <c r="K499" s="42"/>
      <c r="L499" s="44">
        <f>L501+L502</f>
        <v>155827.47999999995</v>
      </c>
    </row>
    <row r="500" spans="1:12" ht="14.25" x14ac:dyDescent="0.2">
      <c r="A500" s="54"/>
      <c r="B500" s="57"/>
      <c r="C500" s="128" t="s">
        <v>761</v>
      </c>
      <c r="D500" s="124"/>
      <c r="E500" s="124"/>
      <c r="F500" s="124"/>
      <c r="G500" s="124"/>
      <c r="H500" s="124"/>
      <c r="I500" s="44"/>
      <c r="J500" s="54"/>
      <c r="K500" s="42"/>
      <c r="L500" s="44"/>
    </row>
    <row r="501" spans="1:12" ht="14.25" x14ac:dyDescent="0.2">
      <c r="A501" s="54"/>
      <c r="B501" s="57"/>
      <c r="C501" s="124" t="s">
        <v>765</v>
      </c>
      <c r="D501" s="124"/>
      <c r="E501" s="124"/>
      <c r="F501" s="124"/>
      <c r="G501" s="124"/>
      <c r="H501" s="124"/>
      <c r="I501" s="44"/>
      <c r="J501" s="54"/>
      <c r="K501" s="42"/>
      <c r="L501" s="44">
        <f>SUM(AW52:AW486)-SUM(BK52:BK486)</f>
        <v>155827.47999999995</v>
      </c>
    </row>
    <row r="502" spans="1:12" ht="14.25" hidden="1" x14ac:dyDescent="0.2">
      <c r="A502" s="54"/>
      <c r="B502" s="57"/>
      <c r="C502" s="124" t="s">
        <v>766</v>
      </c>
      <c r="D502" s="124"/>
      <c r="E502" s="124"/>
      <c r="F502" s="124"/>
      <c r="G502" s="124"/>
      <c r="H502" s="124"/>
      <c r="I502" s="44"/>
      <c r="J502" s="54"/>
      <c r="K502" s="42"/>
      <c r="L502" s="44">
        <f>SUM(BC52:BC486)</f>
        <v>0</v>
      </c>
    </row>
    <row r="503" spans="1:12" ht="14.25" hidden="1" x14ac:dyDescent="0.2">
      <c r="A503" s="54"/>
      <c r="B503" s="57"/>
      <c r="C503" s="124" t="s">
        <v>767</v>
      </c>
      <c r="D503" s="124"/>
      <c r="E503" s="124"/>
      <c r="F503" s="124"/>
      <c r="G503" s="124"/>
      <c r="H503" s="124"/>
      <c r="I503" s="44"/>
      <c r="J503" s="54"/>
      <c r="K503" s="42"/>
      <c r="L503" s="44">
        <f>SUM(BB52:BB486)</f>
        <v>0</v>
      </c>
    </row>
    <row r="504" spans="1:12" ht="14.25" x14ac:dyDescent="0.2">
      <c r="A504" s="54"/>
      <c r="B504" s="57"/>
      <c r="C504" s="124" t="s">
        <v>768</v>
      </c>
      <c r="D504" s="124"/>
      <c r="E504" s="124"/>
      <c r="F504" s="124"/>
      <c r="G504" s="124"/>
      <c r="H504" s="124"/>
      <c r="I504" s="44"/>
      <c r="J504" s="54"/>
      <c r="K504" s="42"/>
      <c r="L504" s="44">
        <f>SUM(AR52:AR486)+SUM(AT52:AT486)+SUM(AV52:AV486)</f>
        <v>42923.630000000005</v>
      </c>
    </row>
    <row r="505" spans="1:12" ht="14.25" x14ac:dyDescent="0.2">
      <c r="A505" s="54"/>
      <c r="B505" s="57"/>
      <c r="C505" s="124" t="s">
        <v>769</v>
      </c>
      <c r="D505" s="124"/>
      <c r="E505" s="124"/>
      <c r="F505" s="124"/>
      <c r="G505" s="124"/>
      <c r="H505" s="124"/>
      <c r="I505" s="44"/>
      <c r="J505" s="54"/>
      <c r="K505" s="42"/>
      <c r="L505" s="44">
        <f>SUM(AZ52:AZ486)</f>
        <v>42446.1</v>
      </c>
    </row>
    <row r="506" spans="1:12" ht="14.25" x14ac:dyDescent="0.2">
      <c r="A506" s="54"/>
      <c r="B506" s="57"/>
      <c r="C506" s="124" t="s">
        <v>770</v>
      </c>
      <c r="D506" s="124"/>
      <c r="E506" s="124"/>
      <c r="F506" s="124"/>
      <c r="G506" s="124"/>
      <c r="H506" s="124"/>
      <c r="I506" s="44"/>
      <c r="J506" s="54"/>
      <c r="K506" s="42"/>
      <c r="L506" s="44">
        <f>SUM(BA52:BA486)</f>
        <v>23127.239999999998</v>
      </c>
    </row>
    <row r="507" spans="1:12" ht="14.25" x14ac:dyDescent="0.2">
      <c r="A507" s="54"/>
      <c r="B507" s="57"/>
      <c r="C507" s="124" t="s">
        <v>819</v>
      </c>
      <c r="D507" s="124"/>
      <c r="E507" s="124"/>
      <c r="F507" s="124"/>
      <c r="G507" s="124"/>
      <c r="H507" s="124"/>
      <c r="I507" s="44"/>
      <c r="J507" s="54"/>
      <c r="K507" s="42"/>
      <c r="L507" s="44">
        <f>L509+L510</f>
        <v>8807.94</v>
      </c>
    </row>
    <row r="508" spans="1:12" ht="14.25" x14ac:dyDescent="0.2">
      <c r="A508" s="54"/>
      <c r="B508" s="57"/>
      <c r="C508" s="128" t="s">
        <v>758</v>
      </c>
      <c r="D508" s="124"/>
      <c r="E508" s="124"/>
      <c r="F508" s="124"/>
      <c r="G508" s="124"/>
      <c r="H508" s="124"/>
      <c r="I508" s="44"/>
      <c r="J508" s="54"/>
      <c r="K508" s="42"/>
      <c r="L508" s="44"/>
    </row>
    <row r="509" spans="1:12" ht="14.25" x14ac:dyDescent="0.2">
      <c r="A509" s="54"/>
      <c r="B509" s="57"/>
      <c r="C509" s="124" t="s">
        <v>772</v>
      </c>
      <c r="D509" s="124"/>
      <c r="E509" s="124"/>
      <c r="F509" s="124"/>
      <c r="G509" s="124"/>
      <c r="H509" s="124"/>
      <c r="I509" s="44"/>
      <c r="J509" s="54"/>
      <c r="K509" s="42"/>
      <c r="L509" s="44">
        <f>SUM(BK52:BK486)</f>
        <v>8807.94</v>
      </c>
    </row>
    <row r="510" spans="1:12" ht="14.25" hidden="1" x14ac:dyDescent="0.2">
      <c r="A510" s="54"/>
      <c r="B510" s="57"/>
      <c r="C510" s="124" t="s">
        <v>773</v>
      </c>
      <c r="D510" s="124"/>
      <c r="E510" s="124"/>
      <c r="F510" s="124"/>
      <c r="G510" s="124"/>
      <c r="H510" s="124"/>
      <c r="I510" s="44"/>
      <c r="J510" s="54"/>
      <c r="K510" s="42"/>
      <c r="L510" s="44">
        <f>SUM(BD52:BD486)</f>
        <v>0</v>
      </c>
    </row>
    <row r="511" spans="1:12" ht="14.25" hidden="1" x14ac:dyDescent="0.2">
      <c r="A511" s="54"/>
      <c r="B511" s="57"/>
      <c r="C511" s="124" t="s">
        <v>820</v>
      </c>
      <c r="D511" s="124"/>
      <c r="E511" s="124"/>
      <c r="F511" s="124"/>
      <c r="G511" s="124"/>
      <c r="H511" s="124"/>
      <c r="I511" s="44"/>
      <c r="J511" s="54"/>
      <c r="K511" s="42"/>
      <c r="L511" s="44">
        <f>L462</f>
        <v>0</v>
      </c>
    </row>
    <row r="512" spans="1:12" ht="14.25" x14ac:dyDescent="0.2">
      <c r="A512" s="54"/>
      <c r="B512" s="57"/>
      <c r="C512" s="127" t="s">
        <v>776</v>
      </c>
      <c r="D512" s="124"/>
      <c r="E512" s="124"/>
      <c r="F512" s="124"/>
      <c r="G512" s="124"/>
      <c r="H512" s="124"/>
      <c r="I512" s="44"/>
      <c r="J512" s="54"/>
      <c r="K512" s="42"/>
      <c r="L512" s="44"/>
    </row>
    <row r="513" spans="1:12" ht="14.25" x14ac:dyDescent="0.2">
      <c r="A513" s="54"/>
      <c r="B513" s="57"/>
      <c r="C513" s="124" t="s">
        <v>777</v>
      </c>
      <c r="D513" s="124"/>
      <c r="E513" s="124"/>
      <c r="F513" s="124"/>
      <c r="G513" s="124"/>
      <c r="H513" s="124"/>
      <c r="I513" s="44"/>
      <c r="J513" s="54"/>
      <c r="K513" s="42"/>
      <c r="L513" s="44">
        <f>SUM(AX52:AX486)</f>
        <v>124511.78000000001</v>
      </c>
    </row>
    <row r="514" spans="1:12" ht="14.25" x14ac:dyDescent="0.2">
      <c r="A514" s="54"/>
      <c r="B514" s="57"/>
      <c r="C514" s="124" t="s">
        <v>778</v>
      </c>
      <c r="D514" s="124"/>
      <c r="E514" s="124"/>
      <c r="F514" s="124"/>
      <c r="G514" s="124"/>
      <c r="H514" s="124"/>
      <c r="I514" s="44"/>
      <c r="J514" s="54"/>
      <c r="K514" s="42"/>
      <c r="L514" s="44">
        <f>SUM(AY52:AY486)</f>
        <v>8807.94</v>
      </c>
    </row>
    <row r="515" spans="1:12" ht="14.25" x14ac:dyDescent="0.2">
      <c r="A515" s="54"/>
      <c r="B515" s="57"/>
      <c r="C515" s="124" t="s">
        <v>779</v>
      </c>
      <c r="D515" s="124"/>
      <c r="E515" s="124"/>
      <c r="F515" s="125"/>
      <c r="G515" s="45">
        <f>Source!F290</f>
        <v>46.487650000000002</v>
      </c>
      <c r="H515" s="54"/>
      <c r="I515" s="54"/>
      <c r="J515" s="54"/>
      <c r="K515" s="54"/>
      <c r="L515" s="54"/>
    </row>
    <row r="516" spans="1:12" ht="14.25" x14ac:dyDescent="0.2">
      <c r="A516" s="54"/>
      <c r="B516" s="57"/>
      <c r="C516" s="124" t="s">
        <v>780</v>
      </c>
      <c r="D516" s="124"/>
      <c r="E516" s="124"/>
      <c r="F516" s="125"/>
      <c r="G516" s="45">
        <f>Source!F291</f>
        <v>4.9210500000000001</v>
      </c>
      <c r="H516" s="54"/>
      <c r="I516" s="54"/>
      <c r="J516" s="54"/>
      <c r="K516" s="54"/>
      <c r="L516" s="54"/>
    </row>
    <row r="520" spans="1:12" ht="14.25" customHeight="1" x14ac:dyDescent="0.2">
      <c r="A520" s="78"/>
      <c r="B520" s="79" t="s">
        <v>821</v>
      </c>
      <c r="C520" s="81" t="str">
        <f>IF(Source!AC12&lt;&gt;"", Source!AC12," ")</f>
        <v xml:space="preserve"> </v>
      </c>
      <c r="D520" s="32"/>
      <c r="E520" s="32"/>
      <c r="F520" s="32"/>
      <c r="G520" s="32"/>
      <c r="H520" s="80" t="str">
        <f>IF(Source!AB12&lt;&gt;"", Source!AB12," ")</f>
        <v xml:space="preserve"> </v>
      </c>
      <c r="I520" s="22"/>
      <c r="J520" s="22"/>
      <c r="K520" s="36"/>
      <c r="L520" s="36"/>
    </row>
    <row r="521" spans="1:12" ht="14.25" customHeight="1" x14ac:dyDescent="0.2">
      <c r="A521" s="78"/>
      <c r="B521" s="82"/>
      <c r="C521" s="126" t="s">
        <v>822</v>
      </c>
      <c r="D521" s="126"/>
      <c r="E521" s="126"/>
      <c r="F521" s="126"/>
      <c r="G521" s="126"/>
      <c r="H521" s="22"/>
      <c r="I521" s="22"/>
      <c r="J521" s="22"/>
      <c r="K521" s="36"/>
      <c r="L521" s="36"/>
    </row>
    <row r="522" spans="1:12" ht="14.25" customHeight="1" x14ac:dyDescent="0.2">
      <c r="A522" s="78"/>
      <c r="B522" s="82"/>
      <c r="C522" s="18"/>
      <c r="D522" s="18"/>
      <c r="E522" s="18"/>
      <c r="F522" s="18"/>
      <c r="G522" s="18"/>
      <c r="H522" s="22"/>
      <c r="I522" s="22"/>
      <c r="J522" s="22"/>
      <c r="K522" s="36"/>
      <c r="L522" s="36"/>
    </row>
    <row r="523" spans="1:12" ht="14.25" customHeight="1" x14ac:dyDescent="0.2">
      <c r="A523" s="78"/>
      <c r="B523" s="79" t="s">
        <v>823</v>
      </c>
      <c r="C523" s="81" t="str">
        <f>IF(Source!AE12&lt;&gt;"", Source!AE12," ")</f>
        <v xml:space="preserve"> </v>
      </c>
      <c r="D523" s="32"/>
      <c r="E523" s="32"/>
      <c r="F523" s="32"/>
      <c r="G523" s="32"/>
      <c r="H523" s="80" t="str">
        <f>IF(Source!AD12&lt;&gt;"", Source!AD12," ")</f>
        <v xml:space="preserve"> </v>
      </c>
      <c r="I523" s="22"/>
      <c r="J523" s="22"/>
      <c r="K523" s="36"/>
      <c r="L523" s="36"/>
    </row>
    <row r="524" spans="1:12" ht="14.25" customHeight="1" x14ac:dyDescent="0.2">
      <c r="A524" s="18"/>
      <c r="B524" s="18"/>
      <c r="C524" s="126" t="s">
        <v>822</v>
      </c>
      <c r="D524" s="126"/>
      <c r="E524" s="126"/>
      <c r="F524" s="126"/>
      <c r="G524" s="126"/>
      <c r="H524" s="22"/>
      <c r="I524" s="22"/>
      <c r="J524" s="22"/>
      <c r="K524" s="36"/>
      <c r="L524" s="36"/>
    </row>
  </sheetData>
  <mergeCells count="355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6:H66"/>
    <mergeCell ref="I66:J66"/>
    <mergeCell ref="K66:L66"/>
    <mergeCell ref="C79:H79"/>
    <mergeCell ref="I79:J79"/>
    <mergeCell ref="K79:L79"/>
    <mergeCell ref="A46:A50"/>
    <mergeCell ref="B46:B50"/>
    <mergeCell ref="C46:C50"/>
    <mergeCell ref="D46:D50"/>
    <mergeCell ref="E46:G49"/>
    <mergeCell ref="H46:L49"/>
    <mergeCell ref="C148:H148"/>
    <mergeCell ref="I148:J148"/>
    <mergeCell ref="K148:L148"/>
    <mergeCell ref="C150:H150"/>
    <mergeCell ref="C151:H151"/>
    <mergeCell ref="C152:H152"/>
    <mergeCell ref="C105:H105"/>
    <mergeCell ref="I105:J105"/>
    <mergeCell ref="K105:L105"/>
    <mergeCell ref="C135:H135"/>
    <mergeCell ref="I135:J135"/>
    <mergeCell ref="K135:L135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99:H199"/>
    <mergeCell ref="I199:J199"/>
    <mergeCell ref="K199:L199"/>
    <mergeCell ref="C219:H219"/>
    <mergeCell ref="I219:J219"/>
    <mergeCell ref="K219:L219"/>
    <mergeCell ref="C177:H177"/>
    <mergeCell ref="C178:F178"/>
    <mergeCell ref="C179:F179"/>
    <mergeCell ref="A182:L182"/>
    <mergeCell ref="C191:H191"/>
    <mergeCell ref="I191:J191"/>
    <mergeCell ref="K191:L191"/>
    <mergeCell ref="C247:H247"/>
    <mergeCell ref="I247:J247"/>
    <mergeCell ref="K247:L247"/>
    <mergeCell ref="C267:H267"/>
    <mergeCell ref="I267:J267"/>
    <mergeCell ref="K267:L267"/>
    <mergeCell ref="C222:H222"/>
    <mergeCell ref="I222:J222"/>
    <mergeCell ref="K222:L222"/>
    <mergeCell ref="C244:H244"/>
    <mergeCell ref="I244:J244"/>
    <mergeCell ref="K244:L244"/>
    <mergeCell ref="C275:H275"/>
    <mergeCell ref="C276:H276"/>
    <mergeCell ref="C277:H277"/>
    <mergeCell ref="C278:H278"/>
    <mergeCell ref="C279:H279"/>
    <mergeCell ref="C280:H280"/>
    <mergeCell ref="C270:H270"/>
    <mergeCell ref="I270:J270"/>
    <mergeCell ref="K270:L270"/>
    <mergeCell ref="C272:H272"/>
    <mergeCell ref="C273:H273"/>
    <mergeCell ref="C274:H274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299:H299"/>
    <mergeCell ref="C300:F300"/>
    <mergeCell ref="C301:F301"/>
    <mergeCell ref="A304:L304"/>
    <mergeCell ref="C306:H306"/>
    <mergeCell ref="I306:J306"/>
    <mergeCell ref="K306:L306"/>
    <mergeCell ref="C293:H293"/>
    <mergeCell ref="C294:H294"/>
    <mergeCell ref="C295:H295"/>
    <mergeCell ref="C296:H296"/>
    <mergeCell ref="C297:H297"/>
    <mergeCell ref="C298:H298"/>
    <mergeCell ref="C314:H314"/>
    <mergeCell ref="C315:H315"/>
    <mergeCell ref="C316:H316"/>
    <mergeCell ref="C317:H317"/>
    <mergeCell ref="C318:H318"/>
    <mergeCell ref="C319:H319"/>
    <mergeCell ref="C308:H308"/>
    <mergeCell ref="C309:H309"/>
    <mergeCell ref="C310:H310"/>
    <mergeCell ref="C311:H311"/>
    <mergeCell ref="C312:H312"/>
    <mergeCell ref="C313:H313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A340:L340"/>
    <mergeCell ref="C342:H342"/>
    <mergeCell ref="I342:J342"/>
    <mergeCell ref="K342:L342"/>
    <mergeCell ref="C344:H344"/>
    <mergeCell ref="I344:J344"/>
    <mergeCell ref="K344:L344"/>
    <mergeCell ref="C332:H332"/>
    <mergeCell ref="C333:H333"/>
    <mergeCell ref="C334:H334"/>
    <mergeCell ref="C335:H335"/>
    <mergeCell ref="C336:F336"/>
    <mergeCell ref="C337:F337"/>
    <mergeCell ref="C351:H351"/>
    <mergeCell ref="I351:J351"/>
    <mergeCell ref="K351:L351"/>
    <mergeCell ref="C353:H353"/>
    <mergeCell ref="I353:J353"/>
    <mergeCell ref="K353:L353"/>
    <mergeCell ref="C346:H346"/>
    <mergeCell ref="I346:J346"/>
    <mergeCell ref="K346:L346"/>
    <mergeCell ref="C349:H349"/>
    <mergeCell ref="I349:J349"/>
    <mergeCell ref="K349:L349"/>
    <mergeCell ref="C359:H359"/>
    <mergeCell ref="I359:J359"/>
    <mergeCell ref="K359:L359"/>
    <mergeCell ref="C361:H361"/>
    <mergeCell ref="I361:J361"/>
    <mergeCell ref="K361:L361"/>
    <mergeCell ref="C355:H355"/>
    <mergeCell ref="I355:J355"/>
    <mergeCell ref="K355:L355"/>
    <mergeCell ref="C357:H357"/>
    <mergeCell ref="I357:J357"/>
    <mergeCell ref="K357:L357"/>
    <mergeCell ref="C368:H368"/>
    <mergeCell ref="I368:J368"/>
    <mergeCell ref="K368:L368"/>
    <mergeCell ref="C370:H370"/>
    <mergeCell ref="I370:J370"/>
    <mergeCell ref="K370:L370"/>
    <mergeCell ref="C363:H363"/>
    <mergeCell ref="I363:J363"/>
    <mergeCell ref="K363:L363"/>
    <mergeCell ref="C365:H365"/>
    <mergeCell ref="I365:J365"/>
    <mergeCell ref="K365:L365"/>
    <mergeCell ref="C378:H378"/>
    <mergeCell ref="I378:J378"/>
    <mergeCell ref="K378:L378"/>
    <mergeCell ref="C381:H381"/>
    <mergeCell ref="I381:J381"/>
    <mergeCell ref="K381:L381"/>
    <mergeCell ref="C373:H373"/>
    <mergeCell ref="I373:J373"/>
    <mergeCell ref="K373:L373"/>
    <mergeCell ref="C376:H376"/>
    <mergeCell ref="I376:J376"/>
    <mergeCell ref="K376:L376"/>
    <mergeCell ref="C389:H389"/>
    <mergeCell ref="C390:H390"/>
    <mergeCell ref="C391:H391"/>
    <mergeCell ref="C392:H392"/>
    <mergeCell ref="C393:H393"/>
    <mergeCell ref="C394:H394"/>
    <mergeCell ref="C383:H383"/>
    <mergeCell ref="C384:H384"/>
    <mergeCell ref="C385:H385"/>
    <mergeCell ref="C386:H386"/>
    <mergeCell ref="C387:H387"/>
    <mergeCell ref="C388:H388"/>
    <mergeCell ref="C401:H401"/>
    <mergeCell ref="C402:H402"/>
    <mergeCell ref="C403:H403"/>
    <mergeCell ref="C404:H404"/>
    <mergeCell ref="C405:H405"/>
    <mergeCell ref="C406:H406"/>
    <mergeCell ref="C395:H395"/>
    <mergeCell ref="C396:H396"/>
    <mergeCell ref="C397:H397"/>
    <mergeCell ref="C398:H398"/>
    <mergeCell ref="C399:H399"/>
    <mergeCell ref="C400:H400"/>
    <mergeCell ref="C415:H415"/>
    <mergeCell ref="C417:H417"/>
    <mergeCell ref="C418:H418"/>
    <mergeCell ref="C419:H419"/>
    <mergeCell ref="C420:H420"/>
    <mergeCell ref="C421:H421"/>
    <mergeCell ref="C407:H407"/>
    <mergeCell ref="C408:H408"/>
    <mergeCell ref="C409:H409"/>
    <mergeCell ref="C410:H410"/>
    <mergeCell ref="C411:F411"/>
    <mergeCell ref="C412:F412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41:H441"/>
    <mergeCell ref="C442:H442"/>
    <mergeCell ref="C443:H443"/>
    <mergeCell ref="C444:H444"/>
    <mergeCell ref="C445:H445"/>
    <mergeCell ref="C446:H446"/>
    <mergeCell ref="C434:H434"/>
    <mergeCell ref="C435:H435"/>
    <mergeCell ref="C437:H437"/>
    <mergeCell ref="C438:H438"/>
    <mergeCell ref="C439:H439"/>
    <mergeCell ref="C440:H440"/>
    <mergeCell ref="C453:H453"/>
    <mergeCell ref="C454:H454"/>
    <mergeCell ref="C455:H455"/>
    <mergeCell ref="C457:H457"/>
    <mergeCell ref="C458:H458"/>
    <mergeCell ref="C459:H459"/>
    <mergeCell ref="C447:H447"/>
    <mergeCell ref="C448:H448"/>
    <mergeCell ref="C449:H449"/>
    <mergeCell ref="C450:H450"/>
    <mergeCell ref="C451:H451"/>
    <mergeCell ref="C452:H452"/>
    <mergeCell ref="C467:H467"/>
    <mergeCell ref="C468:H468"/>
    <mergeCell ref="C469:H469"/>
    <mergeCell ref="C470:H470"/>
    <mergeCell ref="C471:H471"/>
    <mergeCell ref="C472:H472"/>
    <mergeCell ref="C460:H460"/>
    <mergeCell ref="C462:H462"/>
    <mergeCell ref="C463:H463"/>
    <mergeCell ref="C464:H464"/>
    <mergeCell ref="C465:H465"/>
    <mergeCell ref="C466:H466"/>
    <mergeCell ref="C479:H479"/>
    <mergeCell ref="C480:H480"/>
    <mergeCell ref="C481:H481"/>
    <mergeCell ref="C482:H482"/>
    <mergeCell ref="C483:H483"/>
    <mergeCell ref="C484:H484"/>
    <mergeCell ref="C473:H473"/>
    <mergeCell ref="C474:H474"/>
    <mergeCell ref="C475:H475"/>
    <mergeCell ref="C476:H476"/>
    <mergeCell ref="C477:H477"/>
    <mergeCell ref="C478:H478"/>
    <mergeCell ref="C492:H492"/>
    <mergeCell ref="C493:H493"/>
    <mergeCell ref="C494:H494"/>
    <mergeCell ref="C495:H495"/>
    <mergeCell ref="C496:H496"/>
    <mergeCell ref="C497:H497"/>
    <mergeCell ref="C485:H485"/>
    <mergeCell ref="C486:H486"/>
    <mergeCell ref="C488:H488"/>
    <mergeCell ref="C489:H489"/>
    <mergeCell ref="C490:H490"/>
    <mergeCell ref="C491:H491"/>
    <mergeCell ref="C504:H504"/>
    <mergeCell ref="C505:H505"/>
    <mergeCell ref="C506:H506"/>
    <mergeCell ref="C507:H507"/>
    <mergeCell ref="C508:H508"/>
    <mergeCell ref="C509:H509"/>
    <mergeCell ref="C498:H498"/>
    <mergeCell ref="C499:H499"/>
    <mergeCell ref="C500:H500"/>
    <mergeCell ref="C501:H501"/>
    <mergeCell ref="C502:H502"/>
    <mergeCell ref="C503:H503"/>
    <mergeCell ref="C516:F516"/>
    <mergeCell ref="C521:G521"/>
    <mergeCell ref="C524:G524"/>
    <mergeCell ref="C510:H510"/>
    <mergeCell ref="C511:H511"/>
    <mergeCell ref="C512:H512"/>
    <mergeCell ref="C513:H513"/>
    <mergeCell ref="C514:H514"/>
    <mergeCell ref="C515:F515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F4AC9-3CE6-4E19-8AFE-4C83FEA20026}">
  <sheetPr>
    <pageSetUpPr fitToPage="1"/>
  </sheetPr>
  <dimension ref="A1:CO242"/>
  <sheetViews>
    <sheetView topLeftCell="A117" zoomScaleNormal="100" workbookViewId="0">
      <selection activeCell="B222" sqref="B2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54" t="s">
        <v>694</v>
      </c>
      <c r="B2" s="154"/>
      <c r="C2" s="154"/>
      <c r="D2" s="154"/>
      <c r="E2" s="154"/>
      <c r="F2" s="155" t="s">
        <v>733</v>
      </c>
      <c r="G2" s="155"/>
      <c r="H2" s="155"/>
      <c r="I2" s="155"/>
      <c r="J2" s="155"/>
      <c r="K2" s="155"/>
      <c r="L2" s="155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154" t="s">
        <v>695</v>
      </c>
      <c r="B4" s="154"/>
      <c r="C4" s="154"/>
      <c r="D4" s="154"/>
      <c r="E4" s="154"/>
      <c r="F4" s="15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55"/>
      <c r="H4" s="155"/>
      <c r="I4" s="155"/>
      <c r="J4" s="155"/>
      <c r="K4" s="155"/>
      <c r="L4" s="155"/>
      <c r="CO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40.25" x14ac:dyDescent="0.2">
      <c r="A6" s="154" t="s">
        <v>696</v>
      </c>
      <c r="B6" s="154"/>
      <c r="C6" s="154"/>
      <c r="D6" s="154"/>
      <c r="E6" s="154"/>
      <c r="F6" s="15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55"/>
      <c r="H6" s="155"/>
      <c r="I6" s="155"/>
      <c r="J6" s="155"/>
      <c r="K6" s="155"/>
      <c r="L6" s="155"/>
      <c r="CO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54" t="s">
        <v>697</v>
      </c>
      <c r="B8" s="154"/>
      <c r="C8" s="154"/>
      <c r="D8" s="154"/>
      <c r="E8" s="154"/>
      <c r="F8" s="155" t="s">
        <v>459</v>
      </c>
      <c r="G8" s="155"/>
      <c r="H8" s="155"/>
      <c r="I8" s="155"/>
      <c r="J8" s="155"/>
      <c r="K8" s="155"/>
      <c r="L8" s="155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54" t="s">
        <v>698</v>
      </c>
      <c r="B10" s="154"/>
      <c r="C10" s="154"/>
      <c r="D10" s="154"/>
      <c r="E10" s="154"/>
      <c r="F10" s="155" t="s">
        <v>461</v>
      </c>
      <c r="G10" s="155"/>
      <c r="H10" s="155"/>
      <c r="I10" s="155"/>
      <c r="J10" s="155"/>
      <c r="K10" s="155"/>
      <c r="L10" s="155"/>
    </row>
    <row r="11" spans="1:93" ht="12.75" customHeight="1" x14ac:dyDescent="0.2">
      <c r="A11" s="9"/>
      <c r="B11" s="9"/>
      <c r="C11" s="9"/>
      <c r="D11" s="9"/>
      <c r="E11" s="9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54" t="s">
        <v>699</v>
      </c>
      <c r="B12" s="154"/>
      <c r="C12" s="154"/>
      <c r="D12" s="154"/>
      <c r="E12" s="154"/>
      <c r="F12" s="155" t="s">
        <v>734</v>
      </c>
      <c r="G12" s="155"/>
      <c r="H12" s="155"/>
      <c r="I12" s="155"/>
      <c r="J12" s="155"/>
      <c r="K12" s="155"/>
      <c r="L12" s="155"/>
    </row>
    <row r="13" spans="1:93" ht="12.75" customHeight="1" x14ac:dyDescent="0.2">
      <c r="A13" s="9"/>
      <c r="B13" s="9"/>
      <c r="C13" s="9"/>
      <c r="D13" s="9"/>
      <c r="E13" s="9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54" t="s">
        <v>700</v>
      </c>
      <c r="B14" s="154"/>
      <c r="C14" s="154"/>
      <c r="D14" s="154"/>
      <c r="E14" s="154"/>
      <c r="F14" s="155" t="str">
        <f>IF(Source!CZ12 &lt;&gt; "", Source!CZ12, "")</f>
        <v/>
      </c>
      <c r="G14" s="155"/>
      <c r="H14" s="155"/>
      <c r="I14" s="155"/>
      <c r="J14" s="155"/>
      <c r="K14" s="155"/>
      <c r="L14" s="155"/>
    </row>
    <row r="15" spans="1:93" ht="12.75" customHeight="1" x14ac:dyDescent="0.2">
      <c r="A15" s="9"/>
      <c r="B15" s="9"/>
      <c r="C15" s="9"/>
      <c r="D15" s="9"/>
      <c r="E15" s="9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154" t="s">
        <v>701</v>
      </c>
      <c r="B16" s="154"/>
      <c r="C16" s="154"/>
      <c r="D16" s="154"/>
      <c r="E16" s="154"/>
      <c r="F16" s="155" t="str">
        <f>IF(Source!DA12 &lt;&gt; "", Source!DA12, "")</f>
        <v/>
      </c>
      <c r="G16" s="155"/>
      <c r="H16" s="155"/>
      <c r="I16" s="155"/>
      <c r="J16" s="155"/>
      <c r="K16" s="155"/>
      <c r="L16" s="155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</row>
    <row r="20" spans="1:12" ht="14.25" customHeight="1" x14ac:dyDescent="0.2">
      <c r="A20" s="150" t="s">
        <v>702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7.5" customHeight="1" x14ac:dyDescent="0.25">
      <c r="A22" s="149" t="str">
        <f>IF(Source!G12&lt;&gt;"Новый объект", Source!G12, "")</f>
        <v xml:space="preserve">Реконструкция ВЛИ-0,4 кВ от РУ-0,4 кВ до оп.18 ВЛ-0,4 кВ ф.1 ТП-2967 с подвеской дополнительного провода по существующим опорам ПС-110 кВ №704 "Макарово", автоматический выключатель (0,58 км), в т.ч. ПИР, МО, Можайский р-н, м.о.Можайский, д.Денисьево, тер. дачных участков, 50:18:0080310:3288 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</row>
    <row r="23" spans="1:12" ht="14.25" customHeight="1" x14ac:dyDescent="0.2">
      <c r="A23" s="150" t="s">
        <v>703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151" t="str">
        <f>CONCATENATE( "ЛОКАЛЬНАЯ СМЕТА № ", Source!L298, " ",Source!CM298)</f>
        <v xml:space="preserve">ЛОКАЛЬНАЯ СМЕТА № 09-01-01 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152" t="str">
        <f>IF(Source!G298&lt;&gt;"Новая локальная смета", Source!G298, "")</f>
        <v>Пусконаладочные работы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</row>
    <row r="28" spans="1:12" ht="14.25" customHeight="1" x14ac:dyDescent="0.2">
      <c r="A28" s="150" t="s">
        <v>704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1" t="s">
        <v>705</v>
      </c>
      <c r="B31" s="11"/>
      <c r="C31" s="23" t="s">
        <v>735</v>
      </c>
      <c r="D31" s="11" t="s">
        <v>706</v>
      </c>
      <c r="E31" s="11"/>
      <c r="F31" s="11"/>
      <c r="G31" s="11"/>
      <c r="H31" s="11"/>
      <c r="I31" s="11"/>
      <c r="J31" s="11"/>
      <c r="K31" s="11"/>
      <c r="L31" s="11"/>
    </row>
    <row r="32" spans="1:12" ht="12.75" customHeight="1" x14ac:dyDescent="0.2">
      <c r="A32" s="11"/>
      <c r="B32" s="11"/>
      <c r="C32" s="24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707</v>
      </c>
      <c r="B33" s="11"/>
      <c r="C33" s="153"/>
      <c r="D33" s="153"/>
      <c r="E33" s="153"/>
      <c r="F33" s="153"/>
      <c r="G33" s="153"/>
      <c r="H33" s="153"/>
      <c r="I33" s="153"/>
      <c r="J33" s="153"/>
      <c r="K33" s="153"/>
      <c r="L33" s="153"/>
    </row>
    <row r="34" spans="1:12" ht="12.75" customHeight="1" x14ac:dyDescent="0.2">
      <c r="A34" s="25"/>
      <c r="B34" s="26"/>
      <c r="C34" s="150" t="s">
        <v>708</v>
      </c>
      <c r="D34" s="150"/>
      <c r="E34" s="150"/>
      <c r="F34" s="150"/>
      <c r="G34" s="150"/>
      <c r="H34" s="150"/>
      <c r="I34" s="150"/>
      <c r="J34" s="150"/>
      <c r="K34" s="150"/>
      <c r="L34" s="150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736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27" t="s">
        <v>709</v>
      </c>
      <c r="B38" s="18"/>
      <c r="C38" s="147">
        <f>C41+C42+C43+C44</f>
        <v>36.29</v>
      </c>
      <c r="D38" s="148"/>
      <c r="E38" s="11" t="s">
        <v>710</v>
      </c>
      <c r="F38" s="16"/>
      <c r="G38" s="16"/>
      <c r="H38" s="16"/>
      <c r="I38" s="16"/>
      <c r="J38" s="16"/>
      <c r="K38" s="16"/>
      <c r="L38" s="18"/>
    </row>
    <row r="39" spans="1:12" ht="14.25" customHeight="1" x14ac:dyDescent="0.2">
      <c r="A39" s="27"/>
      <c r="B39" s="18"/>
      <c r="C39" s="74"/>
      <c r="D39" s="29"/>
      <c r="E39" s="11"/>
      <c r="F39" s="16"/>
      <c r="G39" s="11" t="s">
        <v>711</v>
      </c>
      <c r="H39" s="18"/>
      <c r="I39" s="11"/>
      <c r="J39" s="11"/>
      <c r="K39" s="76">
        <f>ROUND(SUM(AR52:AR235)/1000, 2)</f>
        <v>17.28</v>
      </c>
      <c r="L39" s="11" t="s">
        <v>710</v>
      </c>
    </row>
    <row r="40" spans="1:12" ht="14.25" customHeight="1" x14ac:dyDescent="0.2">
      <c r="A40" s="18"/>
      <c r="B40" s="30" t="s">
        <v>712</v>
      </c>
      <c r="C40" s="75"/>
      <c r="D40" s="18"/>
      <c r="E40" s="11"/>
      <c r="F40" s="16"/>
      <c r="G40" s="11" t="s">
        <v>713</v>
      </c>
      <c r="H40" s="18"/>
      <c r="I40" s="11"/>
      <c r="J40" s="11"/>
      <c r="K40" s="76">
        <f>ROUND(SUM(AT52:AT235)/1000, 2)</f>
        <v>0</v>
      </c>
      <c r="L40" s="11" t="s">
        <v>710</v>
      </c>
    </row>
    <row r="41" spans="1:12" ht="14.25" customHeight="1" x14ac:dyDescent="0.2">
      <c r="A41" s="18"/>
      <c r="B41" s="27" t="s">
        <v>714</v>
      </c>
      <c r="C41" s="147">
        <f>ROUND((Source!F360)/1000, 2)</f>
        <v>0</v>
      </c>
      <c r="D41" s="148"/>
      <c r="E41" s="11" t="s">
        <v>710</v>
      </c>
      <c r="F41" s="16"/>
      <c r="G41" s="11" t="s">
        <v>715</v>
      </c>
      <c r="H41" s="18"/>
      <c r="I41" s="11"/>
      <c r="J41" s="29"/>
      <c r="K41" s="77">
        <f>Source!F365</f>
        <v>15.816000000000001</v>
      </c>
      <c r="L41" s="11" t="s">
        <v>465</v>
      </c>
    </row>
    <row r="42" spans="1:12" ht="14.25" customHeight="1" x14ac:dyDescent="0.2">
      <c r="A42" s="18"/>
      <c r="B42" s="27" t="s">
        <v>716</v>
      </c>
      <c r="C42" s="147">
        <f>ROUND((Source!F361)/1000, 2)</f>
        <v>0</v>
      </c>
      <c r="D42" s="148"/>
      <c r="E42" s="11" t="s">
        <v>710</v>
      </c>
      <c r="F42" s="16"/>
      <c r="G42" s="11" t="s">
        <v>717</v>
      </c>
      <c r="H42" s="18"/>
      <c r="I42" s="11"/>
      <c r="J42" s="31"/>
      <c r="K42" s="77">
        <f>Source!F366</f>
        <v>0</v>
      </c>
      <c r="L42" s="11" t="s">
        <v>465</v>
      </c>
    </row>
    <row r="43" spans="1:12" ht="14.25" customHeight="1" x14ac:dyDescent="0.2">
      <c r="A43" s="18"/>
      <c r="B43" s="27" t="s">
        <v>718</v>
      </c>
      <c r="C43" s="147">
        <f>ROUND((Source!F352)/1000, 2)</f>
        <v>0</v>
      </c>
      <c r="D43" s="148"/>
      <c r="E43" s="11" t="s">
        <v>710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18"/>
      <c r="B44" s="27" t="s">
        <v>719</v>
      </c>
      <c r="C44" s="147">
        <f>ROUND((Source!F362)/1000, 2)</f>
        <v>36.29</v>
      </c>
      <c r="D44" s="148"/>
      <c r="E44" s="11" t="s">
        <v>710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12.75" customHeight="1" x14ac:dyDescent="0.2">
      <c r="A46" s="135" t="s">
        <v>720</v>
      </c>
      <c r="B46" s="135" t="s">
        <v>721</v>
      </c>
      <c r="C46" s="135" t="s">
        <v>722</v>
      </c>
      <c r="D46" s="135" t="s">
        <v>723</v>
      </c>
      <c r="E46" s="138" t="s">
        <v>724</v>
      </c>
      <c r="F46" s="139"/>
      <c r="G46" s="140"/>
      <c r="H46" s="138" t="s">
        <v>725</v>
      </c>
      <c r="I46" s="139"/>
      <c r="J46" s="139"/>
      <c r="K46" s="139"/>
      <c r="L46" s="140"/>
    </row>
    <row r="47" spans="1:12" ht="12.75" customHeight="1" x14ac:dyDescent="0.2">
      <c r="A47" s="136"/>
      <c r="B47" s="136"/>
      <c r="C47" s="136"/>
      <c r="D47" s="136"/>
      <c r="E47" s="141"/>
      <c r="F47" s="142"/>
      <c r="G47" s="143"/>
      <c r="H47" s="141"/>
      <c r="I47" s="142"/>
      <c r="J47" s="142"/>
      <c r="K47" s="142"/>
      <c r="L47" s="143"/>
    </row>
    <row r="48" spans="1:12" ht="12.75" customHeight="1" x14ac:dyDescent="0.2">
      <c r="A48" s="136"/>
      <c r="B48" s="136"/>
      <c r="C48" s="136"/>
      <c r="D48" s="136"/>
      <c r="E48" s="141"/>
      <c r="F48" s="142"/>
      <c r="G48" s="143"/>
      <c r="H48" s="141"/>
      <c r="I48" s="142"/>
      <c r="J48" s="142"/>
      <c r="K48" s="142"/>
      <c r="L48" s="143"/>
    </row>
    <row r="49" spans="1:82" ht="12.75" customHeight="1" x14ac:dyDescent="0.2">
      <c r="A49" s="136"/>
      <c r="B49" s="136"/>
      <c r="C49" s="136"/>
      <c r="D49" s="136"/>
      <c r="E49" s="144"/>
      <c r="F49" s="145"/>
      <c r="G49" s="146"/>
      <c r="H49" s="144"/>
      <c r="I49" s="145"/>
      <c r="J49" s="145"/>
      <c r="K49" s="145"/>
      <c r="L49" s="146"/>
    </row>
    <row r="50" spans="1:82" ht="51" customHeight="1" x14ac:dyDescent="0.2">
      <c r="A50" s="137"/>
      <c r="B50" s="137"/>
      <c r="C50" s="137"/>
      <c r="D50" s="137"/>
      <c r="E50" s="33" t="s">
        <v>726</v>
      </c>
      <c r="F50" s="33" t="s">
        <v>727</v>
      </c>
      <c r="G50" s="34" t="s">
        <v>728</v>
      </c>
      <c r="H50" s="33" t="s">
        <v>729</v>
      </c>
      <c r="I50" s="33" t="s">
        <v>730</v>
      </c>
      <c r="J50" s="33" t="s">
        <v>731</v>
      </c>
      <c r="K50" s="33" t="s">
        <v>727</v>
      </c>
      <c r="L50" s="33" t="s">
        <v>732</v>
      </c>
    </row>
    <row r="51" spans="1:82" ht="14.25" customHeight="1" x14ac:dyDescent="0.2">
      <c r="A51" s="35">
        <v>1</v>
      </c>
      <c r="B51" s="35">
        <v>2</v>
      </c>
      <c r="C51" s="35">
        <v>3</v>
      </c>
      <c r="D51" s="35">
        <v>4</v>
      </c>
      <c r="E51" s="35">
        <v>5</v>
      </c>
      <c r="F51" s="35">
        <v>6</v>
      </c>
      <c r="G51" s="35">
        <v>7</v>
      </c>
      <c r="H51" s="35">
        <v>8</v>
      </c>
      <c r="I51" s="35">
        <v>9</v>
      </c>
      <c r="J51" s="35">
        <v>10</v>
      </c>
      <c r="K51" s="37">
        <v>11</v>
      </c>
      <c r="L51" s="37">
        <v>12</v>
      </c>
    </row>
    <row r="53" spans="1:82" ht="16.5" x14ac:dyDescent="0.2">
      <c r="A53" s="132" t="s">
        <v>824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</row>
    <row r="54" spans="1:82" ht="42.75" x14ac:dyDescent="0.2">
      <c r="A54" s="38" t="s">
        <v>26</v>
      </c>
      <c r="B54" s="40" t="s">
        <v>825</v>
      </c>
      <c r="C54" s="40" t="str">
        <f>Source!G306</f>
        <v>Фазировка электрической линии или трансформатора с сетью напряжением: до 1 кВ</v>
      </c>
      <c r="D54" s="41" t="str">
        <f>Source!H306</f>
        <v>ШТ</v>
      </c>
      <c r="E54" s="42">
        <f>Source!K306</f>
        <v>1</v>
      </c>
      <c r="F54" s="42"/>
      <c r="G54" s="42">
        <f>Source!I306</f>
        <v>1</v>
      </c>
      <c r="H54" s="44"/>
      <c r="I54" s="43"/>
      <c r="J54" s="44"/>
      <c r="K54" s="43"/>
      <c r="L54" s="44"/>
    </row>
    <row r="55" spans="1:82" ht="15" x14ac:dyDescent="0.2">
      <c r="A55" s="39"/>
      <c r="B55" s="42">
        <v>1</v>
      </c>
      <c r="C55" s="39" t="s">
        <v>739</v>
      </c>
      <c r="D55" s="41" t="s">
        <v>465</v>
      </c>
      <c r="E55" s="45"/>
      <c r="F55" s="42"/>
      <c r="G55" s="42">
        <f>Source!U306</f>
        <v>0.82</v>
      </c>
      <c r="H55" s="42"/>
      <c r="I55" s="42"/>
      <c r="J55" s="42"/>
      <c r="K55" s="42"/>
      <c r="L55" s="46">
        <f>SUM(L56:L57)-SUMIF(CE56:CE57, 1, L56:L57)</f>
        <v>938.36</v>
      </c>
    </row>
    <row r="56" spans="1:82" ht="14.25" x14ac:dyDescent="0.2">
      <c r="A56" s="40"/>
      <c r="B56" s="40" t="s">
        <v>601</v>
      </c>
      <c r="C56" s="40" t="s">
        <v>602</v>
      </c>
      <c r="D56" s="41" t="s">
        <v>513</v>
      </c>
      <c r="E56" s="42">
        <v>0.41</v>
      </c>
      <c r="F56" s="42"/>
      <c r="G56" s="42">
        <f>SmtRes!CX199</f>
        <v>0.41</v>
      </c>
      <c r="H56" s="44"/>
      <c r="I56" s="43"/>
      <c r="J56" s="44">
        <f>SmtRes!CZ199</f>
        <v>1157.2</v>
      </c>
      <c r="K56" s="43"/>
      <c r="L56" s="44">
        <f>SmtRes!DI199</f>
        <v>474.45</v>
      </c>
    </row>
    <row r="57" spans="1:82" ht="14.25" x14ac:dyDescent="0.2">
      <c r="A57" s="40"/>
      <c r="B57" s="40" t="s">
        <v>603</v>
      </c>
      <c r="C57" s="47" t="s">
        <v>604</v>
      </c>
      <c r="D57" s="48" t="s">
        <v>513</v>
      </c>
      <c r="E57" s="49">
        <v>0.41</v>
      </c>
      <c r="F57" s="49"/>
      <c r="G57" s="49">
        <f>SmtRes!CX200</f>
        <v>0.41</v>
      </c>
      <c r="H57" s="50"/>
      <c r="I57" s="51"/>
      <c r="J57" s="50">
        <f>SmtRes!CZ200</f>
        <v>1131.49</v>
      </c>
      <c r="K57" s="51"/>
      <c r="L57" s="50">
        <f>SmtRes!DI200</f>
        <v>463.91</v>
      </c>
    </row>
    <row r="58" spans="1:82" ht="15" x14ac:dyDescent="0.2">
      <c r="A58" s="40"/>
      <c r="B58" s="40"/>
      <c r="C58" s="53" t="s">
        <v>743</v>
      </c>
      <c r="D58" s="41"/>
      <c r="E58" s="42"/>
      <c r="F58" s="42"/>
      <c r="G58" s="42"/>
      <c r="H58" s="44"/>
      <c r="I58" s="43"/>
      <c r="J58" s="44"/>
      <c r="K58" s="43"/>
      <c r="L58" s="44">
        <f>L55</f>
        <v>938.36</v>
      </c>
    </row>
    <row r="59" spans="1:82" ht="14.25" x14ac:dyDescent="0.2">
      <c r="A59" s="40"/>
      <c r="B59" s="40"/>
      <c r="C59" s="40" t="s">
        <v>744</v>
      </c>
      <c r="D59" s="41"/>
      <c r="E59" s="42"/>
      <c r="F59" s="42"/>
      <c r="G59" s="42"/>
      <c r="H59" s="44"/>
      <c r="I59" s="43"/>
      <c r="J59" s="44"/>
      <c r="K59" s="43"/>
      <c r="L59" s="44">
        <f>SUM(AR54:AR62)+SUM(AS54:AS62)+SUM(AT54:AT62)+SUM(AU54:AU62)+SUM(AV54:AV62)</f>
        <v>938.36</v>
      </c>
    </row>
    <row r="60" spans="1:82" ht="14.25" x14ac:dyDescent="0.2">
      <c r="A60" s="40"/>
      <c r="B60" s="40" t="s">
        <v>344</v>
      </c>
      <c r="C60" s="40" t="s">
        <v>826</v>
      </c>
      <c r="D60" s="41" t="s">
        <v>113</v>
      </c>
      <c r="E60" s="42">
        <f>Source!BZ306</f>
        <v>74</v>
      </c>
      <c r="F60" s="42"/>
      <c r="G60" s="42">
        <f>Source!AT306</f>
        <v>74</v>
      </c>
      <c r="H60" s="44"/>
      <c r="I60" s="43"/>
      <c r="J60" s="44"/>
      <c r="K60" s="43"/>
      <c r="L60" s="44">
        <f>SUM(AZ54:AZ62)</f>
        <v>694.39</v>
      </c>
    </row>
    <row r="61" spans="1:82" ht="14.25" x14ac:dyDescent="0.2">
      <c r="A61" s="47"/>
      <c r="B61" s="47" t="s">
        <v>345</v>
      </c>
      <c r="C61" s="47" t="s">
        <v>827</v>
      </c>
      <c r="D61" s="48" t="s">
        <v>113</v>
      </c>
      <c r="E61" s="49">
        <f>Source!CA306</f>
        <v>36</v>
      </c>
      <c r="F61" s="49"/>
      <c r="G61" s="49">
        <f>Source!AU306</f>
        <v>36</v>
      </c>
      <c r="H61" s="50"/>
      <c r="I61" s="51"/>
      <c r="J61" s="50"/>
      <c r="K61" s="51"/>
      <c r="L61" s="50">
        <f>SUM(BA54:BA62)</f>
        <v>337.81</v>
      </c>
    </row>
    <row r="62" spans="1:82" ht="15" x14ac:dyDescent="0.2">
      <c r="C62" s="130" t="s">
        <v>747</v>
      </c>
      <c r="D62" s="130"/>
      <c r="E62" s="130"/>
      <c r="F62" s="130"/>
      <c r="G62" s="130"/>
      <c r="H62" s="130"/>
      <c r="I62" s="131">
        <f>IF(E54&lt;&gt;0,K62/E54, 0)</f>
        <v>1970.56</v>
      </c>
      <c r="J62" s="131"/>
      <c r="K62" s="131">
        <f>L55+L60+L61</f>
        <v>1970.56</v>
      </c>
      <c r="L62" s="131"/>
      <c r="AD62">
        <f>ROUND((Source!AT306/100)*((ROUND(SUMIF(SmtRes!AQ199:'SmtRes'!AQ200,"=1",SmtRes!AD199:'SmtRes'!AD200)*Source!I306, 2)+ROUND(SUMIF(SmtRes!AQ199:'SmtRes'!AQ200,"=1",SmtRes!AC199:'SmtRes'!AC200)*Source!I306, 2))), 2)</f>
        <v>1693.63</v>
      </c>
      <c r="AE62">
        <f>ROUND((Source!AU306/100)*((ROUND(SUMIF(SmtRes!AQ199:'SmtRes'!AQ200,"=1",SmtRes!AD199:'SmtRes'!AD200)*Source!I306, 2)+ROUND(SUMIF(SmtRes!AQ199:'SmtRes'!AQ200,"=1",SmtRes!AC199:'SmtRes'!AC200)*Source!I306, 2))), 2)</f>
        <v>823.93</v>
      </c>
      <c r="AN62" s="52">
        <f>L55+L60+L61</f>
        <v>1970.56</v>
      </c>
      <c r="AO62">
        <f>0</f>
        <v>0</v>
      </c>
      <c r="AQ62" t="s">
        <v>748</v>
      </c>
      <c r="AR62" s="52">
        <f>L55</f>
        <v>938.36</v>
      </c>
      <c r="AT62">
        <f>0</f>
        <v>0</v>
      </c>
      <c r="AV62" t="s">
        <v>748</v>
      </c>
      <c r="AW62">
        <f>0</f>
        <v>0</v>
      </c>
      <c r="AZ62">
        <f>Source!X306</f>
        <v>694.39</v>
      </c>
      <c r="BA62">
        <f>Source!Y306</f>
        <v>337.81</v>
      </c>
      <c r="BT62" s="52">
        <f>K62</f>
        <v>1970.56</v>
      </c>
      <c r="BW62">
        <f>ROUND(K62*80/100, 2)</f>
        <v>1576.45</v>
      </c>
      <c r="BX62" s="52">
        <f>K62-BW62</f>
        <v>394.1099999999999</v>
      </c>
      <c r="CB62">
        <f>Source!BM306</f>
        <v>200001</v>
      </c>
      <c r="CC62" t="str">
        <f>Source!E306</f>
        <v>1</v>
      </c>
      <c r="CD62">
        <v>4</v>
      </c>
    </row>
    <row r="63" spans="1:82" ht="28.5" x14ac:dyDescent="0.2">
      <c r="A63" s="38" t="s">
        <v>30</v>
      </c>
      <c r="B63" s="40" t="s">
        <v>828</v>
      </c>
      <c r="C63" s="40" t="str">
        <f>Source!G307</f>
        <v>Замер полного сопротивления цепи "фаза-нуль"</v>
      </c>
      <c r="D63" s="41" t="str">
        <f>Source!H307</f>
        <v>ШТ</v>
      </c>
      <c r="E63" s="42">
        <f>Source!K307</f>
        <v>1</v>
      </c>
      <c r="F63" s="42"/>
      <c r="G63" s="42">
        <f>Source!I307</f>
        <v>1</v>
      </c>
      <c r="H63" s="44"/>
      <c r="I63" s="43"/>
      <c r="J63" s="44"/>
      <c r="K63" s="43"/>
      <c r="L63" s="44"/>
    </row>
    <row r="64" spans="1:82" ht="15" x14ac:dyDescent="0.2">
      <c r="A64" s="39"/>
      <c r="B64" s="42">
        <v>1</v>
      </c>
      <c r="C64" s="39" t="s">
        <v>739</v>
      </c>
      <c r="D64" s="41" t="s">
        <v>465</v>
      </c>
      <c r="E64" s="45"/>
      <c r="F64" s="42"/>
      <c r="G64" s="42">
        <f>Source!U307</f>
        <v>1</v>
      </c>
      <c r="H64" s="42"/>
      <c r="I64" s="42"/>
      <c r="J64" s="42"/>
      <c r="K64" s="42"/>
      <c r="L64" s="46">
        <f>SUM(L65:L66)-SUMIF(CE65:CE66, 1, L65:L66)</f>
        <v>1144.3499999999999</v>
      </c>
    </row>
    <row r="65" spans="1:82" ht="14.25" x14ac:dyDescent="0.2">
      <c r="A65" s="40"/>
      <c r="B65" s="40" t="s">
        <v>601</v>
      </c>
      <c r="C65" s="40" t="s">
        <v>602</v>
      </c>
      <c r="D65" s="41" t="s">
        <v>513</v>
      </c>
      <c r="E65" s="42">
        <v>0.5</v>
      </c>
      <c r="F65" s="42"/>
      <c r="G65" s="42">
        <f>SmtRes!CX201</f>
        <v>0.5</v>
      </c>
      <c r="H65" s="44"/>
      <c r="I65" s="43"/>
      <c r="J65" s="44">
        <f>SmtRes!CZ201</f>
        <v>1157.2</v>
      </c>
      <c r="K65" s="43"/>
      <c r="L65" s="44">
        <f>SmtRes!DI201</f>
        <v>578.6</v>
      </c>
    </row>
    <row r="66" spans="1:82" ht="14.25" x14ac:dyDescent="0.2">
      <c r="A66" s="40"/>
      <c r="B66" s="40" t="s">
        <v>603</v>
      </c>
      <c r="C66" s="47" t="s">
        <v>604</v>
      </c>
      <c r="D66" s="48" t="s">
        <v>513</v>
      </c>
      <c r="E66" s="49">
        <v>0.5</v>
      </c>
      <c r="F66" s="49"/>
      <c r="G66" s="49">
        <f>SmtRes!CX202</f>
        <v>0.5</v>
      </c>
      <c r="H66" s="50"/>
      <c r="I66" s="51"/>
      <c r="J66" s="50">
        <f>SmtRes!CZ202</f>
        <v>1131.49</v>
      </c>
      <c r="K66" s="51"/>
      <c r="L66" s="50">
        <f>SmtRes!DI202</f>
        <v>565.75</v>
      </c>
    </row>
    <row r="67" spans="1:82" ht="15" x14ac:dyDescent="0.2">
      <c r="A67" s="40"/>
      <c r="B67" s="40"/>
      <c r="C67" s="53" t="s">
        <v>743</v>
      </c>
      <c r="D67" s="41"/>
      <c r="E67" s="42"/>
      <c r="F67" s="42"/>
      <c r="G67" s="42"/>
      <c r="H67" s="44"/>
      <c r="I67" s="43"/>
      <c r="J67" s="44"/>
      <c r="K67" s="43"/>
      <c r="L67" s="44">
        <f>L64</f>
        <v>1144.3499999999999</v>
      </c>
    </row>
    <row r="68" spans="1:82" ht="14.25" x14ac:dyDescent="0.2">
      <c r="A68" s="40"/>
      <c r="B68" s="40"/>
      <c r="C68" s="40" t="s">
        <v>744</v>
      </c>
      <c r="D68" s="41"/>
      <c r="E68" s="42"/>
      <c r="F68" s="42"/>
      <c r="G68" s="42"/>
      <c r="H68" s="44"/>
      <c r="I68" s="43"/>
      <c r="J68" s="44"/>
      <c r="K68" s="43"/>
      <c r="L68" s="44">
        <f>SUM(AR63:AR71)+SUM(AS63:AS71)+SUM(AT63:AT71)+SUM(AU63:AU71)+SUM(AV63:AV71)</f>
        <v>1144.3499999999999</v>
      </c>
    </row>
    <row r="69" spans="1:82" ht="14.25" x14ac:dyDescent="0.2">
      <c r="A69" s="40"/>
      <c r="B69" s="40" t="s">
        <v>344</v>
      </c>
      <c r="C69" s="40" t="s">
        <v>826</v>
      </c>
      <c r="D69" s="41" t="s">
        <v>113</v>
      </c>
      <c r="E69" s="42">
        <f>Source!BZ307</f>
        <v>74</v>
      </c>
      <c r="F69" s="42"/>
      <c r="G69" s="42">
        <f>Source!AT307</f>
        <v>74</v>
      </c>
      <c r="H69" s="44"/>
      <c r="I69" s="43"/>
      <c r="J69" s="44"/>
      <c r="K69" s="43"/>
      <c r="L69" s="44">
        <f>SUM(AZ63:AZ71)</f>
        <v>846.82</v>
      </c>
    </row>
    <row r="70" spans="1:82" ht="14.25" x14ac:dyDescent="0.2">
      <c r="A70" s="47"/>
      <c r="B70" s="47" t="s">
        <v>345</v>
      </c>
      <c r="C70" s="47" t="s">
        <v>827</v>
      </c>
      <c r="D70" s="48" t="s">
        <v>113</v>
      </c>
      <c r="E70" s="49">
        <f>Source!CA307</f>
        <v>36</v>
      </c>
      <c r="F70" s="49"/>
      <c r="G70" s="49">
        <f>Source!AU307</f>
        <v>36</v>
      </c>
      <c r="H70" s="50"/>
      <c r="I70" s="51"/>
      <c r="J70" s="50"/>
      <c r="K70" s="51"/>
      <c r="L70" s="50">
        <f>SUM(BA63:BA71)</f>
        <v>411.97</v>
      </c>
    </row>
    <row r="71" spans="1:82" ht="15" x14ac:dyDescent="0.2">
      <c r="C71" s="130" t="s">
        <v>747</v>
      </c>
      <c r="D71" s="130"/>
      <c r="E71" s="130"/>
      <c r="F71" s="130"/>
      <c r="G71" s="130"/>
      <c r="H71" s="130"/>
      <c r="I71" s="131">
        <f>IF(E63&lt;&gt;0,K71/E63, 0)</f>
        <v>2403.1400000000003</v>
      </c>
      <c r="J71" s="131"/>
      <c r="K71" s="131">
        <f>L64+L69+L70</f>
        <v>2403.1400000000003</v>
      </c>
      <c r="L71" s="131"/>
      <c r="AD71">
        <f>ROUND((Source!AT307/100)*((ROUND(SUMIF(SmtRes!AQ201:'SmtRes'!AQ202,"=1",SmtRes!AD201:'SmtRes'!AD202)*Source!I307, 2)+ROUND(SUMIF(SmtRes!AQ201:'SmtRes'!AQ202,"=1",SmtRes!AC201:'SmtRes'!AC202)*Source!I307, 2))), 2)</f>
        <v>1693.63</v>
      </c>
      <c r="AE71">
        <f>ROUND((Source!AU307/100)*((ROUND(SUMIF(SmtRes!AQ201:'SmtRes'!AQ202,"=1",SmtRes!AD201:'SmtRes'!AD202)*Source!I307, 2)+ROUND(SUMIF(SmtRes!AQ201:'SmtRes'!AQ202,"=1",SmtRes!AC201:'SmtRes'!AC202)*Source!I307, 2))), 2)</f>
        <v>823.93</v>
      </c>
      <c r="AN71" s="52">
        <f>L64+L69+L70</f>
        <v>2403.1400000000003</v>
      </c>
      <c r="AO71">
        <f>0</f>
        <v>0</v>
      </c>
      <c r="AQ71" t="s">
        <v>748</v>
      </c>
      <c r="AR71" s="52">
        <f>L64</f>
        <v>1144.3499999999999</v>
      </c>
      <c r="AT71">
        <f>0</f>
        <v>0</v>
      </c>
      <c r="AV71" t="s">
        <v>748</v>
      </c>
      <c r="AW71">
        <f>0</f>
        <v>0</v>
      </c>
      <c r="AZ71">
        <f>Source!X307</f>
        <v>846.82</v>
      </c>
      <c r="BA71">
        <f>Source!Y307</f>
        <v>411.97</v>
      </c>
      <c r="BT71" s="52">
        <f>K71</f>
        <v>2403.1400000000003</v>
      </c>
      <c r="BW71">
        <f>ROUND(K71*80/100, 2)</f>
        <v>1922.51</v>
      </c>
      <c r="BX71" s="52">
        <f>K71-BW71</f>
        <v>480.63000000000034</v>
      </c>
      <c r="CB71">
        <f>Source!BM307</f>
        <v>200001</v>
      </c>
      <c r="CC71" t="str">
        <f>Source!E307</f>
        <v>2</v>
      </c>
      <c r="CD71">
        <v>4</v>
      </c>
    </row>
    <row r="72" spans="1:82" ht="42.75" x14ac:dyDescent="0.2">
      <c r="A72" s="38" t="s">
        <v>83</v>
      </c>
      <c r="B72" s="40" t="s">
        <v>829</v>
      </c>
      <c r="C72" s="40" t="str">
        <f>Source!G308</f>
        <v>Проверка наличия цепи между заземлителями и заземленными элементами</v>
      </c>
      <c r="D72" s="41" t="str">
        <f>Source!H308</f>
        <v>100 измерений</v>
      </c>
      <c r="E72" s="42">
        <f>Source!K308</f>
        <v>0.1</v>
      </c>
      <c r="F72" s="42"/>
      <c r="G72" s="42">
        <f>Source!I308</f>
        <v>0.1</v>
      </c>
      <c r="H72" s="44"/>
      <c r="I72" s="43"/>
      <c r="J72" s="44"/>
      <c r="K72" s="43"/>
      <c r="L72" s="44"/>
    </row>
    <row r="73" spans="1:82" x14ac:dyDescent="0.2">
      <c r="C73" s="56" t="str">
        <f>"Объем: "&amp;Source!I308&amp;"=10/"&amp;"100"</f>
        <v>Объем: 0,1=10/100</v>
      </c>
    </row>
    <row r="74" spans="1:82" ht="15" x14ac:dyDescent="0.2">
      <c r="A74" s="39"/>
      <c r="B74" s="42">
        <v>1</v>
      </c>
      <c r="C74" s="39" t="s">
        <v>739</v>
      </c>
      <c r="D74" s="41" t="s">
        <v>465</v>
      </c>
      <c r="E74" s="45"/>
      <c r="F74" s="42"/>
      <c r="G74" s="42">
        <f>Source!U308</f>
        <v>1.296</v>
      </c>
      <c r="H74" s="42"/>
      <c r="I74" s="42"/>
      <c r="J74" s="42"/>
      <c r="K74" s="42"/>
      <c r="L74" s="46">
        <f>SUM(L75:L76)-SUMIF(CE75:CE76, 1, L75:L76)</f>
        <v>1483.08</v>
      </c>
    </row>
    <row r="75" spans="1:82" ht="14.25" x14ac:dyDescent="0.2">
      <c r="A75" s="40"/>
      <c r="B75" s="40" t="s">
        <v>601</v>
      </c>
      <c r="C75" s="40" t="s">
        <v>602</v>
      </c>
      <c r="D75" s="41" t="s">
        <v>513</v>
      </c>
      <c r="E75" s="42">
        <v>6.48</v>
      </c>
      <c r="F75" s="42"/>
      <c r="G75" s="42">
        <f>SmtRes!CX203</f>
        <v>0.64800000000000002</v>
      </c>
      <c r="H75" s="44"/>
      <c r="I75" s="43"/>
      <c r="J75" s="44">
        <f>SmtRes!CZ203</f>
        <v>1157.2</v>
      </c>
      <c r="K75" s="43"/>
      <c r="L75" s="44">
        <f>SmtRes!DI203</f>
        <v>749.87</v>
      </c>
    </row>
    <row r="76" spans="1:82" ht="14.25" x14ac:dyDescent="0.2">
      <c r="A76" s="40"/>
      <c r="B76" s="40" t="s">
        <v>603</v>
      </c>
      <c r="C76" s="47" t="s">
        <v>604</v>
      </c>
      <c r="D76" s="48" t="s">
        <v>513</v>
      </c>
      <c r="E76" s="49">
        <v>6.48</v>
      </c>
      <c r="F76" s="49"/>
      <c r="G76" s="49">
        <f>SmtRes!CX204</f>
        <v>0.64800000000000002</v>
      </c>
      <c r="H76" s="50"/>
      <c r="I76" s="51"/>
      <c r="J76" s="50">
        <f>SmtRes!CZ204</f>
        <v>1131.49</v>
      </c>
      <c r="K76" s="51"/>
      <c r="L76" s="50">
        <f>SmtRes!DI204</f>
        <v>733.21</v>
      </c>
    </row>
    <row r="77" spans="1:82" ht="15" x14ac:dyDescent="0.2">
      <c r="A77" s="40"/>
      <c r="B77" s="40"/>
      <c r="C77" s="53" t="s">
        <v>743</v>
      </c>
      <c r="D77" s="41"/>
      <c r="E77" s="42"/>
      <c r="F77" s="42"/>
      <c r="G77" s="42"/>
      <c r="H77" s="44"/>
      <c r="I77" s="43"/>
      <c r="J77" s="44"/>
      <c r="K77" s="43"/>
      <c r="L77" s="44">
        <f>L74</f>
        <v>1483.08</v>
      </c>
    </row>
    <row r="78" spans="1:82" ht="14.25" x14ac:dyDescent="0.2">
      <c r="A78" s="40"/>
      <c r="B78" s="40"/>
      <c r="C78" s="40" t="s">
        <v>744</v>
      </c>
      <c r="D78" s="41"/>
      <c r="E78" s="42"/>
      <c r="F78" s="42"/>
      <c r="G78" s="42"/>
      <c r="H78" s="44"/>
      <c r="I78" s="43"/>
      <c r="J78" s="44"/>
      <c r="K78" s="43"/>
      <c r="L78" s="44">
        <f>SUM(AR72:AR81)+SUM(AS72:AS81)+SUM(AT72:AT81)+SUM(AU72:AU81)+SUM(AV72:AV81)</f>
        <v>1483.08</v>
      </c>
    </row>
    <row r="79" spans="1:82" ht="14.25" x14ac:dyDescent="0.2">
      <c r="A79" s="40"/>
      <c r="B79" s="40" t="s">
        <v>344</v>
      </c>
      <c r="C79" s="40" t="s">
        <v>826</v>
      </c>
      <c r="D79" s="41" t="s">
        <v>113</v>
      </c>
      <c r="E79" s="42">
        <f>Source!BZ308</f>
        <v>74</v>
      </c>
      <c r="F79" s="42"/>
      <c r="G79" s="42">
        <f>Source!AT308</f>
        <v>74</v>
      </c>
      <c r="H79" s="44"/>
      <c r="I79" s="43"/>
      <c r="J79" s="44"/>
      <c r="K79" s="43"/>
      <c r="L79" s="44">
        <f>SUM(AZ72:AZ81)</f>
        <v>1097.48</v>
      </c>
    </row>
    <row r="80" spans="1:82" ht="14.25" x14ac:dyDescent="0.2">
      <c r="A80" s="47"/>
      <c r="B80" s="47" t="s">
        <v>345</v>
      </c>
      <c r="C80" s="47" t="s">
        <v>827</v>
      </c>
      <c r="D80" s="48" t="s">
        <v>113</v>
      </c>
      <c r="E80" s="49">
        <f>Source!CA308</f>
        <v>36</v>
      </c>
      <c r="F80" s="49"/>
      <c r="G80" s="49">
        <f>Source!AU308</f>
        <v>36</v>
      </c>
      <c r="H80" s="50"/>
      <c r="I80" s="51"/>
      <c r="J80" s="50"/>
      <c r="K80" s="51"/>
      <c r="L80" s="50">
        <f>SUM(BA72:BA81)</f>
        <v>533.91</v>
      </c>
    </row>
    <row r="81" spans="1:82" ht="15" x14ac:dyDescent="0.2">
      <c r="C81" s="130" t="s">
        <v>747</v>
      </c>
      <c r="D81" s="130"/>
      <c r="E81" s="130"/>
      <c r="F81" s="130"/>
      <c r="G81" s="130"/>
      <c r="H81" s="130"/>
      <c r="I81" s="131">
        <f>IF(E72&lt;&gt;0,K81/E72, 0)</f>
        <v>31144.699999999997</v>
      </c>
      <c r="J81" s="131"/>
      <c r="K81" s="131">
        <f>L74+L79+L80</f>
        <v>3114.47</v>
      </c>
      <c r="L81" s="131"/>
      <c r="AD81">
        <f>ROUND((Source!AT308/100)*((ROUND(SUMIF(SmtRes!AQ203:'SmtRes'!AQ204,"=1",SmtRes!AD203:'SmtRes'!AD204)*Source!I308, 2)+ROUND(SUMIF(SmtRes!AQ203:'SmtRes'!AQ204,"=1",SmtRes!AC203:'SmtRes'!AC204)*Source!I308, 2))), 2)</f>
        <v>169.36</v>
      </c>
      <c r="AE81">
        <f>ROUND((Source!AU308/100)*((ROUND(SUMIF(SmtRes!AQ203:'SmtRes'!AQ204,"=1",SmtRes!AD203:'SmtRes'!AD204)*Source!I308, 2)+ROUND(SUMIF(SmtRes!AQ203:'SmtRes'!AQ204,"=1",SmtRes!AC203:'SmtRes'!AC204)*Source!I308, 2))), 2)</f>
        <v>82.39</v>
      </c>
      <c r="AN81" s="52">
        <f>L74+L79+L80</f>
        <v>3114.47</v>
      </c>
      <c r="AO81">
        <f>0</f>
        <v>0</v>
      </c>
      <c r="AQ81" t="s">
        <v>748</v>
      </c>
      <c r="AR81" s="52">
        <f>L74</f>
        <v>1483.08</v>
      </c>
      <c r="AT81">
        <f>0</f>
        <v>0</v>
      </c>
      <c r="AV81" t="s">
        <v>748</v>
      </c>
      <c r="AW81">
        <f>0</f>
        <v>0</v>
      </c>
      <c r="AZ81">
        <f>Source!X308</f>
        <v>1097.48</v>
      </c>
      <c r="BA81">
        <f>Source!Y308</f>
        <v>533.91</v>
      </c>
      <c r="BT81" s="52">
        <f>K81</f>
        <v>3114.47</v>
      </c>
      <c r="BW81">
        <f>ROUND(K81*80/100, 2)</f>
        <v>2491.58</v>
      </c>
      <c r="BX81" s="52">
        <f>K81-BW81</f>
        <v>622.88999999999987</v>
      </c>
      <c r="CB81">
        <f>Source!BM308</f>
        <v>200001</v>
      </c>
      <c r="CC81" t="str">
        <f>Source!E308</f>
        <v>3</v>
      </c>
      <c r="CD81">
        <v>4</v>
      </c>
    </row>
    <row r="82" spans="1:82" ht="28.5" x14ac:dyDescent="0.2">
      <c r="A82" s="38" t="s">
        <v>101</v>
      </c>
      <c r="B82" s="40" t="s">
        <v>830</v>
      </c>
      <c r="C82" s="40" t="str">
        <f>Source!G309</f>
        <v>Измерение сопротивления растеканию тока: заземлителя</v>
      </c>
      <c r="D82" s="41" t="str">
        <f>Source!H309</f>
        <v>измерение</v>
      </c>
      <c r="E82" s="42">
        <f>Source!K309</f>
        <v>10</v>
      </c>
      <c r="F82" s="42"/>
      <c r="G82" s="42">
        <f>Source!I309</f>
        <v>10</v>
      </c>
      <c r="H82" s="44"/>
      <c r="I82" s="43"/>
      <c r="J82" s="44"/>
      <c r="K82" s="43"/>
      <c r="L82" s="44"/>
    </row>
    <row r="83" spans="1:82" ht="15" x14ac:dyDescent="0.2">
      <c r="A83" s="39"/>
      <c r="B83" s="42">
        <v>1</v>
      </c>
      <c r="C83" s="39" t="s">
        <v>739</v>
      </c>
      <c r="D83" s="41" t="s">
        <v>465</v>
      </c>
      <c r="E83" s="45"/>
      <c r="F83" s="42"/>
      <c r="G83" s="42">
        <f>Source!U309</f>
        <v>10</v>
      </c>
      <c r="H83" s="42"/>
      <c r="I83" s="42"/>
      <c r="J83" s="42"/>
      <c r="K83" s="42"/>
      <c r="L83" s="46">
        <f>SUM(L84:L85)-SUMIF(CE84:CE85, 1, L84:L85)</f>
        <v>11443.45</v>
      </c>
    </row>
    <row r="84" spans="1:82" ht="14.25" x14ac:dyDescent="0.2">
      <c r="A84" s="40"/>
      <c r="B84" s="40" t="s">
        <v>601</v>
      </c>
      <c r="C84" s="40" t="s">
        <v>602</v>
      </c>
      <c r="D84" s="41" t="s">
        <v>513</v>
      </c>
      <c r="E84" s="42">
        <v>0.5</v>
      </c>
      <c r="F84" s="42"/>
      <c r="G84" s="42">
        <f>SmtRes!CX205</f>
        <v>5</v>
      </c>
      <c r="H84" s="44"/>
      <c r="I84" s="43"/>
      <c r="J84" s="44">
        <f>SmtRes!CZ205</f>
        <v>1157.2</v>
      </c>
      <c r="K84" s="43"/>
      <c r="L84" s="44">
        <f>SmtRes!DI205</f>
        <v>5786</v>
      </c>
    </row>
    <row r="85" spans="1:82" ht="14.25" x14ac:dyDescent="0.2">
      <c r="A85" s="40"/>
      <c r="B85" s="40" t="s">
        <v>603</v>
      </c>
      <c r="C85" s="47" t="s">
        <v>604</v>
      </c>
      <c r="D85" s="48" t="s">
        <v>513</v>
      </c>
      <c r="E85" s="49">
        <v>0.5</v>
      </c>
      <c r="F85" s="49"/>
      <c r="G85" s="49">
        <f>SmtRes!CX206</f>
        <v>5</v>
      </c>
      <c r="H85" s="50"/>
      <c r="I85" s="51"/>
      <c r="J85" s="50">
        <f>SmtRes!CZ206</f>
        <v>1131.49</v>
      </c>
      <c r="K85" s="51"/>
      <c r="L85" s="50">
        <f>SmtRes!DI206</f>
        <v>5657.45</v>
      </c>
    </row>
    <row r="86" spans="1:82" ht="15" x14ac:dyDescent="0.2">
      <c r="A86" s="40"/>
      <c r="B86" s="40"/>
      <c r="C86" s="53" t="s">
        <v>743</v>
      </c>
      <c r="D86" s="41"/>
      <c r="E86" s="42"/>
      <c r="F86" s="42"/>
      <c r="G86" s="42"/>
      <c r="H86" s="44"/>
      <c r="I86" s="43"/>
      <c r="J86" s="44"/>
      <c r="K86" s="43"/>
      <c r="L86" s="44">
        <f>L83</f>
        <v>11443.45</v>
      </c>
    </row>
    <row r="87" spans="1:82" ht="14.25" x14ac:dyDescent="0.2">
      <c r="A87" s="40"/>
      <c r="B87" s="40"/>
      <c r="C87" s="40" t="s">
        <v>744</v>
      </c>
      <c r="D87" s="41"/>
      <c r="E87" s="42"/>
      <c r="F87" s="42"/>
      <c r="G87" s="42"/>
      <c r="H87" s="44"/>
      <c r="I87" s="43"/>
      <c r="J87" s="44"/>
      <c r="K87" s="43"/>
      <c r="L87" s="44">
        <f>SUM(AR82:AR90)+SUM(AS82:AS90)+SUM(AT82:AT90)+SUM(AU82:AU90)+SUM(AV82:AV90)</f>
        <v>11443.45</v>
      </c>
    </row>
    <row r="88" spans="1:82" ht="14.25" x14ac:dyDescent="0.2">
      <c r="A88" s="40"/>
      <c r="B88" s="40" t="s">
        <v>344</v>
      </c>
      <c r="C88" s="40" t="s">
        <v>826</v>
      </c>
      <c r="D88" s="41" t="s">
        <v>113</v>
      </c>
      <c r="E88" s="42">
        <f>Source!BZ309</f>
        <v>74</v>
      </c>
      <c r="F88" s="42"/>
      <c r="G88" s="42">
        <f>Source!AT309</f>
        <v>74</v>
      </c>
      <c r="H88" s="44"/>
      <c r="I88" s="43"/>
      <c r="J88" s="44"/>
      <c r="K88" s="43"/>
      <c r="L88" s="44">
        <f>SUM(AZ82:AZ90)</f>
        <v>8468.15</v>
      </c>
    </row>
    <row r="89" spans="1:82" ht="14.25" x14ac:dyDescent="0.2">
      <c r="A89" s="47"/>
      <c r="B89" s="47" t="s">
        <v>345</v>
      </c>
      <c r="C89" s="47" t="s">
        <v>827</v>
      </c>
      <c r="D89" s="48" t="s">
        <v>113</v>
      </c>
      <c r="E89" s="49">
        <f>Source!CA309</f>
        <v>36</v>
      </c>
      <c r="F89" s="49"/>
      <c r="G89" s="49">
        <f>Source!AU309</f>
        <v>36</v>
      </c>
      <c r="H89" s="50"/>
      <c r="I89" s="51"/>
      <c r="J89" s="50"/>
      <c r="K89" s="51"/>
      <c r="L89" s="50">
        <f>SUM(BA82:BA90)</f>
        <v>4119.6400000000003</v>
      </c>
    </row>
    <row r="90" spans="1:82" ht="15" x14ac:dyDescent="0.2">
      <c r="C90" s="130" t="s">
        <v>747</v>
      </c>
      <c r="D90" s="130"/>
      <c r="E90" s="130"/>
      <c r="F90" s="130"/>
      <c r="G90" s="130"/>
      <c r="H90" s="130"/>
      <c r="I90" s="131">
        <f>IF(E82&lt;&gt;0,K90/E82, 0)</f>
        <v>2403.1239999999998</v>
      </c>
      <c r="J90" s="131"/>
      <c r="K90" s="131">
        <f>L83+L88+L89</f>
        <v>24031.239999999998</v>
      </c>
      <c r="L90" s="131"/>
      <c r="AD90">
        <f>ROUND((Source!AT309/100)*((ROUND(SUMIF(SmtRes!AQ205:'SmtRes'!AQ206,"=1",SmtRes!AD205:'SmtRes'!AD206)*Source!I309, 2)+ROUND(SUMIF(SmtRes!AQ205:'SmtRes'!AQ206,"=1",SmtRes!AC205:'SmtRes'!AC206)*Source!I309, 2))), 2)</f>
        <v>16936.310000000001</v>
      </c>
      <c r="AE90">
        <f>ROUND((Source!AU309/100)*((ROUND(SUMIF(SmtRes!AQ205:'SmtRes'!AQ206,"=1",SmtRes!AD205:'SmtRes'!AD206)*Source!I309, 2)+ROUND(SUMIF(SmtRes!AQ205:'SmtRes'!AQ206,"=1",SmtRes!AC205:'SmtRes'!AC206)*Source!I309, 2))), 2)</f>
        <v>8239.2800000000007</v>
      </c>
      <c r="AN90" s="52">
        <f>L83+L88+L89</f>
        <v>24031.239999999998</v>
      </c>
      <c r="AO90">
        <f>0</f>
        <v>0</v>
      </c>
      <c r="AQ90" t="s">
        <v>748</v>
      </c>
      <c r="AR90" s="52">
        <f>L83</f>
        <v>11443.45</v>
      </c>
      <c r="AT90">
        <f>0</f>
        <v>0</v>
      </c>
      <c r="AV90" t="s">
        <v>748</v>
      </c>
      <c r="AW90">
        <f>0</f>
        <v>0</v>
      </c>
      <c r="AZ90">
        <f>Source!X309</f>
        <v>8468.15</v>
      </c>
      <c r="BA90">
        <f>Source!Y309</f>
        <v>4119.6400000000003</v>
      </c>
      <c r="BT90" s="52">
        <f>K90</f>
        <v>24031.239999999998</v>
      </c>
      <c r="BW90">
        <f>ROUND(K90*80/100, 2)</f>
        <v>19224.990000000002</v>
      </c>
      <c r="BX90" s="52">
        <f>K90-BW90</f>
        <v>4806.2499999999964</v>
      </c>
      <c r="CB90">
        <f>Source!BM309</f>
        <v>200001</v>
      </c>
      <c r="CC90" t="str">
        <f>Source!E309</f>
        <v>4</v>
      </c>
      <c r="CD90">
        <v>4</v>
      </c>
    </row>
    <row r="91" spans="1:82" ht="71.25" x14ac:dyDescent="0.2">
      <c r="A91" s="38" t="s">
        <v>138</v>
      </c>
      <c r="B91" s="40" t="s">
        <v>831</v>
      </c>
      <c r="C91" s="40" t="str">
        <f>Source!G311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91" s="41" t="str">
        <f>Source!H311</f>
        <v>ШТ</v>
      </c>
      <c r="E91" s="42">
        <f>Source!K311</f>
        <v>1</v>
      </c>
      <c r="F91" s="42"/>
      <c r="G91" s="42">
        <f>Source!I311</f>
        <v>1</v>
      </c>
      <c r="H91" s="44"/>
      <c r="I91" s="43"/>
      <c r="J91" s="44"/>
      <c r="K91" s="43"/>
      <c r="L91" s="44"/>
    </row>
    <row r="92" spans="1:82" ht="15" x14ac:dyDescent="0.2">
      <c r="A92" s="39"/>
      <c r="B92" s="42">
        <v>1</v>
      </c>
      <c r="C92" s="39" t="s">
        <v>739</v>
      </c>
      <c r="D92" s="41" t="s">
        <v>465</v>
      </c>
      <c r="E92" s="45"/>
      <c r="F92" s="42"/>
      <c r="G92" s="42">
        <f>Source!U311</f>
        <v>2.7</v>
      </c>
      <c r="H92" s="42"/>
      <c r="I92" s="42"/>
      <c r="J92" s="42"/>
      <c r="K92" s="42"/>
      <c r="L92" s="46">
        <f>SUM(L93:L94)-SUMIF(CE93:CE94, 1, L93:L94)</f>
        <v>2273.9</v>
      </c>
    </row>
    <row r="93" spans="1:82" ht="14.25" x14ac:dyDescent="0.2">
      <c r="A93" s="40"/>
      <c r="B93" s="40" t="s">
        <v>516</v>
      </c>
      <c r="C93" s="40" t="s">
        <v>517</v>
      </c>
      <c r="D93" s="41" t="s">
        <v>513</v>
      </c>
      <c r="E93" s="42">
        <v>1.35</v>
      </c>
      <c r="F93" s="42"/>
      <c r="G93" s="42">
        <f>SmtRes!CX209</f>
        <v>1.35</v>
      </c>
      <c r="H93" s="44"/>
      <c r="I93" s="43"/>
      <c r="J93" s="44">
        <f>SmtRes!CZ209</f>
        <v>861.47</v>
      </c>
      <c r="K93" s="43"/>
      <c r="L93" s="44">
        <f>SmtRes!DI209</f>
        <v>1162.98</v>
      </c>
    </row>
    <row r="94" spans="1:82" ht="14.25" x14ac:dyDescent="0.2">
      <c r="A94" s="40"/>
      <c r="B94" s="40" t="s">
        <v>605</v>
      </c>
      <c r="C94" s="47" t="s">
        <v>606</v>
      </c>
      <c r="D94" s="48" t="s">
        <v>513</v>
      </c>
      <c r="E94" s="49">
        <v>1.35</v>
      </c>
      <c r="F94" s="49"/>
      <c r="G94" s="49">
        <f>SmtRes!CX210</f>
        <v>1.35</v>
      </c>
      <c r="H94" s="50"/>
      <c r="I94" s="51"/>
      <c r="J94" s="50">
        <f>SmtRes!CZ210</f>
        <v>822.9</v>
      </c>
      <c r="K94" s="51"/>
      <c r="L94" s="50">
        <f>SmtRes!DI210</f>
        <v>1110.92</v>
      </c>
    </row>
    <row r="95" spans="1:82" ht="15" x14ac:dyDescent="0.2">
      <c r="A95" s="40"/>
      <c r="B95" s="40"/>
      <c r="C95" s="53" t="s">
        <v>743</v>
      </c>
      <c r="D95" s="41"/>
      <c r="E95" s="42"/>
      <c r="F95" s="42"/>
      <c r="G95" s="42"/>
      <c r="H95" s="44"/>
      <c r="I95" s="43"/>
      <c r="J95" s="44"/>
      <c r="K95" s="43"/>
      <c r="L95" s="44">
        <f>L92</f>
        <v>2273.9</v>
      </c>
    </row>
    <row r="96" spans="1:82" ht="14.25" x14ac:dyDescent="0.2">
      <c r="A96" s="40"/>
      <c r="B96" s="40"/>
      <c r="C96" s="40" t="s">
        <v>744</v>
      </c>
      <c r="D96" s="41"/>
      <c r="E96" s="42"/>
      <c r="F96" s="42"/>
      <c r="G96" s="42"/>
      <c r="H96" s="44"/>
      <c r="I96" s="43"/>
      <c r="J96" s="44"/>
      <c r="K96" s="43"/>
      <c r="L96" s="44">
        <f>SUM(AR91:AR99)+SUM(AS91:AS99)+SUM(AT91:AT99)+SUM(AU91:AU99)+SUM(AV91:AV99)</f>
        <v>2273.9</v>
      </c>
    </row>
    <row r="97" spans="1:82" ht="14.25" x14ac:dyDescent="0.2">
      <c r="A97" s="40"/>
      <c r="B97" s="40" t="s">
        <v>344</v>
      </c>
      <c r="C97" s="40" t="s">
        <v>826</v>
      </c>
      <c r="D97" s="41" t="s">
        <v>113</v>
      </c>
      <c r="E97" s="42">
        <f>Source!BZ311</f>
        <v>74</v>
      </c>
      <c r="F97" s="42"/>
      <c r="G97" s="42">
        <f>Source!AT311</f>
        <v>74</v>
      </c>
      <c r="H97" s="44"/>
      <c r="I97" s="43"/>
      <c r="J97" s="44"/>
      <c r="K97" s="43"/>
      <c r="L97" s="44">
        <f>SUM(AZ91:AZ99)</f>
        <v>1682.69</v>
      </c>
    </row>
    <row r="98" spans="1:82" ht="14.25" x14ac:dyDescent="0.2">
      <c r="A98" s="47"/>
      <c r="B98" s="47" t="s">
        <v>345</v>
      </c>
      <c r="C98" s="47" t="s">
        <v>827</v>
      </c>
      <c r="D98" s="48" t="s">
        <v>113</v>
      </c>
      <c r="E98" s="49">
        <f>Source!CA311</f>
        <v>36</v>
      </c>
      <c r="F98" s="49"/>
      <c r="G98" s="49">
        <f>Source!AU311</f>
        <v>36</v>
      </c>
      <c r="H98" s="50"/>
      <c r="I98" s="51"/>
      <c r="J98" s="50"/>
      <c r="K98" s="51"/>
      <c r="L98" s="50">
        <f>SUM(BA91:BA99)</f>
        <v>818.6</v>
      </c>
    </row>
    <row r="99" spans="1:82" ht="15" x14ac:dyDescent="0.2">
      <c r="C99" s="130" t="s">
        <v>747</v>
      </c>
      <c r="D99" s="130"/>
      <c r="E99" s="130"/>
      <c r="F99" s="130"/>
      <c r="G99" s="130"/>
      <c r="H99" s="130"/>
      <c r="I99" s="131">
        <f>IF(E91&lt;&gt;0,K99/E91, 0)</f>
        <v>4775.1900000000005</v>
      </c>
      <c r="J99" s="131"/>
      <c r="K99" s="131">
        <f>L92+L97+L98</f>
        <v>4775.1900000000005</v>
      </c>
      <c r="L99" s="131"/>
      <c r="AD99">
        <f>ROUND((Source!AT311/100)*((ROUND(SUMIF(SmtRes!AQ209:'SmtRes'!AQ210,"=1",SmtRes!AD209:'SmtRes'!AD210)*Source!I311, 2)+ROUND(SUMIF(SmtRes!AQ209:'SmtRes'!AQ210,"=1",SmtRes!AC209:'SmtRes'!AC210)*Source!I311, 2))), 2)</f>
        <v>1246.43</v>
      </c>
      <c r="AE99">
        <f>ROUND((Source!AU311/100)*((ROUND(SUMIF(SmtRes!AQ209:'SmtRes'!AQ210,"=1",SmtRes!AD209:'SmtRes'!AD210)*Source!I311, 2)+ROUND(SUMIF(SmtRes!AQ209:'SmtRes'!AQ210,"=1",SmtRes!AC209:'SmtRes'!AC210)*Source!I311, 2))), 2)</f>
        <v>606.37</v>
      </c>
      <c r="AN99" s="52">
        <f>L92+L97+L98</f>
        <v>4775.1900000000005</v>
      </c>
      <c r="AO99">
        <f>0</f>
        <v>0</v>
      </c>
      <c r="AQ99" t="s">
        <v>748</v>
      </c>
      <c r="AR99" s="52">
        <f>L92</f>
        <v>2273.9</v>
      </c>
      <c r="AT99">
        <f>0</f>
        <v>0</v>
      </c>
      <c r="AV99" t="s">
        <v>748</v>
      </c>
      <c r="AW99">
        <f>0</f>
        <v>0</v>
      </c>
      <c r="AZ99">
        <f>Source!X311</f>
        <v>1682.69</v>
      </c>
      <c r="BA99">
        <f>Source!Y311</f>
        <v>818.6</v>
      </c>
      <c r="BT99" s="52">
        <f>K99</f>
        <v>4775.1900000000005</v>
      </c>
      <c r="BW99">
        <f>ROUND(K99*80/100, 2)</f>
        <v>3820.15</v>
      </c>
      <c r="BX99" s="52">
        <f>K99-BW99</f>
        <v>955.04000000000042</v>
      </c>
      <c r="CB99">
        <f>Source!BM311</f>
        <v>200001</v>
      </c>
      <c r="CC99" t="str">
        <f>Source!E311</f>
        <v>5</v>
      </c>
      <c r="CD99">
        <v>4</v>
      </c>
    </row>
    <row r="101" spans="1:82" ht="15" x14ac:dyDescent="0.2">
      <c r="A101" s="58"/>
      <c r="B101" s="59"/>
      <c r="C101" s="127" t="s">
        <v>757</v>
      </c>
      <c r="D101" s="127"/>
      <c r="E101" s="127"/>
      <c r="F101" s="127"/>
      <c r="G101" s="127"/>
      <c r="H101" s="127"/>
      <c r="I101" s="46"/>
      <c r="J101" s="58"/>
      <c r="K101" s="60"/>
      <c r="L101" s="46">
        <f>L103+L104+L110+L114</f>
        <v>17283.140000000003</v>
      </c>
    </row>
    <row r="102" spans="1:82" ht="14.25" x14ac:dyDescent="0.2">
      <c r="A102" s="54"/>
      <c r="B102" s="57"/>
      <c r="C102" s="128" t="s">
        <v>758</v>
      </c>
      <c r="D102" s="124"/>
      <c r="E102" s="124"/>
      <c r="F102" s="124"/>
      <c r="G102" s="124"/>
      <c r="H102" s="124"/>
      <c r="I102" s="44"/>
      <c r="J102" s="54"/>
      <c r="K102" s="42"/>
      <c r="L102" s="44"/>
    </row>
    <row r="103" spans="1:82" ht="14.25" x14ac:dyDescent="0.2">
      <c r="A103" s="54"/>
      <c r="B103" s="57"/>
      <c r="C103" s="124" t="s">
        <v>759</v>
      </c>
      <c r="D103" s="124"/>
      <c r="E103" s="124"/>
      <c r="F103" s="124"/>
      <c r="G103" s="124"/>
      <c r="H103" s="124"/>
      <c r="I103" s="44"/>
      <c r="J103" s="54"/>
      <c r="K103" s="42"/>
      <c r="L103" s="44">
        <f>SUM(AR53:AR99)</f>
        <v>17283.140000000003</v>
      </c>
    </row>
    <row r="104" spans="1:82" ht="14.25" hidden="1" x14ac:dyDescent="0.2">
      <c r="A104" s="54"/>
      <c r="B104" s="57"/>
      <c r="C104" s="124" t="s">
        <v>760</v>
      </c>
      <c r="D104" s="124"/>
      <c r="E104" s="124"/>
      <c r="F104" s="124"/>
      <c r="G104" s="124"/>
      <c r="H104" s="124"/>
      <c r="I104" s="44"/>
      <c r="J104" s="54"/>
      <c r="K104" s="42"/>
      <c r="L104" s="44">
        <f>L106+L109+L108</f>
        <v>0</v>
      </c>
    </row>
    <row r="105" spans="1:82" ht="14.25" hidden="1" x14ac:dyDescent="0.2">
      <c r="A105" s="54"/>
      <c r="B105" s="57"/>
      <c r="C105" s="128" t="s">
        <v>761</v>
      </c>
      <c r="D105" s="124"/>
      <c r="E105" s="124"/>
      <c r="F105" s="124"/>
      <c r="G105" s="124"/>
      <c r="H105" s="124"/>
      <c r="I105" s="44"/>
      <c r="J105" s="54"/>
      <c r="K105" s="42"/>
      <c r="L105" s="44"/>
    </row>
    <row r="106" spans="1:82" ht="14.25" hidden="1" x14ac:dyDescent="0.2">
      <c r="A106" s="54"/>
      <c r="B106" s="57"/>
      <c r="C106" s="124" t="s">
        <v>760</v>
      </c>
      <c r="D106" s="124"/>
      <c r="E106" s="124"/>
      <c r="F106" s="124"/>
      <c r="G106" s="124"/>
      <c r="H106" s="124"/>
      <c r="I106" s="44"/>
      <c r="J106" s="54"/>
      <c r="K106" s="42"/>
      <c r="L106" s="44">
        <f>SUM(AO53:AO99)</f>
        <v>0</v>
      </c>
    </row>
    <row r="107" spans="1:82" ht="14.25" hidden="1" x14ac:dyDescent="0.2">
      <c r="A107" s="54"/>
      <c r="B107" s="57"/>
      <c r="C107" s="128" t="s">
        <v>762</v>
      </c>
      <c r="D107" s="124"/>
      <c r="E107" s="124"/>
      <c r="F107" s="124"/>
      <c r="G107" s="124"/>
      <c r="H107" s="124"/>
      <c r="I107" s="44"/>
      <c r="J107" s="54"/>
      <c r="K107" s="42"/>
      <c r="L107" s="44"/>
    </row>
    <row r="108" spans="1:82" ht="14.25" hidden="1" x14ac:dyDescent="0.2">
      <c r="A108" s="54"/>
      <c r="B108" s="57"/>
      <c r="C108" s="124" t="s">
        <v>781</v>
      </c>
      <c r="D108" s="124"/>
      <c r="E108" s="124"/>
      <c r="F108" s="124"/>
      <c r="G108" s="124"/>
      <c r="H108" s="124"/>
      <c r="I108" s="44"/>
      <c r="J108" s="54"/>
      <c r="K108" s="42"/>
      <c r="L108" s="44">
        <f>SUM(AT53:AT99)</f>
        <v>0</v>
      </c>
    </row>
    <row r="109" spans="1:82" ht="14.25" hidden="1" x14ac:dyDescent="0.2">
      <c r="A109" s="54"/>
      <c r="B109" s="57"/>
      <c r="C109" s="124" t="s">
        <v>763</v>
      </c>
      <c r="D109" s="124"/>
      <c r="E109" s="124"/>
      <c r="F109" s="124"/>
      <c r="G109" s="124"/>
      <c r="H109" s="124"/>
      <c r="I109" s="44"/>
      <c r="J109" s="54"/>
      <c r="K109" s="42"/>
      <c r="L109" s="44">
        <f>SUM(AV53:AV99)</f>
        <v>0</v>
      </c>
    </row>
    <row r="110" spans="1:82" ht="14.25" hidden="1" x14ac:dyDescent="0.2">
      <c r="A110" s="54"/>
      <c r="B110" s="57"/>
      <c r="C110" s="124" t="s">
        <v>764</v>
      </c>
      <c r="D110" s="124"/>
      <c r="E110" s="124"/>
      <c r="F110" s="124"/>
      <c r="G110" s="124"/>
      <c r="H110" s="124"/>
      <c r="I110" s="44"/>
      <c r="J110" s="54"/>
      <c r="K110" s="42"/>
      <c r="L110" s="44">
        <f>L112+L113</f>
        <v>0</v>
      </c>
    </row>
    <row r="111" spans="1:82" ht="14.25" hidden="1" x14ac:dyDescent="0.2">
      <c r="A111" s="54"/>
      <c r="B111" s="57"/>
      <c r="C111" s="128" t="s">
        <v>761</v>
      </c>
      <c r="D111" s="124"/>
      <c r="E111" s="124"/>
      <c r="F111" s="124"/>
      <c r="G111" s="124"/>
      <c r="H111" s="124"/>
      <c r="I111" s="44"/>
      <c r="J111" s="54"/>
      <c r="K111" s="42"/>
      <c r="L111" s="44"/>
    </row>
    <row r="112" spans="1:82" ht="14.25" hidden="1" x14ac:dyDescent="0.2">
      <c r="A112" s="54"/>
      <c r="B112" s="57"/>
      <c r="C112" s="124" t="s">
        <v>765</v>
      </c>
      <c r="D112" s="124"/>
      <c r="E112" s="124"/>
      <c r="F112" s="124"/>
      <c r="G112" s="124"/>
      <c r="H112" s="124"/>
      <c r="I112" s="44"/>
      <c r="J112" s="54"/>
      <c r="K112" s="42"/>
      <c r="L112" s="44">
        <f>SUM(AW53:AW99)-SUM(BK53:BK99)</f>
        <v>0</v>
      </c>
    </row>
    <row r="113" spans="1:12" ht="14.25" hidden="1" x14ac:dyDescent="0.2">
      <c r="A113" s="54"/>
      <c r="B113" s="57"/>
      <c r="C113" s="124" t="s">
        <v>766</v>
      </c>
      <c r="D113" s="124"/>
      <c r="E113" s="124"/>
      <c r="F113" s="124"/>
      <c r="G113" s="124"/>
      <c r="H113" s="124"/>
      <c r="I113" s="44"/>
      <c r="J113" s="54"/>
      <c r="K113" s="42"/>
      <c r="L113" s="44">
        <f>SUM(BC53:BC99)</f>
        <v>0</v>
      </c>
    </row>
    <row r="114" spans="1:12" ht="14.25" hidden="1" x14ac:dyDescent="0.2">
      <c r="A114" s="54"/>
      <c r="B114" s="57"/>
      <c r="C114" s="124" t="s">
        <v>767</v>
      </c>
      <c r="D114" s="124"/>
      <c r="E114" s="124"/>
      <c r="F114" s="124"/>
      <c r="G114" s="124"/>
      <c r="H114" s="124"/>
      <c r="I114" s="44"/>
      <c r="J114" s="54"/>
      <c r="K114" s="42"/>
      <c r="L114" s="44">
        <f>SUM(BB53:BB99)</f>
        <v>0</v>
      </c>
    </row>
    <row r="115" spans="1:12" ht="14.25" x14ac:dyDescent="0.2">
      <c r="A115" s="54"/>
      <c r="B115" s="57"/>
      <c r="C115" s="124" t="s">
        <v>768</v>
      </c>
      <c r="D115" s="124"/>
      <c r="E115" s="124"/>
      <c r="F115" s="124"/>
      <c r="G115" s="124"/>
      <c r="H115" s="124"/>
      <c r="I115" s="44"/>
      <c r="J115" s="54"/>
      <c r="K115" s="42"/>
      <c r="L115" s="44">
        <f>SUM(AR53:AR99)+SUM(AT53:AT99)+SUM(AV53:AV99)</f>
        <v>17283.140000000003</v>
      </c>
    </row>
    <row r="116" spans="1:12" ht="14.25" x14ac:dyDescent="0.2">
      <c r="A116" s="54"/>
      <c r="B116" s="57"/>
      <c r="C116" s="124" t="s">
        <v>769</v>
      </c>
      <c r="D116" s="124"/>
      <c r="E116" s="124"/>
      <c r="F116" s="124"/>
      <c r="G116" s="124"/>
      <c r="H116" s="124"/>
      <c r="I116" s="44"/>
      <c r="J116" s="54"/>
      <c r="K116" s="42"/>
      <c r="L116" s="44">
        <f>SUM(AZ53:AZ99)</f>
        <v>12789.53</v>
      </c>
    </row>
    <row r="117" spans="1:12" ht="14.25" x14ac:dyDescent="0.2">
      <c r="A117" s="54"/>
      <c r="B117" s="57"/>
      <c r="C117" s="124" t="s">
        <v>770</v>
      </c>
      <c r="D117" s="124"/>
      <c r="E117" s="124"/>
      <c r="F117" s="124"/>
      <c r="G117" s="124"/>
      <c r="H117" s="124"/>
      <c r="I117" s="44"/>
      <c r="J117" s="54"/>
      <c r="K117" s="42"/>
      <c r="L117" s="44">
        <f>SUM(BA53:BA99)</f>
        <v>6221.93</v>
      </c>
    </row>
    <row r="118" spans="1:12" ht="14.25" hidden="1" x14ac:dyDescent="0.2">
      <c r="A118" s="54"/>
      <c r="B118" s="57"/>
      <c r="C118" s="124" t="s">
        <v>771</v>
      </c>
      <c r="D118" s="124"/>
      <c r="E118" s="124"/>
      <c r="F118" s="124"/>
      <c r="G118" s="124"/>
      <c r="H118" s="124"/>
      <c r="I118" s="44"/>
      <c r="J118" s="54"/>
      <c r="K118" s="42"/>
      <c r="L118" s="44">
        <f>L120+L121</f>
        <v>0</v>
      </c>
    </row>
    <row r="119" spans="1:12" ht="14.25" hidden="1" x14ac:dyDescent="0.2">
      <c r="A119" s="54"/>
      <c r="B119" s="57"/>
      <c r="C119" s="128" t="s">
        <v>758</v>
      </c>
      <c r="D119" s="124"/>
      <c r="E119" s="124"/>
      <c r="F119" s="124"/>
      <c r="G119" s="124"/>
      <c r="H119" s="124"/>
      <c r="I119" s="44"/>
      <c r="J119" s="54"/>
      <c r="K119" s="42"/>
      <c r="L119" s="44"/>
    </row>
    <row r="120" spans="1:12" ht="14.25" hidden="1" x14ac:dyDescent="0.2">
      <c r="A120" s="54"/>
      <c r="B120" s="57"/>
      <c r="C120" s="124" t="s">
        <v>772</v>
      </c>
      <c r="D120" s="124"/>
      <c r="E120" s="124"/>
      <c r="F120" s="124"/>
      <c r="G120" s="124"/>
      <c r="H120" s="124"/>
      <c r="I120" s="44"/>
      <c r="J120" s="54"/>
      <c r="K120" s="42"/>
      <c r="L120" s="44">
        <f>SUM(BK53:BK99)</f>
        <v>0</v>
      </c>
    </row>
    <row r="121" spans="1:12" ht="14.25" hidden="1" x14ac:dyDescent="0.2">
      <c r="A121" s="54"/>
      <c r="B121" s="57"/>
      <c r="C121" s="124" t="s">
        <v>773</v>
      </c>
      <c r="D121" s="124"/>
      <c r="E121" s="124"/>
      <c r="F121" s="124"/>
      <c r="G121" s="124"/>
      <c r="H121" s="124"/>
      <c r="I121" s="44"/>
      <c r="J121" s="54"/>
      <c r="K121" s="42"/>
      <c r="L121" s="44">
        <f>SUM(BD53:BD99)</f>
        <v>0</v>
      </c>
    </row>
    <row r="122" spans="1:12" ht="14.25" hidden="1" x14ac:dyDescent="0.2">
      <c r="A122" s="54"/>
      <c r="B122" s="57"/>
      <c r="C122" s="124" t="s">
        <v>774</v>
      </c>
      <c r="D122" s="124"/>
      <c r="E122" s="124"/>
      <c r="F122" s="124"/>
      <c r="G122" s="124"/>
      <c r="H122" s="124"/>
      <c r="I122" s="44"/>
      <c r="J122" s="54"/>
      <c r="K122" s="42"/>
      <c r="L122" s="44"/>
    </row>
    <row r="123" spans="1:12" ht="14.25" hidden="1" x14ac:dyDescent="0.2">
      <c r="A123" s="54"/>
      <c r="B123" s="57"/>
      <c r="C123" s="124" t="s">
        <v>774</v>
      </c>
      <c r="D123" s="124"/>
      <c r="E123" s="124"/>
      <c r="F123" s="124"/>
      <c r="G123" s="124"/>
      <c r="H123" s="124"/>
      <c r="I123" s="44"/>
      <c r="J123" s="54"/>
      <c r="K123" s="42"/>
      <c r="L123" s="44">
        <f>SUM(BQ53:BQ99)</f>
        <v>0</v>
      </c>
    </row>
    <row r="124" spans="1:12" ht="14.25" hidden="1" x14ac:dyDescent="0.2">
      <c r="A124" s="54"/>
      <c r="B124" s="57"/>
      <c r="C124" s="124" t="s">
        <v>775</v>
      </c>
      <c r="D124" s="124"/>
      <c r="E124" s="124"/>
      <c r="F124" s="124"/>
      <c r="G124" s="124"/>
      <c r="H124" s="124"/>
      <c r="I124" s="44"/>
      <c r="J124" s="54"/>
      <c r="K124" s="42"/>
      <c r="L124" s="44">
        <f>SUM(BO53:BO99)</f>
        <v>0</v>
      </c>
    </row>
    <row r="125" spans="1:12" ht="15" x14ac:dyDescent="0.2">
      <c r="A125" s="58"/>
      <c r="B125" s="59"/>
      <c r="C125" s="127" t="s">
        <v>367</v>
      </c>
      <c r="D125" s="127"/>
      <c r="E125" s="127"/>
      <c r="F125" s="127"/>
      <c r="G125" s="127"/>
      <c r="H125" s="127"/>
      <c r="I125" s="46"/>
      <c r="J125" s="58"/>
      <c r="K125" s="60"/>
      <c r="L125" s="46">
        <f>L101+L116+L117+L118+L123+L124</f>
        <v>36294.600000000006</v>
      </c>
    </row>
    <row r="126" spans="1:12" ht="14.25" x14ac:dyDescent="0.2">
      <c r="A126" s="54"/>
      <c r="B126" s="57"/>
      <c r="C126" s="128" t="s">
        <v>776</v>
      </c>
      <c r="D126" s="124"/>
      <c r="E126" s="124"/>
      <c r="F126" s="124"/>
      <c r="G126" s="124"/>
      <c r="H126" s="124"/>
      <c r="I126" s="44"/>
      <c r="J126" s="54"/>
      <c r="K126" s="42"/>
      <c r="L126" s="44"/>
    </row>
    <row r="127" spans="1:12" ht="14.25" hidden="1" x14ac:dyDescent="0.2">
      <c r="A127" s="54"/>
      <c r="B127" s="57"/>
      <c r="C127" s="124" t="s">
        <v>777</v>
      </c>
      <c r="D127" s="124"/>
      <c r="E127" s="124"/>
      <c r="F127" s="124"/>
      <c r="G127" s="124"/>
      <c r="H127" s="124"/>
      <c r="I127" s="44"/>
      <c r="J127" s="54"/>
      <c r="K127" s="42"/>
      <c r="L127" s="44">
        <f>SUM(AX53:AX99)</f>
        <v>0</v>
      </c>
    </row>
    <row r="128" spans="1:12" ht="14.25" hidden="1" x14ac:dyDescent="0.2">
      <c r="A128" s="54"/>
      <c r="B128" s="57"/>
      <c r="C128" s="124" t="s">
        <v>778</v>
      </c>
      <c r="D128" s="124"/>
      <c r="E128" s="124"/>
      <c r="F128" s="124"/>
      <c r="G128" s="124"/>
      <c r="H128" s="124"/>
      <c r="I128" s="44"/>
      <c r="J128" s="54"/>
      <c r="K128" s="42"/>
      <c r="L128" s="44">
        <f>SUM(AY53:AY99)</f>
        <v>0</v>
      </c>
    </row>
    <row r="129" spans="1:12" ht="14.25" x14ac:dyDescent="0.2">
      <c r="A129" s="54"/>
      <c r="B129" s="57"/>
      <c r="C129" s="124" t="s">
        <v>779</v>
      </c>
      <c r="D129" s="124"/>
      <c r="E129" s="124"/>
      <c r="F129" s="125"/>
      <c r="G129" s="45">
        <f>Source!F335</f>
        <v>15.816000000000001</v>
      </c>
      <c r="H129" s="54"/>
      <c r="I129" s="54"/>
      <c r="J129" s="54"/>
      <c r="K129" s="54"/>
      <c r="L129" s="54"/>
    </row>
    <row r="130" spans="1:12" ht="14.25" hidden="1" customHeight="1" x14ac:dyDescent="0.2">
      <c r="A130" s="54"/>
      <c r="B130" s="57"/>
      <c r="C130" s="124" t="s">
        <v>780</v>
      </c>
      <c r="D130" s="124"/>
      <c r="E130" s="124"/>
      <c r="F130" s="125"/>
      <c r="G130" s="45">
        <f>Source!F336</f>
        <v>0</v>
      </c>
      <c r="H130" s="54"/>
      <c r="I130" s="54"/>
      <c r="J130" s="54"/>
      <c r="K130" s="54"/>
      <c r="L130" s="54"/>
    </row>
    <row r="133" spans="1:12" ht="15" x14ac:dyDescent="0.2">
      <c r="A133" s="71"/>
      <c r="B133" s="72"/>
      <c r="C133" s="129" t="s">
        <v>805</v>
      </c>
      <c r="D133" s="129"/>
      <c r="E133" s="129"/>
      <c r="F133" s="129"/>
      <c r="G133" s="129"/>
      <c r="H133" s="129"/>
      <c r="I133" s="55"/>
      <c r="J133" s="71"/>
      <c r="K133" s="73"/>
      <c r="L133" s="55"/>
    </row>
    <row r="135" spans="1:12" ht="15" hidden="1" x14ac:dyDescent="0.2">
      <c r="A135" s="58"/>
      <c r="B135" s="59"/>
      <c r="C135" s="127" t="s">
        <v>806</v>
      </c>
      <c r="D135" s="127"/>
      <c r="E135" s="127"/>
      <c r="F135" s="127"/>
      <c r="G135" s="127"/>
      <c r="H135" s="127"/>
      <c r="I135" s="46"/>
      <c r="J135" s="58"/>
      <c r="K135" s="60"/>
      <c r="L135" s="46">
        <f>L137+L152+L153</f>
        <v>0</v>
      </c>
    </row>
    <row r="136" spans="1:12" ht="14.25" hidden="1" x14ac:dyDescent="0.2">
      <c r="A136" s="54"/>
      <c r="B136" s="57"/>
      <c r="C136" s="128" t="s">
        <v>758</v>
      </c>
      <c r="D136" s="124"/>
      <c r="E136" s="124"/>
      <c r="F136" s="124"/>
      <c r="G136" s="124"/>
      <c r="H136" s="124"/>
      <c r="I136" s="44"/>
      <c r="J136" s="54"/>
      <c r="K136" s="42"/>
      <c r="L136" s="44"/>
    </row>
    <row r="137" spans="1:12" ht="14.25" hidden="1" x14ac:dyDescent="0.2">
      <c r="A137" s="54"/>
      <c r="B137" s="57"/>
      <c r="C137" s="124" t="s">
        <v>807</v>
      </c>
      <c r="D137" s="124"/>
      <c r="E137" s="124"/>
      <c r="F137" s="124"/>
      <c r="G137" s="124"/>
      <c r="H137" s="124"/>
      <c r="I137" s="44"/>
      <c r="J137" s="54"/>
      <c r="K137" s="42"/>
      <c r="L137" s="44">
        <f>L139+L140+L146+L150</f>
        <v>0</v>
      </c>
    </row>
    <row r="138" spans="1:12" ht="14.25" hidden="1" x14ac:dyDescent="0.2">
      <c r="A138" s="54"/>
      <c r="B138" s="57"/>
      <c r="C138" s="128" t="s">
        <v>758</v>
      </c>
      <c r="D138" s="124"/>
      <c r="E138" s="124"/>
      <c r="F138" s="124"/>
      <c r="G138" s="124"/>
      <c r="H138" s="124"/>
      <c r="I138" s="44"/>
      <c r="J138" s="54"/>
      <c r="K138" s="42"/>
      <c r="L138" s="44"/>
    </row>
    <row r="139" spans="1:12" ht="14.25" hidden="1" x14ac:dyDescent="0.2">
      <c r="A139" s="54"/>
      <c r="B139" s="57"/>
      <c r="C139" s="124" t="s">
        <v>808</v>
      </c>
      <c r="D139" s="124"/>
      <c r="E139" s="124"/>
      <c r="F139" s="124"/>
      <c r="G139" s="124"/>
      <c r="H139" s="124"/>
      <c r="I139" s="44"/>
      <c r="J139" s="54"/>
      <c r="K139" s="42"/>
      <c r="L139" s="44">
        <f>SUMIF(CD52:CD131, 1, AR52:AR131)</f>
        <v>0</v>
      </c>
    </row>
    <row r="140" spans="1:12" ht="14.25" hidden="1" x14ac:dyDescent="0.2">
      <c r="A140" s="54"/>
      <c r="B140" s="57"/>
      <c r="C140" s="124" t="s">
        <v>760</v>
      </c>
      <c r="D140" s="124"/>
      <c r="E140" s="124"/>
      <c r="F140" s="124"/>
      <c r="G140" s="124"/>
      <c r="H140" s="124"/>
      <c r="I140" s="44"/>
      <c r="J140" s="54"/>
      <c r="K140" s="42"/>
      <c r="L140" s="44">
        <f>L142+L145+L144</f>
        <v>0</v>
      </c>
    </row>
    <row r="141" spans="1:12" ht="14.25" hidden="1" x14ac:dyDescent="0.2">
      <c r="A141" s="54"/>
      <c r="B141" s="57"/>
      <c r="C141" s="128" t="s">
        <v>761</v>
      </c>
      <c r="D141" s="124"/>
      <c r="E141" s="124"/>
      <c r="F141" s="124"/>
      <c r="G141" s="124"/>
      <c r="H141" s="124"/>
      <c r="I141" s="44"/>
      <c r="J141" s="54"/>
      <c r="K141" s="42"/>
      <c r="L141" s="44"/>
    </row>
    <row r="142" spans="1:12" ht="14.25" hidden="1" x14ac:dyDescent="0.2">
      <c r="A142" s="54"/>
      <c r="B142" s="57"/>
      <c r="C142" s="124" t="s">
        <v>760</v>
      </c>
      <c r="D142" s="124"/>
      <c r="E142" s="124"/>
      <c r="F142" s="124"/>
      <c r="G142" s="124"/>
      <c r="H142" s="124"/>
      <c r="I142" s="44"/>
      <c r="J142" s="54"/>
      <c r="K142" s="42"/>
      <c r="L142" s="44">
        <f>SUMIF(CD52:CD131, 1, AO52:AO131)</f>
        <v>0</v>
      </c>
    </row>
    <row r="143" spans="1:12" ht="14.25" hidden="1" x14ac:dyDescent="0.2">
      <c r="A143" s="54"/>
      <c r="B143" s="57"/>
      <c r="C143" s="128" t="s">
        <v>762</v>
      </c>
      <c r="D143" s="124"/>
      <c r="E143" s="124"/>
      <c r="F143" s="124"/>
      <c r="G143" s="124"/>
      <c r="H143" s="124"/>
      <c r="I143" s="44"/>
      <c r="J143" s="54"/>
      <c r="K143" s="42"/>
      <c r="L143" s="44"/>
    </row>
    <row r="144" spans="1:12" ht="14.25" hidden="1" x14ac:dyDescent="0.2">
      <c r="A144" s="54"/>
      <c r="B144" s="57"/>
      <c r="C144" s="124" t="s">
        <v>781</v>
      </c>
      <c r="D144" s="124"/>
      <c r="E144" s="124"/>
      <c r="F144" s="124"/>
      <c r="G144" s="124"/>
      <c r="H144" s="124"/>
      <c r="I144" s="44"/>
      <c r="J144" s="54"/>
      <c r="K144" s="42"/>
      <c r="L144" s="44">
        <f>SUMIF(CD52:CD131, 1, AT52:AT131)</f>
        <v>0</v>
      </c>
    </row>
    <row r="145" spans="1:12" ht="14.25" hidden="1" x14ac:dyDescent="0.2">
      <c r="A145" s="54"/>
      <c r="B145" s="57"/>
      <c r="C145" s="124" t="s">
        <v>763</v>
      </c>
      <c r="D145" s="124"/>
      <c r="E145" s="124"/>
      <c r="F145" s="124"/>
      <c r="G145" s="124"/>
      <c r="H145" s="124"/>
      <c r="I145" s="44"/>
      <c r="J145" s="54"/>
      <c r="K145" s="42"/>
      <c r="L145" s="44">
        <f>SUMIF(CD52:CD131, 1, AV52:AV131)</f>
        <v>0</v>
      </c>
    </row>
    <row r="146" spans="1:12" ht="14.25" hidden="1" x14ac:dyDescent="0.2">
      <c r="A146" s="54"/>
      <c r="B146" s="57"/>
      <c r="C146" s="124" t="s">
        <v>764</v>
      </c>
      <c r="D146" s="124"/>
      <c r="E146" s="124"/>
      <c r="F146" s="124"/>
      <c r="G146" s="124"/>
      <c r="H146" s="124"/>
      <c r="I146" s="44"/>
      <c r="J146" s="54"/>
      <c r="K146" s="42"/>
      <c r="L146" s="44">
        <f>L148+L149</f>
        <v>0</v>
      </c>
    </row>
    <row r="147" spans="1:12" ht="14.25" hidden="1" x14ac:dyDescent="0.2">
      <c r="A147" s="54"/>
      <c r="B147" s="57"/>
      <c r="C147" s="128" t="s">
        <v>761</v>
      </c>
      <c r="D147" s="124"/>
      <c r="E147" s="124"/>
      <c r="F147" s="124"/>
      <c r="G147" s="124"/>
      <c r="H147" s="124"/>
      <c r="I147" s="44"/>
      <c r="J147" s="54"/>
      <c r="K147" s="42"/>
      <c r="L147" s="44"/>
    </row>
    <row r="148" spans="1:12" ht="14.25" hidden="1" x14ac:dyDescent="0.2">
      <c r="A148" s="54"/>
      <c r="B148" s="57"/>
      <c r="C148" s="124" t="s">
        <v>765</v>
      </c>
      <c r="D148" s="124"/>
      <c r="E148" s="124"/>
      <c r="F148" s="124"/>
      <c r="G148" s="124"/>
      <c r="H148" s="124"/>
      <c r="I148" s="44"/>
      <c r="J148" s="54"/>
      <c r="K148" s="42"/>
      <c r="L148" s="44">
        <f>SUMIF(CD52:CD131, 1, AW52:AW131)-SUMIF(CD52:CD131, 1, BK52:BK131)</f>
        <v>0</v>
      </c>
    </row>
    <row r="149" spans="1:12" ht="14.25" hidden="1" x14ac:dyDescent="0.2">
      <c r="A149" s="54"/>
      <c r="B149" s="57"/>
      <c r="C149" s="124" t="s">
        <v>766</v>
      </c>
      <c r="D149" s="124"/>
      <c r="E149" s="124"/>
      <c r="F149" s="124"/>
      <c r="G149" s="124"/>
      <c r="H149" s="124"/>
      <c r="I149" s="44"/>
      <c r="J149" s="54"/>
      <c r="K149" s="42"/>
      <c r="L149" s="44">
        <f>SUMIF(CD52:CD131, 1, BC52:BC131)</f>
        <v>0</v>
      </c>
    </row>
    <row r="150" spans="1:12" ht="14.25" hidden="1" x14ac:dyDescent="0.2">
      <c r="A150" s="54"/>
      <c r="B150" s="57"/>
      <c r="C150" s="124" t="s">
        <v>767</v>
      </c>
      <c r="D150" s="124"/>
      <c r="E150" s="124"/>
      <c r="F150" s="124"/>
      <c r="G150" s="124"/>
      <c r="H150" s="124"/>
      <c r="I150" s="44"/>
      <c r="J150" s="54"/>
      <c r="K150" s="42"/>
      <c r="L150" s="44">
        <f>SUMIF(CD52:CD131, 1, BB52:BB131)</f>
        <v>0</v>
      </c>
    </row>
    <row r="151" spans="1:12" ht="14.25" hidden="1" x14ac:dyDescent="0.2">
      <c r="A151" s="54"/>
      <c r="B151" s="57"/>
      <c r="C151" s="124" t="s">
        <v>809</v>
      </c>
      <c r="D151" s="124"/>
      <c r="E151" s="124"/>
      <c r="F151" s="124"/>
      <c r="G151" s="124"/>
      <c r="H151" s="124"/>
      <c r="I151" s="44"/>
      <c r="J151" s="54"/>
      <c r="K151" s="42"/>
      <c r="L151" s="44">
        <f>SUMIF(CD52:CD131, 1, AR52:AR131)+SUMIF(CD52:CD131, 1, AT52:AT131)+SUMIF(CD52:CD131, 1, AV52:AV131)</f>
        <v>0</v>
      </c>
    </row>
    <row r="152" spans="1:12" ht="14.25" hidden="1" x14ac:dyDescent="0.2">
      <c r="A152" s="54"/>
      <c r="B152" s="57"/>
      <c r="C152" s="124" t="s">
        <v>810</v>
      </c>
      <c r="D152" s="124"/>
      <c r="E152" s="124"/>
      <c r="F152" s="124"/>
      <c r="G152" s="124"/>
      <c r="H152" s="124"/>
      <c r="I152" s="44"/>
      <c r="J152" s="54"/>
      <c r="K152" s="42"/>
      <c r="L152" s="44">
        <f>SUMIF(CD52:CD131, 1, AZ52:AZ131)</f>
        <v>0</v>
      </c>
    </row>
    <row r="153" spans="1:12" ht="14.25" hidden="1" x14ac:dyDescent="0.2">
      <c r="A153" s="54"/>
      <c r="B153" s="57"/>
      <c r="C153" s="124" t="s">
        <v>811</v>
      </c>
      <c r="D153" s="124"/>
      <c r="E153" s="124"/>
      <c r="F153" s="124"/>
      <c r="G153" s="124"/>
      <c r="H153" s="124"/>
      <c r="I153" s="44"/>
      <c r="J153" s="54"/>
      <c r="K153" s="42"/>
      <c r="L153" s="44">
        <f>SUMIF(CD52:CD131, 1, BA52:BA131)</f>
        <v>0</v>
      </c>
    </row>
    <row r="154" spans="1:12" hidden="1" x14ac:dyDescent="0.2"/>
    <row r="155" spans="1:12" ht="15" hidden="1" x14ac:dyDescent="0.2">
      <c r="A155" s="58"/>
      <c r="B155" s="59"/>
      <c r="C155" s="127" t="s">
        <v>812</v>
      </c>
      <c r="D155" s="127"/>
      <c r="E155" s="127"/>
      <c r="F155" s="127"/>
      <c r="G155" s="127"/>
      <c r="H155" s="127"/>
      <c r="I155" s="46"/>
      <c r="J155" s="58"/>
      <c r="K155" s="60"/>
      <c r="L155" s="46">
        <f>L157+L172+L173</f>
        <v>0</v>
      </c>
    </row>
    <row r="156" spans="1:12" ht="14.25" hidden="1" x14ac:dyDescent="0.2">
      <c r="A156" s="54"/>
      <c r="B156" s="57"/>
      <c r="C156" s="128" t="s">
        <v>758</v>
      </c>
      <c r="D156" s="124"/>
      <c r="E156" s="124"/>
      <c r="F156" s="124"/>
      <c r="G156" s="124"/>
      <c r="H156" s="124"/>
      <c r="I156" s="44"/>
      <c r="J156" s="54"/>
      <c r="K156" s="42"/>
      <c r="L156" s="44"/>
    </row>
    <row r="157" spans="1:12" ht="14.25" hidden="1" x14ac:dyDescent="0.2">
      <c r="A157" s="54"/>
      <c r="B157" s="57"/>
      <c r="C157" s="124" t="s">
        <v>807</v>
      </c>
      <c r="D157" s="124"/>
      <c r="E157" s="124"/>
      <c r="F157" s="124"/>
      <c r="G157" s="124"/>
      <c r="H157" s="124"/>
      <c r="I157" s="44"/>
      <c r="J157" s="54"/>
      <c r="K157" s="42"/>
      <c r="L157" s="44">
        <f>L159+L160+L166+L170</f>
        <v>0</v>
      </c>
    </row>
    <row r="158" spans="1:12" ht="14.25" hidden="1" x14ac:dyDescent="0.2">
      <c r="A158" s="54"/>
      <c r="B158" s="57"/>
      <c r="C158" s="128" t="s">
        <v>758</v>
      </c>
      <c r="D158" s="124"/>
      <c r="E158" s="124"/>
      <c r="F158" s="124"/>
      <c r="G158" s="124"/>
      <c r="H158" s="124"/>
      <c r="I158" s="44"/>
      <c r="J158" s="54"/>
      <c r="K158" s="42"/>
      <c r="L158" s="44"/>
    </row>
    <row r="159" spans="1:12" ht="14.25" hidden="1" x14ac:dyDescent="0.2">
      <c r="A159" s="54"/>
      <c r="B159" s="57"/>
      <c r="C159" s="124" t="s">
        <v>808</v>
      </c>
      <c r="D159" s="124"/>
      <c r="E159" s="124"/>
      <c r="F159" s="124"/>
      <c r="G159" s="124"/>
      <c r="H159" s="124"/>
      <c r="I159" s="44"/>
      <c r="J159" s="54"/>
      <c r="K159" s="42"/>
      <c r="L159" s="44">
        <f>SUMIF(CD52:CD153, 2, AR52:AR153)</f>
        <v>0</v>
      </c>
    </row>
    <row r="160" spans="1:12" ht="14.25" hidden="1" x14ac:dyDescent="0.2">
      <c r="A160" s="54"/>
      <c r="B160" s="57"/>
      <c r="C160" s="124" t="s">
        <v>760</v>
      </c>
      <c r="D160" s="124"/>
      <c r="E160" s="124"/>
      <c r="F160" s="124"/>
      <c r="G160" s="124"/>
      <c r="H160" s="124"/>
      <c r="I160" s="44"/>
      <c r="J160" s="54"/>
      <c r="K160" s="42"/>
      <c r="L160" s="44">
        <f>L162+L165+L164</f>
        <v>0</v>
      </c>
    </row>
    <row r="161" spans="1:12" ht="14.25" hidden="1" x14ac:dyDescent="0.2">
      <c r="A161" s="54"/>
      <c r="B161" s="57"/>
      <c r="C161" s="128" t="s">
        <v>761</v>
      </c>
      <c r="D161" s="124"/>
      <c r="E161" s="124"/>
      <c r="F161" s="124"/>
      <c r="G161" s="124"/>
      <c r="H161" s="124"/>
      <c r="I161" s="44"/>
      <c r="J161" s="54"/>
      <c r="K161" s="42"/>
      <c r="L161" s="44"/>
    </row>
    <row r="162" spans="1:12" ht="14.25" hidden="1" x14ac:dyDescent="0.2">
      <c r="A162" s="54"/>
      <c r="B162" s="57"/>
      <c r="C162" s="124" t="s">
        <v>760</v>
      </c>
      <c r="D162" s="124"/>
      <c r="E162" s="124"/>
      <c r="F162" s="124"/>
      <c r="G162" s="124"/>
      <c r="H162" s="124"/>
      <c r="I162" s="44"/>
      <c r="J162" s="54"/>
      <c r="K162" s="42"/>
      <c r="L162" s="44">
        <f>SUMIF(CD52:CD153, 2, AO52:AO153)</f>
        <v>0</v>
      </c>
    </row>
    <row r="163" spans="1:12" ht="14.25" hidden="1" x14ac:dyDescent="0.2">
      <c r="A163" s="54"/>
      <c r="B163" s="57"/>
      <c r="C163" s="128" t="s">
        <v>762</v>
      </c>
      <c r="D163" s="124"/>
      <c r="E163" s="124"/>
      <c r="F163" s="124"/>
      <c r="G163" s="124"/>
      <c r="H163" s="124"/>
      <c r="I163" s="44"/>
      <c r="J163" s="54"/>
      <c r="K163" s="42"/>
      <c r="L163" s="44"/>
    </row>
    <row r="164" spans="1:12" ht="14.25" hidden="1" x14ac:dyDescent="0.2">
      <c r="A164" s="54"/>
      <c r="B164" s="57"/>
      <c r="C164" s="124" t="s">
        <v>781</v>
      </c>
      <c r="D164" s="124"/>
      <c r="E164" s="124"/>
      <c r="F164" s="124"/>
      <c r="G164" s="124"/>
      <c r="H164" s="124"/>
      <c r="I164" s="44"/>
      <c r="J164" s="54"/>
      <c r="K164" s="42"/>
      <c r="L164" s="44">
        <f>SUMIF(CD52:CD153, 2, AT52:AT153)</f>
        <v>0</v>
      </c>
    </row>
    <row r="165" spans="1:12" ht="14.25" hidden="1" x14ac:dyDescent="0.2">
      <c r="A165" s="54"/>
      <c r="B165" s="57"/>
      <c r="C165" s="124" t="s">
        <v>763</v>
      </c>
      <c r="D165" s="124"/>
      <c r="E165" s="124"/>
      <c r="F165" s="124"/>
      <c r="G165" s="124"/>
      <c r="H165" s="124"/>
      <c r="I165" s="44"/>
      <c r="J165" s="54"/>
      <c r="K165" s="42"/>
      <c r="L165" s="44">
        <f>SUMIF(CD52:CD153, 2, AV52:AV153)</f>
        <v>0</v>
      </c>
    </row>
    <row r="166" spans="1:12" ht="14.25" hidden="1" x14ac:dyDescent="0.2">
      <c r="A166" s="54"/>
      <c r="B166" s="57"/>
      <c r="C166" s="124" t="s">
        <v>764</v>
      </c>
      <c r="D166" s="124"/>
      <c r="E166" s="124"/>
      <c r="F166" s="124"/>
      <c r="G166" s="124"/>
      <c r="H166" s="124"/>
      <c r="I166" s="44"/>
      <c r="J166" s="54"/>
      <c r="K166" s="42"/>
      <c r="L166" s="44">
        <f>L168+L169</f>
        <v>0</v>
      </c>
    </row>
    <row r="167" spans="1:12" ht="14.25" hidden="1" x14ac:dyDescent="0.2">
      <c r="A167" s="54"/>
      <c r="B167" s="57"/>
      <c r="C167" s="128" t="s">
        <v>761</v>
      </c>
      <c r="D167" s="124"/>
      <c r="E167" s="124"/>
      <c r="F167" s="124"/>
      <c r="G167" s="124"/>
      <c r="H167" s="124"/>
      <c r="I167" s="44"/>
      <c r="J167" s="54"/>
      <c r="K167" s="42"/>
      <c r="L167" s="44"/>
    </row>
    <row r="168" spans="1:12" ht="14.25" hidden="1" x14ac:dyDescent="0.2">
      <c r="A168" s="54"/>
      <c r="B168" s="57"/>
      <c r="C168" s="124" t="s">
        <v>765</v>
      </c>
      <c r="D168" s="124"/>
      <c r="E168" s="124"/>
      <c r="F168" s="124"/>
      <c r="G168" s="124"/>
      <c r="H168" s="124"/>
      <c r="I168" s="44"/>
      <c r="J168" s="54"/>
      <c r="K168" s="42"/>
      <c r="L168" s="44">
        <f>SUMIF(CD52:CD153, 2, AW52:AW153)-SUMIF(CD52:CD153, 2, BK52:BK153)</f>
        <v>0</v>
      </c>
    </row>
    <row r="169" spans="1:12" ht="14.25" hidden="1" x14ac:dyDescent="0.2">
      <c r="A169" s="54"/>
      <c r="B169" s="57"/>
      <c r="C169" s="124" t="s">
        <v>766</v>
      </c>
      <c r="D169" s="124"/>
      <c r="E169" s="124"/>
      <c r="F169" s="124"/>
      <c r="G169" s="124"/>
      <c r="H169" s="124"/>
      <c r="I169" s="44"/>
      <c r="J169" s="54"/>
      <c r="K169" s="42"/>
      <c r="L169" s="44">
        <f>SUMIF(CD52:CD153, 2, BC52:BC153)</f>
        <v>0</v>
      </c>
    </row>
    <row r="170" spans="1:12" ht="14.25" hidden="1" x14ac:dyDescent="0.2">
      <c r="A170" s="54"/>
      <c r="B170" s="57"/>
      <c r="C170" s="124" t="s">
        <v>767</v>
      </c>
      <c r="D170" s="124"/>
      <c r="E170" s="124"/>
      <c r="F170" s="124"/>
      <c r="G170" s="124"/>
      <c r="H170" s="124"/>
      <c r="I170" s="44"/>
      <c r="J170" s="54"/>
      <c r="K170" s="42"/>
      <c r="L170" s="44">
        <f>SUMIF(CD52:CD153, 2, BB52:BB153)</f>
        <v>0</v>
      </c>
    </row>
    <row r="171" spans="1:12" ht="14.25" hidden="1" x14ac:dyDescent="0.2">
      <c r="A171" s="54"/>
      <c r="B171" s="57"/>
      <c r="C171" s="124" t="s">
        <v>809</v>
      </c>
      <c r="D171" s="124"/>
      <c r="E171" s="124"/>
      <c r="F171" s="124"/>
      <c r="G171" s="124"/>
      <c r="H171" s="124"/>
      <c r="I171" s="44"/>
      <c r="J171" s="54"/>
      <c r="K171" s="42"/>
      <c r="L171" s="44">
        <f>SUMIF(CD52:CD153, 2, AR52:AR153)+SUMIF(CD52:CD153, 2, AT52:AT153)+SUMIF(CD52:CD153, 2, AV52:AV153)</f>
        <v>0</v>
      </c>
    </row>
    <row r="172" spans="1:12" ht="14.25" hidden="1" x14ac:dyDescent="0.2">
      <c r="A172" s="54"/>
      <c r="B172" s="57"/>
      <c r="C172" s="124" t="s">
        <v>810</v>
      </c>
      <c r="D172" s="124"/>
      <c r="E172" s="124"/>
      <c r="F172" s="124"/>
      <c r="G172" s="124"/>
      <c r="H172" s="124"/>
      <c r="I172" s="44"/>
      <c r="J172" s="54"/>
      <c r="K172" s="42"/>
      <c r="L172" s="44">
        <f>SUMIF(CD52:CD153, 2, AZ52:AZ153)</f>
        <v>0</v>
      </c>
    </row>
    <row r="173" spans="1:12" ht="14.25" hidden="1" x14ac:dyDescent="0.2">
      <c r="A173" s="54"/>
      <c r="B173" s="57"/>
      <c r="C173" s="124" t="s">
        <v>811</v>
      </c>
      <c r="D173" s="124"/>
      <c r="E173" s="124"/>
      <c r="F173" s="124"/>
      <c r="G173" s="124"/>
      <c r="H173" s="124"/>
      <c r="I173" s="44"/>
      <c r="J173" s="54"/>
      <c r="K173" s="42"/>
      <c r="L173" s="44">
        <f>SUMIF(CD52:CD153, 2, BA52:BA153)</f>
        <v>0</v>
      </c>
    </row>
    <row r="174" spans="1:12" hidden="1" x14ac:dyDescent="0.2"/>
    <row r="175" spans="1:12" ht="15" hidden="1" x14ac:dyDescent="0.2">
      <c r="A175" s="58"/>
      <c r="B175" s="59"/>
      <c r="C175" s="127" t="s">
        <v>813</v>
      </c>
      <c r="D175" s="127"/>
      <c r="E175" s="127"/>
      <c r="F175" s="127"/>
      <c r="G175" s="127"/>
      <c r="H175" s="127"/>
      <c r="I175" s="46"/>
      <c r="J175" s="58"/>
      <c r="K175" s="60"/>
      <c r="L175" s="46">
        <f>L177+L178</f>
        <v>0</v>
      </c>
    </row>
    <row r="176" spans="1:12" ht="14.25" hidden="1" x14ac:dyDescent="0.2">
      <c r="A176" s="54"/>
      <c r="B176" s="57"/>
      <c r="C176" s="128" t="s">
        <v>758</v>
      </c>
      <c r="D176" s="124"/>
      <c r="E176" s="124"/>
      <c r="F176" s="124"/>
      <c r="G176" s="124"/>
      <c r="H176" s="124"/>
      <c r="I176" s="44"/>
      <c r="J176" s="54"/>
      <c r="K176" s="42"/>
      <c r="L176" s="44"/>
    </row>
    <row r="177" spans="1:12" ht="14.25" hidden="1" x14ac:dyDescent="0.2">
      <c r="A177" s="54"/>
      <c r="B177" s="57"/>
      <c r="C177" s="124" t="s">
        <v>772</v>
      </c>
      <c r="D177" s="124"/>
      <c r="E177" s="124"/>
      <c r="F177" s="124"/>
      <c r="G177" s="124"/>
      <c r="H177" s="124"/>
      <c r="I177" s="44"/>
      <c r="J177" s="54"/>
      <c r="K177" s="42"/>
      <c r="L177" s="44">
        <f>SUMIF(CD52:CD173, 3, BK52:BK173)</f>
        <v>0</v>
      </c>
    </row>
    <row r="178" spans="1:12" ht="14.25" hidden="1" x14ac:dyDescent="0.2">
      <c r="A178" s="54"/>
      <c r="B178" s="57"/>
      <c r="C178" s="124" t="s">
        <v>773</v>
      </c>
      <c r="D178" s="124"/>
      <c r="E178" s="124"/>
      <c r="F178" s="124"/>
      <c r="G178" s="124"/>
      <c r="H178" s="124"/>
      <c r="I178" s="44"/>
      <c r="J178" s="54"/>
      <c r="K178" s="42"/>
      <c r="L178" s="44">
        <f>SUMIF(CD52:CD173, 3, BD52:BD173)</f>
        <v>0</v>
      </c>
    </row>
    <row r="180" spans="1:12" ht="15" x14ac:dyDescent="0.2">
      <c r="A180" s="58"/>
      <c r="B180" s="59"/>
      <c r="C180" s="127" t="s">
        <v>814</v>
      </c>
      <c r="D180" s="127"/>
      <c r="E180" s="127"/>
      <c r="F180" s="127"/>
      <c r="G180" s="127"/>
      <c r="H180" s="127"/>
      <c r="I180" s="46"/>
      <c r="J180" s="58"/>
      <c r="K180" s="60"/>
      <c r="L180" s="46">
        <f>L188+L203+L204+L182+L183+L184+L185</f>
        <v>36294.600000000006</v>
      </c>
    </row>
    <row r="181" spans="1:12" ht="14.25" x14ac:dyDescent="0.2">
      <c r="A181" s="54"/>
      <c r="B181" s="57"/>
      <c r="C181" s="128" t="s">
        <v>758</v>
      </c>
      <c r="D181" s="124"/>
      <c r="E181" s="124"/>
      <c r="F181" s="124"/>
      <c r="G181" s="124"/>
      <c r="H181" s="124"/>
      <c r="I181" s="44"/>
      <c r="J181" s="54"/>
      <c r="K181" s="42"/>
      <c r="L181" s="44"/>
    </row>
    <row r="182" spans="1:12" ht="14.25" hidden="1" x14ac:dyDescent="0.2">
      <c r="A182" s="54"/>
      <c r="B182" s="57"/>
      <c r="C182" s="124" t="s">
        <v>815</v>
      </c>
      <c r="D182" s="124"/>
      <c r="E182" s="124"/>
      <c r="F182" s="124"/>
      <c r="G182" s="124"/>
      <c r="H182" s="124"/>
      <c r="I182" s="44"/>
      <c r="J182" s="54"/>
      <c r="K182" s="42"/>
      <c r="L182" s="44"/>
    </row>
    <row r="183" spans="1:12" ht="14.25" hidden="1" x14ac:dyDescent="0.2">
      <c r="A183" s="54"/>
      <c r="B183" s="57"/>
      <c r="C183" s="124" t="s">
        <v>815</v>
      </c>
      <c r="D183" s="124"/>
      <c r="E183" s="124"/>
      <c r="F183" s="124"/>
      <c r="G183" s="124"/>
      <c r="H183" s="124"/>
      <c r="I183" s="44"/>
      <c r="J183" s="54"/>
      <c r="K183" s="42"/>
      <c r="L183" s="44">
        <f>SUM(BQ52:BQ178)</f>
        <v>0</v>
      </c>
    </row>
    <row r="184" spans="1:12" ht="14.25" hidden="1" x14ac:dyDescent="0.2">
      <c r="A184" s="54"/>
      <c r="B184" s="57"/>
      <c r="C184" s="124" t="s">
        <v>816</v>
      </c>
      <c r="D184" s="124"/>
      <c r="E184" s="124"/>
      <c r="F184" s="124"/>
      <c r="G184" s="124"/>
      <c r="H184" s="124"/>
      <c r="I184" s="44"/>
      <c r="J184" s="54"/>
      <c r="K184" s="42"/>
      <c r="L184" s="44">
        <f>SUMIF(CD52:CD178, 4, BB52:BB178)+SUMIF(CD52:CD178, 4, BC52:BC178)+SUMIF(CD52:CD178, 4, BD52:BD178)</f>
        <v>0</v>
      </c>
    </row>
    <row r="185" spans="1:12" ht="14.25" hidden="1" x14ac:dyDescent="0.2">
      <c r="A185" s="54"/>
      <c r="B185" s="57"/>
      <c r="C185" s="124" t="s">
        <v>817</v>
      </c>
      <c r="D185" s="124"/>
      <c r="E185" s="124"/>
      <c r="F185" s="124"/>
      <c r="G185" s="124"/>
      <c r="H185" s="124"/>
      <c r="I185" s="44"/>
      <c r="J185" s="54"/>
      <c r="K185" s="42"/>
      <c r="L185" s="44">
        <f>SUM(BO52:BO178)</f>
        <v>0</v>
      </c>
    </row>
    <row r="186" spans="1:12" ht="14.25" x14ac:dyDescent="0.2">
      <c r="A186" s="54"/>
      <c r="B186" s="57"/>
      <c r="C186" s="124" t="s">
        <v>338</v>
      </c>
      <c r="D186" s="124"/>
      <c r="E186" s="124"/>
      <c r="F186" s="124"/>
      <c r="G186" s="124"/>
      <c r="H186" s="124"/>
      <c r="I186" s="44"/>
      <c r="J186" s="54"/>
      <c r="K186" s="42"/>
      <c r="L186" s="44">
        <f>L188+L203+L204</f>
        <v>36294.600000000006</v>
      </c>
    </row>
    <row r="187" spans="1:12" ht="14.25" x14ac:dyDescent="0.2">
      <c r="A187" s="54"/>
      <c r="B187" s="57"/>
      <c r="C187" s="128" t="s">
        <v>758</v>
      </c>
      <c r="D187" s="124"/>
      <c r="E187" s="124"/>
      <c r="F187" s="124"/>
      <c r="G187" s="124"/>
      <c r="H187" s="124"/>
      <c r="I187" s="44"/>
      <c r="J187" s="54"/>
      <c r="K187" s="42"/>
      <c r="L187" s="44"/>
    </row>
    <row r="188" spans="1:12" ht="14.25" x14ac:dyDescent="0.2">
      <c r="A188" s="54"/>
      <c r="B188" s="57"/>
      <c r="C188" s="124" t="s">
        <v>807</v>
      </c>
      <c r="D188" s="124"/>
      <c r="E188" s="124"/>
      <c r="F188" s="124"/>
      <c r="G188" s="124"/>
      <c r="H188" s="124"/>
      <c r="I188" s="44"/>
      <c r="J188" s="54"/>
      <c r="K188" s="42"/>
      <c r="L188" s="44">
        <f>L190+L191+L197+L201</f>
        <v>17283.140000000003</v>
      </c>
    </row>
    <row r="189" spans="1:12" ht="14.25" x14ac:dyDescent="0.2">
      <c r="A189" s="54"/>
      <c r="B189" s="57"/>
      <c r="C189" s="128" t="s">
        <v>758</v>
      </c>
      <c r="D189" s="124"/>
      <c r="E189" s="124"/>
      <c r="F189" s="124"/>
      <c r="G189" s="124"/>
      <c r="H189" s="124"/>
      <c r="I189" s="44"/>
      <c r="J189" s="54"/>
      <c r="K189" s="42"/>
      <c r="L189" s="44"/>
    </row>
    <row r="190" spans="1:12" ht="14.25" x14ac:dyDescent="0.2">
      <c r="A190" s="54"/>
      <c r="B190" s="57"/>
      <c r="C190" s="124" t="s">
        <v>808</v>
      </c>
      <c r="D190" s="124"/>
      <c r="E190" s="124"/>
      <c r="F190" s="124"/>
      <c r="G190" s="124"/>
      <c r="H190" s="124"/>
      <c r="I190" s="44"/>
      <c r="J190" s="54"/>
      <c r="K190" s="42"/>
      <c r="L190" s="44">
        <f>SUMIF(CD52:CD178, 4, AR52:AR178)</f>
        <v>17283.140000000003</v>
      </c>
    </row>
    <row r="191" spans="1:12" ht="14.25" hidden="1" x14ac:dyDescent="0.2">
      <c r="A191" s="54"/>
      <c r="B191" s="57"/>
      <c r="C191" s="124" t="s">
        <v>760</v>
      </c>
      <c r="D191" s="124"/>
      <c r="E191" s="124"/>
      <c r="F191" s="124"/>
      <c r="G191" s="124"/>
      <c r="H191" s="124"/>
      <c r="I191" s="44"/>
      <c r="J191" s="54"/>
      <c r="K191" s="42"/>
      <c r="L191" s="44">
        <f>L193+L196+L195</f>
        <v>0</v>
      </c>
    </row>
    <row r="192" spans="1:12" ht="14.25" hidden="1" x14ac:dyDescent="0.2">
      <c r="A192" s="54"/>
      <c r="B192" s="57"/>
      <c r="C192" s="128" t="s">
        <v>761</v>
      </c>
      <c r="D192" s="124"/>
      <c r="E192" s="124"/>
      <c r="F192" s="124"/>
      <c r="G192" s="124"/>
      <c r="H192" s="124"/>
      <c r="I192" s="44"/>
      <c r="J192" s="54"/>
      <c r="K192" s="42"/>
      <c r="L192" s="44"/>
    </row>
    <row r="193" spans="1:12" ht="14.25" hidden="1" x14ac:dyDescent="0.2">
      <c r="A193" s="54"/>
      <c r="B193" s="57"/>
      <c r="C193" s="124" t="s">
        <v>760</v>
      </c>
      <c r="D193" s="124"/>
      <c r="E193" s="124"/>
      <c r="F193" s="124"/>
      <c r="G193" s="124"/>
      <c r="H193" s="124"/>
      <c r="I193" s="44"/>
      <c r="J193" s="54"/>
      <c r="K193" s="42"/>
      <c r="L193" s="44">
        <f>SUMIF(CD52:CD178, 4, AO52:AO178)</f>
        <v>0</v>
      </c>
    </row>
    <row r="194" spans="1:12" ht="14.25" hidden="1" x14ac:dyDescent="0.2">
      <c r="A194" s="54"/>
      <c r="B194" s="57"/>
      <c r="C194" s="128" t="s">
        <v>762</v>
      </c>
      <c r="D194" s="124"/>
      <c r="E194" s="124"/>
      <c r="F194" s="124"/>
      <c r="G194" s="124"/>
      <c r="H194" s="124"/>
      <c r="I194" s="44"/>
      <c r="J194" s="54"/>
      <c r="K194" s="42"/>
      <c r="L194" s="44"/>
    </row>
    <row r="195" spans="1:12" ht="14.25" hidden="1" x14ac:dyDescent="0.2">
      <c r="A195" s="54"/>
      <c r="B195" s="57"/>
      <c r="C195" s="124" t="s">
        <v>781</v>
      </c>
      <c r="D195" s="124"/>
      <c r="E195" s="124"/>
      <c r="F195" s="124"/>
      <c r="G195" s="124"/>
      <c r="H195" s="124"/>
      <c r="I195" s="44"/>
      <c r="J195" s="54"/>
      <c r="K195" s="42"/>
      <c r="L195" s="44">
        <f>SUMIF(CD52:CD178, 4, AT52:AT178)</f>
        <v>0</v>
      </c>
    </row>
    <row r="196" spans="1:12" ht="14.25" hidden="1" x14ac:dyDescent="0.2">
      <c r="A196" s="54"/>
      <c r="B196" s="57"/>
      <c r="C196" s="124" t="s">
        <v>763</v>
      </c>
      <c r="D196" s="124"/>
      <c r="E196" s="124"/>
      <c r="F196" s="124"/>
      <c r="G196" s="124"/>
      <c r="H196" s="124"/>
      <c r="I196" s="44"/>
      <c r="J196" s="54"/>
      <c r="K196" s="42"/>
      <c r="L196" s="44">
        <f>SUMIF(CD52:CD178, 4, AV52:AV178)</f>
        <v>0</v>
      </c>
    </row>
    <row r="197" spans="1:12" ht="14.25" hidden="1" x14ac:dyDescent="0.2">
      <c r="A197" s="54"/>
      <c r="B197" s="57"/>
      <c r="C197" s="124" t="s">
        <v>764</v>
      </c>
      <c r="D197" s="124"/>
      <c r="E197" s="124"/>
      <c r="F197" s="124"/>
      <c r="G197" s="124"/>
      <c r="H197" s="124"/>
      <c r="I197" s="44"/>
      <c r="J197" s="54"/>
      <c r="K197" s="42"/>
      <c r="L197" s="44">
        <f>L199+L200</f>
        <v>0</v>
      </c>
    </row>
    <row r="198" spans="1:12" ht="14.25" hidden="1" x14ac:dyDescent="0.2">
      <c r="A198" s="54"/>
      <c r="B198" s="57"/>
      <c r="C198" s="128" t="s">
        <v>761</v>
      </c>
      <c r="D198" s="124"/>
      <c r="E198" s="124"/>
      <c r="F198" s="124"/>
      <c r="G198" s="124"/>
      <c r="H198" s="124"/>
      <c r="I198" s="44"/>
      <c r="J198" s="54"/>
      <c r="K198" s="42"/>
      <c r="L198" s="44"/>
    </row>
    <row r="199" spans="1:12" ht="14.25" hidden="1" x14ac:dyDescent="0.2">
      <c r="A199" s="54"/>
      <c r="B199" s="57"/>
      <c r="C199" s="124" t="s">
        <v>765</v>
      </c>
      <c r="D199" s="124"/>
      <c r="E199" s="124"/>
      <c r="F199" s="124"/>
      <c r="G199" s="124"/>
      <c r="H199" s="124"/>
      <c r="I199" s="44"/>
      <c r="J199" s="54"/>
      <c r="K199" s="42"/>
      <c r="L199" s="44">
        <f>SUMIF(CD52:CD178, 4, AW52:AW178)-SUMIF(CD52:CD178, 4, BK52:BK178)</f>
        <v>0</v>
      </c>
    </row>
    <row r="200" spans="1:12" ht="14.25" hidden="1" x14ac:dyDescent="0.2">
      <c r="A200" s="54"/>
      <c r="B200" s="57"/>
      <c r="C200" s="124" t="s">
        <v>766</v>
      </c>
      <c r="D200" s="124"/>
      <c r="E200" s="124"/>
      <c r="F200" s="124"/>
      <c r="G200" s="124"/>
      <c r="H200" s="124"/>
      <c r="I200" s="44"/>
      <c r="J200" s="54"/>
      <c r="K200" s="42"/>
      <c r="L200" s="44">
        <f>SUMIF(CD52:CD178, 4, BC52:BC178)</f>
        <v>0</v>
      </c>
    </row>
    <row r="201" spans="1:12" ht="14.25" hidden="1" x14ac:dyDescent="0.2">
      <c r="A201" s="54"/>
      <c r="B201" s="57"/>
      <c r="C201" s="124" t="s">
        <v>767</v>
      </c>
      <c r="D201" s="124"/>
      <c r="E201" s="124"/>
      <c r="F201" s="124"/>
      <c r="G201" s="124"/>
      <c r="H201" s="124"/>
      <c r="I201" s="44"/>
      <c r="J201" s="54"/>
      <c r="K201" s="42"/>
      <c r="L201" s="44">
        <f>SUMIF(CD52:CD178, 4, BB52:BB178)</f>
        <v>0</v>
      </c>
    </row>
    <row r="202" spans="1:12" ht="14.25" x14ac:dyDescent="0.2">
      <c r="A202" s="54"/>
      <c r="B202" s="57"/>
      <c r="C202" s="124" t="s">
        <v>809</v>
      </c>
      <c r="D202" s="124"/>
      <c r="E202" s="124"/>
      <c r="F202" s="124"/>
      <c r="G202" s="124"/>
      <c r="H202" s="124"/>
      <c r="I202" s="44"/>
      <c r="J202" s="54"/>
      <c r="K202" s="42"/>
      <c r="L202" s="44">
        <f>SUMIF(CD52:CD178, 4, AR52:AR178)+SUMIF(CD52:CD178, 4, AT52:AT178)+SUMIF(CD52:CD178, 4, AV52:AV178)</f>
        <v>17283.140000000003</v>
      </c>
    </row>
    <row r="203" spans="1:12" ht="14.25" x14ac:dyDescent="0.2">
      <c r="A203" s="54"/>
      <c r="B203" s="57"/>
      <c r="C203" s="124" t="s">
        <v>810</v>
      </c>
      <c r="D203" s="124"/>
      <c r="E203" s="124"/>
      <c r="F203" s="124"/>
      <c r="G203" s="124"/>
      <c r="H203" s="124"/>
      <c r="I203" s="44"/>
      <c r="J203" s="54"/>
      <c r="K203" s="42"/>
      <c r="L203" s="44">
        <f>SUMIF(CD52:CD178, 4, AZ52:AZ178)</f>
        <v>12789.53</v>
      </c>
    </row>
    <row r="204" spans="1:12" ht="14.25" x14ac:dyDescent="0.2">
      <c r="A204" s="54"/>
      <c r="B204" s="57"/>
      <c r="C204" s="124" t="s">
        <v>811</v>
      </c>
      <c r="D204" s="124"/>
      <c r="E204" s="124"/>
      <c r="F204" s="124"/>
      <c r="G204" s="124"/>
      <c r="H204" s="124"/>
      <c r="I204" s="44"/>
      <c r="J204" s="54"/>
      <c r="K204" s="42"/>
      <c r="L204" s="44">
        <f>SUMIF(CD52:CD178, 4, BA52:BA178)</f>
        <v>6221.93</v>
      </c>
    </row>
    <row r="206" spans="1:12" ht="15" x14ac:dyDescent="0.2">
      <c r="A206" s="58"/>
      <c r="B206" s="59"/>
      <c r="C206" s="127" t="s">
        <v>818</v>
      </c>
      <c r="D206" s="127"/>
      <c r="E206" s="127"/>
      <c r="F206" s="127"/>
      <c r="G206" s="127"/>
      <c r="H206" s="127"/>
      <c r="I206" s="46"/>
      <c r="J206" s="58"/>
      <c r="K206" s="60"/>
      <c r="L206" s="46">
        <f>L135+L155+L175+L180</f>
        <v>36294.600000000006</v>
      </c>
    </row>
    <row r="207" spans="1:12" ht="14.25" x14ac:dyDescent="0.2">
      <c r="A207" s="54"/>
      <c r="B207" s="57"/>
      <c r="C207" s="128" t="s">
        <v>758</v>
      </c>
      <c r="D207" s="124"/>
      <c r="E207" s="124"/>
      <c r="F207" s="124"/>
      <c r="G207" s="124"/>
      <c r="H207" s="124"/>
      <c r="I207" s="44"/>
      <c r="J207" s="54"/>
      <c r="K207" s="42"/>
      <c r="L207" s="44"/>
    </row>
    <row r="208" spans="1:12" ht="14.25" x14ac:dyDescent="0.2">
      <c r="A208" s="54"/>
      <c r="B208" s="57"/>
      <c r="C208" s="124" t="s">
        <v>807</v>
      </c>
      <c r="D208" s="124"/>
      <c r="E208" s="124"/>
      <c r="F208" s="124"/>
      <c r="G208" s="124"/>
      <c r="H208" s="124"/>
      <c r="I208" s="44"/>
      <c r="J208" s="54"/>
      <c r="K208" s="42"/>
      <c r="L208" s="44">
        <f>L210+L211+L217+L221</f>
        <v>17283.140000000003</v>
      </c>
    </row>
    <row r="209" spans="1:12" ht="14.25" x14ac:dyDescent="0.2">
      <c r="A209" s="54"/>
      <c r="B209" s="57"/>
      <c r="C209" s="128" t="s">
        <v>758</v>
      </c>
      <c r="D209" s="124"/>
      <c r="E209" s="124"/>
      <c r="F209" s="124"/>
      <c r="G209" s="124"/>
      <c r="H209" s="124"/>
      <c r="I209" s="44"/>
      <c r="J209" s="54"/>
      <c r="K209" s="42"/>
      <c r="L209" s="44"/>
    </row>
    <row r="210" spans="1:12" ht="14.25" x14ac:dyDescent="0.2">
      <c r="A210" s="54"/>
      <c r="B210" s="57"/>
      <c r="C210" s="124" t="s">
        <v>808</v>
      </c>
      <c r="D210" s="124"/>
      <c r="E210" s="124"/>
      <c r="F210" s="124"/>
      <c r="G210" s="124"/>
      <c r="H210" s="124"/>
      <c r="I210" s="44"/>
      <c r="J210" s="54"/>
      <c r="K210" s="42"/>
      <c r="L210" s="44">
        <f>SUM(AR52:AR204)</f>
        <v>17283.140000000003</v>
      </c>
    </row>
    <row r="211" spans="1:12" ht="14.25" hidden="1" x14ac:dyDescent="0.2">
      <c r="A211" s="54"/>
      <c r="B211" s="57"/>
      <c r="C211" s="124" t="s">
        <v>760</v>
      </c>
      <c r="D211" s="124"/>
      <c r="E211" s="124"/>
      <c r="F211" s="124"/>
      <c r="G211" s="124"/>
      <c r="H211" s="124"/>
      <c r="I211" s="44"/>
      <c r="J211" s="54"/>
      <c r="K211" s="42"/>
      <c r="L211" s="44">
        <f>L213+L216+L215</f>
        <v>0</v>
      </c>
    </row>
    <row r="212" spans="1:12" ht="14.25" hidden="1" x14ac:dyDescent="0.2">
      <c r="A212" s="54"/>
      <c r="B212" s="57"/>
      <c r="C212" s="128" t="s">
        <v>761</v>
      </c>
      <c r="D212" s="124"/>
      <c r="E212" s="124"/>
      <c r="F212" s="124"/>
      <c r="G212" s="124"/>
      <c r="H212" s="124"/>
      <c r="I212" s="44"/>
      <c r="J212" s="54"/>
      <c r="K212" s="42"/>
      <c r="L212" s="44"/>
    </row>
    <row r="213" spans="1:12" ht="14.25" hidden="1" x14ac:dyDescent="0.2">
      <c r="A213" s="54"/>
      <c r="B213" s="57"/>
      <c r="C213" s="124" t="s">
        <v>760</v>
      </c>
      <c r="D213" s="124"/>
      <c r="E213" s="124"/>
      <c r="F213" s="124"/>
      <c r="G213" s="124"/>
      <c r="H213" s="124"/>
      <c r="I213" s="44"/>
      <c r="J213" s="54"/>
      <c r="K213" s="42"/>
      <c r="L213" s="44">
        <f>SUM(AO52:AO204)</f>
        <v>0</v>
      </c>
    </row>
    <row r="214" spans="1:12" ht="14.25" hidden="1" x14ac:dyDescent="0.2">
      <c r="A214" s="54"/>
      <c r="B214" s="57"/>
      <c r="C214" s="128" t="s">
        <v>762</v>
      </c>
      <c r="D214" s="124"/>
      <c r="E214" s="124"/>
      <c r="F214" s="124"/>
      <c r="G214" s="124"/>
      <c r="H214" s="124"/>
      <c r="I214" s="44"/>
      <c r="J214" s="54"/>
      <c r="K214" s="42"/>
      <c r="L214" s="44"/>
    </row>
    <row r="215" spans="1:12" ht="14.25" hidden="1" x14ac:dyDescent="0.2">
      <c r="A215" s="54"/>
      <c r="B215" s="57"/>
      <c r="C215" s="124" t="s">
        <v>781</v>
      </c>
      <c r="D215" s="124"/>
      <c r="E215" s="124"/>
      <c r="F215" s="124"/>
      <c r="G215" s="124"/>
      <c r="H215" s="124"/>
      <c r="I215" s="44"/>
      <c r="J215" s="54"/>
      <c r="K215" s="42"/>
      <c r="L215" s="44">
        <f>SUM(AT52:AT204)</f>
        <v>0</v>
      </c>
    </row>
    <row r="216" spans="1:12" ht="14.25" hidden="1" x14ac:dyDescent="0.2">
      <c r="A216" s="54"/>
      <c r="B216" s="57"/>
      <c r="C216" s="124" t="s">
        <v>763</v>
      </c>
      <c r="D216" s="124"/>
      <c r="E216" s="124"/>
      <c r="F216" s="124"/>
      <c r="G216" s="124"/>
      <c r="H216" s="124"/>
      <c r="I216" s="44"/>
      <c r="J216" s="54"/>
      <c r="K216" s="42"/>
      <c r="L216" s="44">
        <f>SUM(AV52:AV204)</f>
        <v>0</v>
      </c>
    </row>
    <row r="217" spans="1:12" ht="14.25" hidden="1" x14ac:dyDescent="0.2">
      <c r="A217" s="54"/>
      <c r="B217" s="57"/>
      <c r="C217" s="124" t="s">
        <v>764</v>
      </c>
      <c r="D217" s="124"/>
      <c r="E217" s="124"/>
      <c r="F217" s="124"/>
      <c r="G217" s="124"/>
      <c r="H217" s="124"/>
      <c r="I217" s="44"/>
      <c r="J217" s="54"/>
      <c r="K217" s="42"/>
      <c r="L217" s="44">
        <f>L219+L220</f>
        <v>0</v>
      </c>
    </row>
    <row r="218" spans="1:12" ht="14.25" hidden="1" x14ac:dyDescent="0.2">
      <c r="A218" s="54"/>
      <c r="B218" s="57"/>
      <c r="C218" s="128" t="s">
        <v>761</v>
      </c>
      <c r="D218" s="124"/>
      <c r="E218" s="124"/>
      <c r="F218" s="124"/>
      <c r="G218" s="124"/>
      <c r="H218" s="124"/>
      <c r="I218" s="44"/>
      <c r="J218" s="54"/>
      <c r="K218" s="42"/>
      <c r="L218" s="44"/>
    </row>
    <row r="219" spans="1:12" ht="14.25" hidden="1" x14ac:dyDescent="0.2">
      <c r="A219" s="54"/>
      <c r="B219" s="57"/>
      <c r="C219" s="124" t="s">
        <v>765</v>
      </c>
      <c r="D219" s="124"/>
      <c r="E219" s="124"/>
      <c r="F219" s="124"/>
      <c r="G219" s="124"/>
      <c r="H219" s="124"/>
      <c r="I219" s="44"/>
      <c r="J219" s="54"/>
      <c r="K219" s="42"/>
      <c r="L219" s="44">
        <f>SUM(AW52:AW204)-SUM(BK52:BK204)</f>
        <v>0</v>
      </c>
    </row>
    <row r="220" spans="1:12" ht="14.25" hidden="1" x14ac:dyDescent="0.2">
      <c r="A220" s="54"/>
      <c r="B220" s="57"/>
      <c r="C220" s="124" t="s">
        <v>766</v>
      </c>
      <c r="D220" s="124"/>
      <c r="E220" s="124"/>
      <c r="F220" s="124"/>
      <c r="G220" s="124"/>
      <c r="H220" s="124"/>
      <c r="I220" s="44"/>
      <c r="J220" s="54"/>
      <c r="K220" s="42"/>
      <c r="L220" s="44">
        <f>SUM(BC52:BC204)</f>
        <v>0</v>
      </c>
    </row>
    <row r="221" spans="1:12" ht="14.25" hidden="1" x14ac:dyDescent="0.2">
      <c r="A221" s="54"/>
      <c r="B221" s="57"/>
      <c r="C221" s="124" t="s">
        <v>767</v>
      </c>
      <c r="D221" s="124"/>
      <c r="E221" s="124"/>
      <c r="F221" s="124"/>
      <c r="G221" s="124"/>
      <c r="H221" s="124"/>
      <c r="I221" s="44"/>
      <c r="J221" s="54"/>
      <c r="K221" s="42"/>
      <c r="L221" s="44">
        <f>SUM(BB52:BB204)</f>
        <v>0</v>
      </c>
    </row>
    <row r="222" spans="1:12" ht="14.25" x14ac:dyDescent="0.2">
      <c r="A222" s="54"/>
      <c r="B222" s="57"/>
      <c r="C222" s="124" t="s">
        <v>768</v>
      </c>
      <c r="D222" s="124"/>
      <c r="E222" s="124"/>
      <c r="F222" s="124"/>
      <c r="G222" s="124"/>
      <c r="H222" s="124"/>
      <c r="I222" s="44"/>
      <c r="J222" s="54"/>
      <c r="K222" s="42"/>
      <c r="L222" s="44">
        <f>SUM(AR52:AR204)+SUM(AT52:AT204)+SUM(AV52:AV204)</f>
        <v>17283.140000000003</v>
      </c>
    </row>
    <row r="223" spans="1:12" ht="14.25" x14ac:dyDescent="0.2">
      <c r="A223" s="54"/>
      <c r="B223" s="57"/>
      <c r="C223" s="124" t="s">
        <v>769</v>
      </c>
      <c r="D223" s="124"/>
      <c r="E223" s="124"/>
      <c r="F223" s="124"/>
      <c r="G223" s="124"/>
      <c r="H223" s="124"/>
      <c r="I223" s="44"/>
      <c r="J223" s="54"/>
      <c r="K223" s="42"/>
      <c r="L223" s="44">
        <f>SUM(AZ52:AZ204)</f>
        <v>12789.53</v>
      </c>
    </row>
    <row r="224" spans="1:12" ht="14.25" x14ac:dyDescent="0.2">
      <c r="A224" s="54"/>
      <c r="B224" s="57"/>
      <c r="C224" s="124" t="s">
        <v>770</v>
      </c>
      <c r="D224" s="124"/>
      <c r="E224" s="124"/>
      <c r="F224" s="124"/>
      <c r="G224" s="124"/>
      <c r="H224" s="124"/>
      <c r="I224" s="44"/>
      <c r="J224" s="54"/>
      <c r="K224" s="42"/>
      <c r="L224" s="44">
        <f>SUM(BA52:BA204)</f>
        <v>6221.93</v>
      </c>
    </row>
    <row r="225" spans="1:12" ht="14.25" hidden="1" x14ac:dyDescent="0.2">
      <c r="A225" s="54"/>
      <c r="B225" s="57"/>
      <c r="C225" s="124" t="s">
        <v>819</v>
      </c>
      <c r="D225" s="124"/>
      <c r="E225" s="124"/>
      <c r="F225" s="124"/>
      <c r="G225" s="124"/>
      <c r="H225" s="124"/>
      <c r="I225" s="44"/>
      <c r="J225" s="54"/>
      <c r="K225" s="42"/>
      <c r="L225" s="44">
        <f>L227+L228</f>
        <v>0</v>
      </c>
    </row>
    <row r="226" spans="1:12" ht="14.25" hidden="1" x14ac:dyDescent="0.2">
      <c r="A226" s="54"/>
      <c r="B226" s="57"/>
      <c r="C226" s="128" t="s">
        <v>758</v>
      </c>
      <c r="D226" s="124"/>
      <c r="E226" s="124"/>
      <c r="F226" s="124"/>
      <c r="G226" s="124"/>
      <c r="H226" s="124"/>
      <c r="I226" s="44"/>
      <c r="J226" s="54"/>
      <c r="K226" s="42"/>
      <c r="L226" s="44"/>
    </row>
    <row r="227" spans="1:12" ht="14.25" hidden="1" x14ac:dyDescent="0.2">
      <c r="A227" s="54"/>
      <c r="B227" s="57"/>
      <c r="C227" s="124" t="s">
        <v>772</v>
      </c>
      <c r="D227" s="124"/>
      <c r="E227" s="124"/>
      <c r="F227" s="124"/>
      <c r="G227" s="124"/>
      <c r="H227" s="124"/>
      <c r="I227" s="44"/>
      <c r="J227" s="54"/>
      <c r="K227" s="42"/>
      <c r="L227" s="44">
        <f>SUM(BK52:BK204)</f>
        <v>0</v>
      </c>
    </row>
    <row r="228" spans="1:12" ht="14.25" hidden="1" x14ac:dyDescent="0.2">
      <c r="A228" s="54"/>
      <c r="B228" s="57"/>
      <c r="C228" s="124" t="s">
        <v>773</v>
      </c>
      <c r="D228" s="124"/>
      <c r="E228" s="124"/>
      <c r="F228" s="124"/>
      <c r="G228" s="124"/>
      <c r="H228" s="124"/>
      <c r="I228" s="44"/>
      <c r="J228" s="54"/>
      <c r="K228" s="42"/>
      <c r="L228" s="44">
        <f>SUM(BD52:BD204)</f>
        <v>0</v>
      </c>
    </row>
    <row r="229" spans="1:12" ht="14.25" x14ac:dyDescent="0.2">
      <c r="A229" s="54"/>
      <c r="B229" s="57"/>
      <c r="C229" s="124" t="s">
        <v>820</v>
      </c>
      <c r="D229" s="124"/>
      <c r="E229" s="124"/>
      <c r="F229" s="124"/>
      <c r="G229" s="124"/>
      <c r="H229" s="124"/>
      <c r="I229" s="44"/>
      <c r="J229" s="54"/>
      <c r="K229" s="42"/>
      <c r="L229" s="44">
        <f>L180</f>
        <v>36294.600000000006</v>
      </c>
    </row>
    <row r="230" spans="1:12" ht="14.25" x14ac:dyDescent="0.2">
      <c r="A230" s="54"/>
      <c r="B230" s="57"/>
      <c r="C230" s="127" t="s">
        <v>776</v>
      </c>
      <c r="D230" s="124"/>
      <c r="E230" s="124"/>
      <c r="F230" s="124"/>
      <c r="G230" s="124"/>
      <c r="H230" s="124"/>
      <c r="I230" s="44"/>
      <c r="J230" s="54"/>
      <c r="K230" s="42"/>
      <c r="L230" s="44"/>
    </row>
    <row r="231" spans="1:12" ht="14.25" hidden="1" x14ac:dyDescent="0.2">
      <c r="A231" s="54"/>
      <c r="B231" s="57"/>
      <c r="C231" s="124" t="s">
        <v>777</v>
      </c>
      <c r="D231" s="124"/>
      <c r="E231" s="124"/>
      <c r="F231" s="124"/>
      <c r="G231" s="124"/>
      <c r="H231" s="124"/>
      <c r="I231" s="44"/>
      <c r="J231" s="54"/>
      <c r="K231" s="42"/>
      <c r="L231" s="44">
        <f>SUM(AX52:AX204)</f>
        <v>0</v>
      </c>
    </row>
    <row r="232" spans="1:12" ht="14.25" hidden="1" x14ac:dyDescent="0.2">
      <c r="A232" s="54"/>
      <c r="B232" s="57"/>
      <c r="C232" s="124" t="s">
        <v>778</v>
      </c>
      <c r="D232" s="124"/>
      <c r="E232" s="124"/>
      <c r="F232" s="124"/>
      <c r="G232" s="124"/>
      <c r="H232" s="124"/>
      <c r="I232" s="44"/>
      <c r="J232" s="54"/>
      <c r="K232" s="42"/>
      <c r="L232" s="44">
        <f>SUM(AY52:AY204)</f>
        <v>0</v>
      </c>
    </row>
    <row r="233" spans="1:12" ht="14.25" x14ac:dyDescent="0.2">
      <c r="A233" s="54"/>
      <c r="B233" s="57"/>
      <c r="C233" s="124" t="s">
        <v>779</v>
      </c>
      <c r="D233" s="124"/>
      <c r="E233" s="124"/>
      <c r="F233" s="125"/>
      <c r="G233" s="45">
        <f>Source!F365</f>
        <v>15.816000000000001</v>
      </c>
      <c r="H233" s="54"/>
      <c r="I233" s="54"/>
      <c r="J233" s="54"/>
      <c r="K233" s="54"/>
      <c r="L233" s="54"/>
    </row>
    <row r="234" spans="1:12" ht="14.25" hidden="1" customHeight="1" x14ac:dyDescent="0.2">
      <c r="A234" s="54"/>
      <c r="B234" s="57"/>
      <c r="C234" s="124" t="s">
        <v>780</v>
      </c>
      <c r="D234" s="124"/>
      <c r="E234" s="124"/>
      <c r="F234" s="125"/>
      <c r="G234" s="45">
        <f>Source!F366</f>
        <v>0</v>
      </c>
      <c r="H234" s="54"/>
      <c r="I234" s="54"/>
      <c r="J234" s="54"/>
      <c r="K234" s="54"/>
      <c r="L234" s="54"/>
    </row>
    <row r="238" spans="1:12" ht="14.25" customHeight="1" x14ac:dyDescent="0.2">
      <c r="A238" s="78"/>
      <c r="B238" s="79" t="s">
        <v>821</v>
      </c>
      <c r="C238" s="81" t="str">
        <f>IF(Source!AC12&lt;&gt;"", Source!AC12," ")</f>
        <v xml:space="preserve"> </v>
      </c>
      <c r="D238" s="32"/>
      <c r="E238" s="32"/>
      <c r="F238" s="32"/>
      <c r="G238" s="32"/>
      <c r="H238" s="80" t="str">
        <f>IF(Source!AB12&lt;&gt;"", Source!AB12," ")</f>
        <v xml:space="preserve"> </v>
      </c>
      <c r="I238" s="22"/>
      <c r="J238" s="22"/>
      <c r="K238" s="36"/>
      <c r="L238" s="36"/>
    </row>
    <row r="239" spans="1:12" ht="14.25" customHeight="1" x14ac:dyDescent="0.2">
      <c r="A239" s="78"/>
      <c r="B239" s="82"/>
      <c r="C239" s="126" t="s">
        <v>822</v>
      </c>
      <c r="D239" s="126"/>
      <c r="E239" s="126"/>
      <c r="F239" s="126"/>
      <c r="G239" s="126"/>
      <c r="H239" s="22"/>
      <c r="I239" s="22"/>
      <c r="J239" s="22"/>
      <c r="K239" s="36"/>
      <c r="L239" s="36"/>
    </row>
    <row r="240" spans="1:12" ht="14.25" customHeight="1" x14ac:dyDescent="0.2">
      <c r="A240" s="78"/>
      <c r="B240" s="82"/>
      <c r="C240" s="18"/>
      <c r="D240" s="18"/>
      <c r="E240" s="18"/>
      <c r="F240" s="18"/>
      <c r="G240" s="18"/>
      <c r="H240" s="22"/>
      <c r="I240" s="22"/>
      <c r="J240" s="22"/>
      <c r="K240" s="36"/>
      <c r="L240" s="36"/>
    </row>
    <row r="241" spans="1:12" ht="14.25" customHeight="1" x14ac:dyDescent="0.2">
      <c r="A241" s="78"/>
      <c r="B241" s="79" t="s">
        <v>823</v>
      </c>
      <c r="C241" s="81" t="str">
        <f>IF(Source!AE12&lt;&gt;"", Source!AE12," ")</f>
        <v xml:space="preserve"> </v>
      </c>
      <c r="D241" s="32"/>
      <c r="E241" s="32"/>
      <c r="F241" s="32"/>
      <c r="G241" s="32"/>
      <c r="H241" s="80" t="str">
        <f>IF(Source!AD12&lt;&gt;"", Source!AD12," ")</f>
        <v xml:space="preserve"> </v>
      </c>
      <c r="I241" s="22"/>
      <c r="J241" s="22"/>
      <c r="K241" s="36"/>
      <c r="L241" s="36"/>
    </row>
    <row r="242" spans="1:12" ht="14.25" customHeight="1" x14ac:dyDescent="0.2">
      <c r="A242" s="18"/>
      <c r="B242" s="18"/>
      <c r="C242" s="126" t="s">
        <v>822</v>
      </c>
      <c r="D242" s="126"/>
      <c r="E242" s="126"/>
      <c r="F242" s="126"/>
      <c r="G242" s="126"/>
      <c r="H242" s="22"/>
      <c r="I242" s="22"/>
      <c r="J242" s="22"/>
      <c r="K242" s="36"/>
      <c r="L242" s="36"/>
    </row>
  </sheetData>
  <mergeCells count="18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1:H81"/>
    <mergeCell ref="I81:J81"/>
    <mergeCell ref="K81:L81"/>
    <mergeCell ref="C90:H90"/>
    <mergeCell ref="I90:J90"/>
    <mergeCell ref="K90:L90"/>
    <mergeCell ref="A53:L53"/>
    <mergeCell ref="C62:H62"/>
    <mergeCell ref="I62:J62"/>
    <mergeCell ref="K62:L62"/>
    <mergeCell ref="C71:H71"/>
    <mergeCell ref="I71:J71"/>
    <mergeCell ref="K71:L71"/>
    <mergeCell ref="C104:H104"/>
    <mergeCell ref="C105:H105"/>
    <mergeCell ref="C106:H106"/>
    <mergeCell ref="C107:H107"/>
    <mergeCell ref="C108:H108"/>
    <mergeCell ref="C109:H109"/>
    <mergeCell ref="C99:H99"/>
    <mergeCell ref="I99:J99"/>
    <mergeCell ref="K99:L99"/>
    <mergeCell ref="C101:H101"/>
    <mergeCell ref="C102:H102"/>
    <mergeCell ref="C103:H103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28:H128"/>
    <mergeCell ref="C129:F129"/>
    <mergeCell ref="C130:F130"/>
    <mergeCell ref="C133:H133"/>
    <mergeCell ref="C135:H135"/>
    <mergeCell ref="C136:H136"/>
    <mergeCell ref="C122:H122"/>
    <mergeCell ref="C123:H123"/>
    <mergeCell ref="C124:H124"/>
    <mergeCell ref="C125:H125"/>
    <mergeCell ref="C126:H126"/>
    <mergeCell ref="C127:H127"/>
    <mergeCell ref="C143:H143"/>
    <mergeCell ref="C144:H144"/>
    <mergeCell ref="C145:H145"/>
    <mergeCell ref="C146:H146"/>
    <mergeCell ref="C147:H147"/>
    <mergeCell ref="C148:H148"/>
    <mergeCell ref="C137:H137"/>
    <mergeCell ref="C138:H138"/>
    <mergeCell ref="C139:H139"/>
    <mergeCell ref="C140:H140"/>
    <mergeCell ref="C141:H141"/>
    <mergeCell ref="C142:H142"/>
    <mergeCell ref="C156:H156"/>
    <mergeCell ref="C157:H157"/>
    <mergeCell ref="C158:H158"/>
    <mergeCell ref="C159:H159"/>
    <mergeCell ref="C160:H160"/>
    <mergeCell ref="C161:H161"/>
    <mergeCell ref="C149:H149"/>
    <mergeCell ref="C150:H150"/>
    <mergeCell ref="C151:H151"/>
    <mergeCell ref="C152:H152"/>
    <mergeCell ref="C153:H153"/>
    <mergeCell ref="C155:H155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80:H180"/>
    <mergeCell ref="C181:H181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6:H206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31:H231"/>
    <mergeCell ref="C232:H232"/>
    <mergeCell ref="C233:F233"/>
    <mergeCell ref="C234:F234"/>
    <mergeCell ref="C239:G239"/>
    <mergeCell ref="C242:G242"/>
    <mergeCell ref="C225:H225"/>
    <mergeCell ref="C226:H226"/>
    <mergeCell ref="C227:H227"/>
    <mergeCell ref="C228:H228"/>
    <mergeCell ref="C229:H229"/>
    <mergeCell ref="C230:H230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18F3F-5A99-49A3-BBFD-4A38E54DBDCD}">
  <sheetPr>
    <pageSetUpPr fitToPage="1"/>
  </sheetPr>
  <dimension ref="A1:AC66"/>
  <sheetViews>
    <sheetView zoomScale="70" zoomScaleNormal="70" workbookViewId="0">
      <selection activeCell="D12" sqref="D12:D18"/>
    </sheetView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9" width="15.7109375" customWidth="1"/>
  </cols>
  <sheetData>
    <row r="1" spans="1:29" ht="12.75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20.25" customHeight="1" x14ac:dyDescent="0.2">
      <c r="A2" s="183" t="s">
        <v>832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83"/>
      <c r="AC2" s="83"/>
    </row>
    <row r="3" spans="1:29" ht="15.75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11"/>
      <c r="AC3" s="11"/>
    </row>
    <row r="4" spans="1:29" ht="15" customHeight="1" x14ac:dyDescent="0.2">
      <c r="A4" s="184" t="s">
        <v>901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85"/>
      <c r="AC4" s="85"/>
    </row>
    <row r="5" spans="1:29" ht="12.75" customHeight="1" x14ac:dyDescent="0.2">
      <c r="A5" s="185" t="s">
        <v>703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86"/>
      <c r="AC5" s="86"/>
    </row>
    <row r="6" spans="1:29" ht="12.7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12.7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87" t="s">
        <v>833</v>
      </c>
      <c r="V7" s="179" t="s">
        <v>864</v>
      </c>
      <c r="W7" s="179"/>
      <c r="X7" s="179"/>
      <c r="Y7" s="179"/>
      <c r="Z7" s="179"/>
      <c r="AA7" s="179"/>
      <c r="AB7" s="11"/>
      <c r="AC7" s="11"/>
    </row>
    <row r="8" spans="1:29" ht="12.7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87" t="s">
        <v>700</v>
      </c>
      <c r="V8" s="179" t="s">
        <v>610</v>
      </c>
      <c r="W8" s="179"/>
      <c r="X8" s="179"/>
      <c r="Y8" s="179"/>
      <c r="Z8" s="179"/>
      <c r="AA8" s="179"/>
      <c r="AB8" s="11"/>
      <c r="AC8" s="11"/>
    </row>
    <row r="9" spans="1:29" ht="12.7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87" t="s">
        <v>834</v>
      </c>
      <c r="V9" s="179"/>
      <c r="W9" s="179"/>
      <c r="X9" s="179"/>
      <c r="Y9" s="179"/>
      <c r="Z9" s="179"/>
      <c r="AA9" s="179"/>
      <c r="AB9" s="11"/>
      <c r="AC9" s="11"/>
    </row>
    <row r="10" spans="1:29" ht="12.7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87" t="s">
        <v>835</v>
      </c>
      <c r="V10" s="179"/>
      <c r="W10" s="179"/>
      <c r="X10" s="179"/>
      <c r="Y10" s="179"/>
      <c r="Z10" s="179"/>
      <c r="AA10" s="179"/>
      <c r="AB10" s="11"/>
      <c r="AC10" s="11"/>
    </row>
    <row r="11" spans="1:29" ht="12.75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</row>
    <row r="12" spans="1:29" ht="12.75" customHeight="1" x14ac:dyDescent="0.2">
      <c r="A12" s="158" t="s">
        <v>836</v>
      </c>
      <c r="B12" s="158" t="s">
        <v>837</v>
      </c>
      <c r="C12" s="158" t="s">
        <v>838</v>
      </c>
      <c r="D12" s="158" t="s">
        <v>839</v>
      </c>
      <c r="E12" s="158" t="s">
        <v>840</v>
      </c>
      <c r="F12" s="158" t="s">
        <v>841</v>
      </c>
      <c r="G12" s="158" t="s">
        <v>842</v>
      </c>
      <c r="H12" s="180" t="s">
        <v>843</v>
      </c>
      <c r="I12" s="158" t="s">
        <v>844</v>
      </c>
      <c r="J12" s="158" t="s">
        <v>845</v>
      </c>
      <c r="K12" s="158" t="s">
        <v>846</v>
      </c>
      <c r="L12" s="158" t="s">
        <v>847</v>
      </c>
      <c r="M12" s="165" t="s">
        <v>848</v>
      </c>
      <c r="N12" s="166"/>
      <c r="O12" s="165" t="s">
        <v>849</v>
      </c>
      <c r="P12" s="166"/>
      <c r="Q12" s="165" t="s">
        <v>850</v>
      </c>
      <c r="R12" s="170"/>
      <c r="S12" s="171"/>
      <c r="T12" s="162" t="s">
        <v>851</v>
      </c>
      <c r="U12" s="158" t="s">
        <v>852</v>
      </c>
      <c r="V12" s="158" t="s">
        <v>853</v>
      </c>
      <c r="W12" s="158" t="s">
        <v>854</v>
      </c>
      <c r="X12" s="158" t="s">
        <v>855</v>
      </c>
      <c r="Y12" s="158" t="s">
        <v>856</v>
      </c>
      <c r="Z12" s="158" t="s">
        <v>857</v>
      </c>
      <c r="AA12" s="158" t="s">
        <v>858</v>
      </c>
      <c r="AB12" s="158" t="s">
        <v>859</v>
      </c>
      <c r="AC12" s="158" t="s">
        <v>860</v>
      </c>
    </row>
    <row r="13" spans="1:29" ht="12.75" customHeight="1" x14ac:dyDescent="0.2">
      <c r="A13" s="159"/>
      <c r="B13" s="159"/>
      <c r="C13" s="159"/>
      <c r="D13" s="159"/>
      <c r="E13" s="159"/>
      <c r="F13" s="159"/>
      <c r="G13" s="159"/>
      <c r="H13" s="181"/>
      <c r="I13" s="159"/>
      <c r="J13" s="159"/>
      <c r="K13" s="159"/>
      <c r="L13" s="159"/>
      <c r="M13" s="167"/>
      <c r="N13" s="168"/>
      <c r="O13" s="167"/>
      <c r="P13" s="168"/>
      <c r="Q13" s="167"/>
      <c r="R13" s="172"/>
      <c r="S13" s="173"/>
      <c r="T13" s="163"/>
      <c r="U13" s="159"/>
      <c r="V13" s="159"/>
      <c r="W13" s="159"/>
      <c r="X13" s="159"/>
      <c r="Y13" s="159"/>
      <c r="Z13" s="159"/>
      <c r="AA13" s="159"/>
      <c r="AB13" s="159"/>
      <c r="AC13" s="159"/>
    </row>
    <row r="14" spans="1:29" ht="12.75" customHeight="1" x14ac:dyDescent="0.2">
      <c r="A14" s="159"/>
      <c r="B14" s="159"/>
      <c r="C14" s="159"/>
      <c r="D14" s="159"/>
      <c r="E14" s="159"/>
      <c r="F14" s="159"/>
      <c r="G14" s="159"/>
      <c r="H14" s="181"/>
      <c r="I14" s="159"/>
      <c r="J14" s="159"/>
      <c r="K14" s="159"/>
      <c r="L14" s="159"/>
      <c r="M14" s="167"/>
      <c r="N14" s="168"/>
      <c r="O14" s="167"/>
      <c r="P14" s="168"/>
      <c r="Q14" s="167"/>
      <c r="R14" s="172"/>
      <c r="S14" s="173"/>
      <c r="T14" s="163"/>
      <c r="U14" s="159"/>
      <c r="V14" s="159"/>
      <c r="W14" s="159"/>
      <c r="X14" s="159"/>
      <c r="Y14" s="159"/>
      <c r="Z14" s="159"/>
      <c r="AA14" s="159"/>
      <c r="AB14" s="159"/>
      <c r="AC14" s="159"/>
    </row>
    <row r="15" spans="1:29" ht="12.75" customHeight="1" x14ac:dyDescent="0.2">
      <c r="A15" s="159"/>
      <c r="B15" s="159"/>
      <c r="C15" s="159"/>
      <c r="D15" s="159"/>
      <c r="E15" s="159"/>
      <c r="F15" s="159"/>
      <c r="G15" s="159"/>
      <c r="H15" s="181"/>
      <c r="I15" s="159"/>
      <c r="J15" s="159"/>
      <c r="K15" s="159"/>
      <c r="L15" s="159"/>
      <c r="M15" s="160"/>
      <c r="N15" s="169"/>
      <c r="O15" s="160"/>
      <c r="P15" s="169"/>
      <c r="Q15" s="160"/>
      <c r="R15" s="174"/>
      <c r="S15" s="175"/>
      <c r="T15" s="163"/>
      <c r="U15" s="159"/>
      <c r="V15" s="159"/>
      <c r="W15" s="159"/>
      <c r="X15" s="159"/>
      <c r="Y15" s="159"/>
      <c r="Z15" s="159"/>
      <c r="AA15" s="159"/>
      <c r="AB15" s="159"/>
      <c r="AC15" s="159"/>
    </row>
    <row r="16" spans="1:29" ht="12.75" customHeight="1" x14ac:dyDescent="0.2">
      <c r="A16" s="159"/>
      <c r="B16" s="159"/>
      <c r="C16" s="159"/>
      <c r="D16" s="159"/>
      <c r="E16" s="159"/>
      <c r="F16" s="159"/>
      <c r="G16" s="159"/>
      <c r="H16" s="181"/>
      <c r="I16" s="159"/>
      <c r="J16" s="159"/>
      <c r="K16" s="159"/>
      <c r="L16" s="159"/>
      <c r="M16" s="158" t="s">
        <v>113</v>
      </c>
      <c r="N16" s="158" t="s">
        <v>861</v>
      </c>
      <c r="O16" s="158" t="s">
        <v>113</v>
      </c>
      <c r="P16" s="158" t="s">
        <v>862</v>
      </c>
      <c r="Q16" s="158" t="s">
        <v>863</v>
      </c>
      <c r="R16" s="158" t="s">
        <v>113</v>
      </c>
      <c r="S16" s="176" t="s">
        <v>862</v>
      </c>
      <c r="T16" s="163"/>
      <c r="U16" s="159"/>
      <c r="V16" s="159"/>
      <c r="W16" s="159"/>
      <c r="X16" s="159"/>
      <c r="Y16" s="159"/>
      <c r="Z16" s="159"/>
      <c r="AA16" s="159"/>
      <c r="AB16" s="159"/>
      <c r="AC16" s="159"/>
    </row>
    <row r="17" spans="1:29" ht="12.75" customHeight="1" x14ac:dyDescent="0.2">
      <c r="A17" s="159"/>
      <c r="B17" s="159"/>
      <c r="C17" s="159"/>
      <c r="D17" s="159"/>
      <c r="E17" s="159"/>
      <c r="F17" s="159"/>
      <c r="G17" s="159"/>
      <c r="H17" s="181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77"/>
      <c r="T17" s="163"/>
      <c r="U17" s="159"/>
      <c r="V17" s="159"/>
      <c r="W17" s="159"/>
      <c r="X17" s="159"/>
      <c r="Y17" s="159"/>
      <c r="Z17" s="159"/>
      <c r="AA17" s="159"/>
      <c r="AB17" s="159"/>
      <c r="AC17" s="159"/>
    </row>
    <row r="18" spans="1:29" ht="226.5" customHeight="1" x14ac:dyDescent="0.2">
      <c r="A18" s="160"/>
      <c r="B18" s="160"/>
      <c r="C18" s="160"/>
      <c r="D18" s="160"/>
      <c r="E18" s="160"/>
      <c r="F18" s="160"/>
      <c r="G18" s="160"/>
      <c r="H18" s="182"/>
      <c r="I18" s="160"/>
      <c r="J18" s="160"/>
      <c r="K18" s="160"/>
      <c r="L18" s="160"/>
      <c r="M18" s="161"/>
      <c r="N18" s="161"/>
      <c r="O18" s="161"/>
      <c r="P18" s="161"/>
      <c r="Q18" s="161"/>
      <c r="R18" s="161"/>
      <c r="S18" s="178"/>
      <c r="T18" s="164"/>
      <c r="U18" s="160"/>
      <c r="V18" s="160"/>
      <c r="W18" s="160"/>
      <c r="X18" s="160"/>
      <c r="Y18" s="160"/>
      <c r="Z18" s="160"/>
      <c r="AA18" s="160"/>
      <c r="AB18" s="161"/>
      <c r="AC18" s="161"/>
    </row>
    <row r="19" spans="1:29" ht="14.25" customHeight="1" x14ac:dyDescent="0.2">
      <c r="A19" s="89">
        <v>1</v>
      </c>
      <c r="B19" s="89">
        <v>2</v>
      </c>
      <c r="C19" s="89">
        <v>3</v>
      </c>
      <c r="D19" s="89">
        <v>4</v>
      </c>
      <c r="E19" s="89">
        <v>5</v>
      </c>
      <c r="F19" s="89">
        <v>6</v>
      </c>
      <c r="G19" s="89">
        <v>7</v>
      </c>
      <c r="H19" s="89">
        <v>8</v>
      </c>
      <c r="I19" s="89">
        <v>9</v>
      </c>
      <c r="J19" s="89">
        <v>10</v>
      </c>
      <c r="K19" s="89">
        <v>11</v>
      </c>
      <c r="L19" s="89">
        <v>12</v>
      </c>
      <c r="M19" s="89">
        <v>13</v>
      </c>
      <c r="N19" s="89">
        <v>14</v>
      </c>
      <c r="O19" s="89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9">
        <v>24</v>
      </c>
      <c r="Y19" s="89">
        <v>25</v>
      </c>
      <c r="Z19" s="89">
        <v>26</v>
      </c>
      <c r="AA19" s="89">
        <v>27</v>
      </c>
      <c r="AB19" s="89">
        <v>28</v>
      </c>
      <c r="AC19" s="89">
        <v>29</v>
      </c>
    </row>
    <row r="20" spans="1:29" ht="16.5" x14ac:dyDescent="0.2">
      <c r="A20" s="156" t="str">
        <f>SrcKA!E14</f>
        <v>Конъюнктурный анализ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</row>
    <row r="21" spans="1:29" ht="45" x14ac:dyDescent="0.2">
      <c r="A21" s="90" t="s">
        <v>612</v>
      </c>
      <c r="B21" s="91" t="str">
        <f>SrcKA!D15</f>
        <v>ТЦ_101_77_7704844420_03.07.2026_01_1.1</v>
      </c>
      <c r="C21" s="91" t="str">
        <f>IF((SrcKA!AI15&lt;&gt;""), SrcKA!AI15,"")</f>
        <v>Выключатель автоматический ВА57-35 160А</v>
      </c>
      <c r="D21" s="91" t="str">
        <f>IF((SrcKA!E15&lt;&gt;""), SrcKA!E15,"")</f>
        <v>Выключатель автоматический ВА57-35 160А</v>
      </c>
      <c r="E21" s="92" t="str">
        <f>IF((SrcKA!AH15&lt;&gt;""), SrcKA!AH15,"")</f>
        <v>ШТ</v>
      </c>
      <c r="F21" s="92" t="str">
        <f>IF((SrcKA!G15&lt;&gt;""), SrcKA!G15,"")</f>
        <v>ШТ</v>
      </c>
      <c r="G21" s="93">
        <f>IF((SrcKA!I15&lt;&gt;""), SrcKA!I15,"")</f>
        <v>10309</v>
      </c>
      <c r="H21" s="93">
        <f>IF((SrcKA!H15&lt;&gt;""), SrcKA!H15,"")</f>
        <v>8450</v>
      </c>
      <c r="I21" s="92" t="s">
        <v>865</v>
      </c>
      <c r="J21" s="94"/>
      <c r="K21" s="94" t="str">
        <f>IF((SrcKA!AB15&lt;&gt;""), SrcKA!AB15,"")</f>
        <v/>
      </c>
      <c r="L21" s="93">
        <f>IF((SrcKA!AC15&lt;&gt;""), SrcKA!AC15,"")</f>
        <v>8450</v>
      </c>
      <c r="M21" s="93">
        <f>IF((SrcKA!AA15&lt;&gt;""), SrcKA!AA15,"")</f>
        <v>0</v>
      </c>
      <c r="N21" s="93">
        <f>IF((SrcKA!J15&lt;&gt;""), SrcKA!J15,"")</f>
        <v>0</v>
      </c>
      <c r="O21" s="93">
        <f>IF((SrcKA!U15&lt;&gt;""), SrcKA!U15,"")</f>
        <v>0</v>
      </c>
      <c r="P21" s="93">
        <f>IF((SrcKA!V15&lt;&gt;""), SrcKA!V15,"")</f>
        <v>0</v>
      </c>
      <c r="Q21" s="91"/>
      <c r="R21" s="93"/>
      <c r="S21" s="93">
        <f>IF((SrcKA!AE15&lt;&gt;""), SrcKA!AE15,"")</f>
        <v>0</v>
      </c>
      <c r="T21" s="93">
        <f>IF((SrcKA!K15&lt;&gt;""), SrcKA!K15,"")</f>
        <v>8450</v>
      </c>
      <c r="U21" s="91" t="str">
        <f>IF((SrcKA!O15&lt;&gt;""), SrcKA!O15,"")</f>
        <v>ООО "Русский Свет"</v>
      </c>
      <c r="V21" s="91" t="str">
        <f>IF((SrcKA!Z15&lt;&gt;""), SrcKA!Z15,"")</f>
        <v>Россия</v>
      </c>
      <c r="W21" s="91" t="str">
        <f>IF((SrcKA!R15&lt;&gt;""), SrcKA!R15,"")</f>
        <v>503245001</v>
      </c>
      <c r="X21" s="91" t="str">
        <f>IF((SrcKA!Q15&lt;&gt;""), SrcKA!Q15,"")</f>
        <v>7704844420</v>
      </c>
      <c r="Y21" s="91" t="str">
        <f>IF((SrcKA!S15&lt;&gt;""), SrcKA!S15,"")</f>
        <v>https://russvet.ru/</v>
      </c>
      <c r="Z21" s="91" t="str">
        <f>IF((SrcKA!P15&lt;&gt;""), SrcKA!P15,"")</f>
        <v>143007, Россия, Московская обл., г. Одинцово</v>
      </c>
      <c r="AA21" s="92">
        <f>IF((SrcKA!N15&lt;&gt;""), SrcKA!N15,"")</f>
        <v>2</v>
      </c>
      <c r="AB21" s="92" t="str">
        <f>IF((SrcKA!Y15&lt;&gt;""), SrcKA!Y15,"")</f>
        <v/>
      </c>
      <c r="AC21" s="92" t="str">
        <f>IF((SrcKA!AV15&lt;&gt;""), SrcKA!AV15,"")</f>
        <v/>
      </c>
    </row>
    <row r="22" spans="1:29" ht="85.5" x14ac:dyDescent="0.2">
      <c r="A22" s="95" t="s">
        <v>621</v>
      </c>
      <c r="B22" s="96" t="str">
        <f>SrcKA!D16</f>
        <v>ТЦ_101_77_7719546987_03.07.2026_01_1.2</v>
      </c>
      <c r="C22" s="96" t="str">
        <f>IF((SrcKA!AI16&lt;&gt;""), SrcKA!AI16,"")</f>
        <v>Выключатель автоматический ВА57-35 160А</v>
      </c>
      <c r="D22" s="96" t="str">
        <f>IF((SrcKA!E16&lt;&gt;""), SrcKA!E16,"")</f>
        <v>Выключатель автоматический ВА57-35 160А</v>
      </c>
      <c r="E22" s="97" t="str">
        <f>IF((SrcKA!AH16&lt;&gt;""), SrcKA!AH16,"")</f>
        <v>ШТ</v>
      </c>
      <c r="F22" s="97" t="str">
        <f>IF((SrcKA!G16&lt;&gt;""), SrcKA!G16,"")</f>
        <v>ШТ</v>
      </c>
      <c r="G22" s="98">
        <f>IF((SrcKA!I16&lt;&gt;""), SrcKA!I16,"")</f>
        <v>11339.9</v>
      </c>
      <c r="H22" s="98">
        <f>IF((SrcKA!H16&lt;&gt;""), SrcKA!H16,"")</f>
        <v>9295</v>
      </c>
      <c r="I22" s="97" t="s">
        <v>865</v>
      </c>
      <c r="J22" s="99"/>
      <c r="K22" s="99" t="str">
        <f>IF((SrcKA!AB16&lt;&gt;""), SrcKA!AB16,"")</f>
        <v/>
      </c>
      <c r="L22" s="98">
        <f>IF((SrcKA!AC16&lt;&gt;""), SrcKA!AC16,"")</f>
        <v>9295</v>
      </c>
      <c r="M22" s="98">
        <f>IF((SrcKA!AA16&lt;&gt;""), SrcKA!AA16,"")</f>
        <v>0</v>
      </c>
      <c r="N22" s="98">
        <f>IF((SrcKA!J16&lt;&gt;""), SrcKA!J16,"")</f>
        <v>0</v>
      </c>
      <c r="O22" s="98">
        <f>IF((SrcKA!U16&lt;&gt;""), SrcKA!U16,"")</f>
        <v>0</v>
      </c>
      <c r="P22" s="98">
        <f>IF((SrcKA!V16&lt;&gt;""), SrcKA!V16,"")</f>
        <v>0</v>
      </c>
      <c r="Q22" s="96"/>
      <c r="R22" s="98"/>
      <c r="S22" s="98">
        <f>IF((SrcKA!AE16&lt;&gt;""), SrcKA!AE16,"")</f>
        <v>0</v>
      </c>
      <c r="T22" s="98">
        <f>IF((SrcKA!K16&lt;&gt;""), SrcKA!K16,"")</f>
        <v>9295</v>
      </c>
      <c r="U22" s="96" t="str">
        <f>IF((SrcKA!O16&lt;&gt;""), SrcKA!O16,"")</f>
        <v>ООО ТК "НОРМА-КАБЕЛЬ"</v>
      </c>
      <c r="V22" s="96" t="str">
        <f>IF((SrcKA!Z16&lt;&gt;""), SrcKA!Z16,"")</f>
        <v>Россия</v>
      </c>
      <c r="W22" s="96" t="str">
        <f>IF((SrcKA!R16&lt;&gt;""), SrcKA!R16,"")</f>
        <v>504101001</v>
      </c>
      <c r="X22" s="96" t="str">
        <f>IF((SrcKA!Q16&lt;&gt;""), SrcKA!Q16,"")</f>
        <v>7719546987</v>
      </c>
      <c r="Y22" s="96" t="str">
        <f>IF((SrcKA!S16&lt;&gt;""), SrcKA!S16,"")</f>
        <v>https://sip2a.ru</v>
      </c>
      <c r="Z22" s="96" t="str">
        <f>IF((SrcKA!P16&lt;&gt;""), SrcKA!P16,"")</f>
        <v>143969, Московская область, город Реутов, Юбилейный пр-кт, д. 42, офис 10</v>
      </c>
      <c r="AA22" s="97">
        <f>IF((SrcKA!N16&lt;&gt;""), SrcKA!N16,"")</f>
        <v>2</v>
      </c>
      <c r="AB22" s="97" t="str">
        <f>IF((SrcKA!Y16&lt;&gt;""), SrcKA!Y16,"")</f>
        <v/>
      </c>
      <c r="AC22" s="97" t="str">
        <f>IF((SrcKA!AV16&lt;&gt;""), SrcKA!AV16,"")</f>
        <v/>
      </c>
    </row>
    <row r="23" spans="1:29" ht="128.25" x14ac:dyDescent="0.2">
      <c r="A23" s="95" t="s">
        <v>628</v>
      </c>
      <c r="B23" s="96" t="str">
        <f>SrcKA!D17</f>
        <v>ТЦ_101_78_7842010011_03.07.2026_01_1.3</v>
      </c>
      <c r="C23" s="96" t="str">
        <f>IF((SrcKA!AI17&lt;&gt;""), SrcKA!AI17,"")</f>
        <v>Выключатель автоматический ВА57-35 160А</v>
      </c>
      <c r="D23" s="96" t="str">
        <f>IF((SrcKA!E17&lt;&gt;""), SrcKA!E17,"")</f>
        <v>Выключатель автоматический ВА57-35 160А</v>
      </c>
      <c r="E23" s="97" t="str">
        <f>IF((SrcKA!AH17&lt;&gt;""), SrcKA!AH17,"")</f>
        <v>ШТ</v>
      </c>
      <c r="F23" s="97" t="str">
        <f>IF((SrcKA!G17&lt;&gt;""), SrcKA!G17,"")</f>
        <v>ШТ</v>
      </c>
      <c r="G23" s="98">
        <f>IF((SrcKA!I17&lt;&gt;""), SrcKA!I17,"")</f>
        <v>12576.98</v>
      </c>
      <c r="H23" s="98">
        <f>IF((SrcKA!H17&lt;&gt;""), SrcKA!H17,"")</f>
        <v>10309</v>
      </c>
      <c r="I23" s="97" t="s">
        <v>865</v>
      </c>
      <c r="J23" s="99"/>
      <c r="K23" s="99" t="str">
        <f>IF((SrcKA!AB17&lt;&gt;""), SrcKA!AB17,"")</f>
        <v/>
      </c>
      <c r="L23" s="98">
        <f>IF((SrcKA!AC17&lt;&gt;""), SrcKA!AC17,"")</f>
        <v>10309</v>
      </c>
      <c r="M23" s="98">
        <f>IF((SrcKA!AA17&lt;&gt;""), SrcKA!AA17,"")</f>
        <v>0</v>
      </c>
      <c r="N23" s="98">
        <f>IF((SrcKA!J17&lt;&gt;""), SrcKA!J17,"")</f>
        <v>0</v>
      </c>
      <c r="O23" s="98">
        <f>IF((SrcKA!U17&lt;&gt;""), SrcKA!U17,"")</f>
        <v>0</v>
      </c>
      <c r="P23" s="98">
        <f>IF((SrcKA!V17&lt;&gt;""), SrcKA!V17,"")</f>
        <v>0</v>
      </c>
      <c r="Q23" s="96"/>
      <c r="R23" s="98"/>
      <c r="S23" s="98">
        <f>IF((SrcKA!AE17&lt;&gt;""), SrcKA!AE17,"")</f>
        <v>0</v>
      </c>
      <c r="T23" s="98">
        <f>IF((SrcKA!K17&lt;&gt;""), SrcKA!K17,"")</f>
        <v>10309</v>
      </c>
      <c r="U23" s="96" t="str">
        <f>IF((SrcKA!O17&lt;&gt;""), SrcKA!O17,"")</f>
        <v>АО ТД Электротехмонтаж»</v>
      </c>
      <c r="V23" s="96" t="str">
        <f>IF((SrcKA!Z17&lt;&gt;""), SrcKA!Z17,"")</f>
        <v>Россия</v>
      </c>
      <c r="W23" s="96" t="str">
        <f>IF((SrcKA!R17&lt;&gt;""), SrcKA!R17,"")</f>
        <v>7842224734</v>
      </c>
      <c r="X23" s="96" t="str">
        <f>IF((SrcKA!Q17&lt;&gt;""), SrcKA!Q17,"")</f>
        <v>7842010011</v>
      </c>
      <c r="Y23" s="96" t="str">
        <f>IF((SrcKA!S17&lt;&gt;""), SrcKA!S17,"")</f>
        <v>etm@etm.ru</v>
      </c>
      <c r="Z23" s="96" t="str">
        <f>IF((SrcKA!P17&lt;&gt;""), SrcKA!P17,"")</f>
        <v>191144, г. Санкт-Петербург, вн. тер. г. муниципальный округ Смольнинское, ул. 7-я Советская, д. 44, литера Б, помещ. 6-Н,  тел.: 88007751771,</v>
      </c>
      <c r="AA23" s="97">
        <f>IF((SrcKA!N17&lt;&gt;""), SrcKA!N17,"")</f>
        <v>2</v>
      </c>
      <c r="AB23" s="97" t="str">
        <f>IF((SrcKA!Y17&lt;&gt;""), SrcKA!Y17,"")</f>
        <v/>
      </c>
      <c r="AC23" s="97" t="str">
        <f>IF((SrcKA!AV17&lt;&gt;""), SrcKA!AV17,"")</f>
        <v/>
      </c>
    </row>
    <row r="24" spans="1:29" ht="45" x14ac:dyDescent="0.2">
      <c r="A24" s="90" t="s">
        <v>636</v>
      </c>
      <c r="B24" s="91" t="str">
        <f>SrcKA!D18</f>
        <v>ТЦ_21.2.01.01_77_7704844420_03.07.2026_01_2.1</v>
      </c>
      <c r="C24" s="91" t="str">
        <f>IF((SrcKA!AI18&lt;&gt;""), SrcKA!AI18,"")</f>
        <v>Провод СИП2 3х95+1х95</v>
      </c>
      <c r="D24" s="91" t="str">
        <f>IF((SrcKA!E18&lt;&gt;""), SrcKA!E18,"")</f>
        <v>Провод СИП2 3х95+1х95</v>
      </c>
      <c r="E24" s="92" t="str">
        <f>IF((SrcKA!AH18&lt;&gt;""), SrcKA!AH18,"")</f>
        <v>м</v>
      </c>
      <c r="F24" s="92" t="str">
        <f>IF((SrcKA!G18&lt;&gt;""), SrcKA!G18,"")</f>
        <v>м</v>
      </c>
      <c r="G24" s="93">
        <f>IF((SrcKA!I18&lt;&gt;""), SrcKA!I18,"")</f>
        <v>654.9</v>
      </c>
      <c r="H24" s="93">
        <f>IF((SrcKA!H18&lt;&gt;""), SrcKA!H18,"")</f>
        <v>536.79999999999995</v>
      </c>
      <c r="I24" s="92" t="s">
        <v>865</v>
      </c>
      <c r="J24" s="94"/>
      <c r="K24" s="94" t="str">
        <f>IF((SrcKA!AB18&lt;&gt;""), SrcKA!AB18,"")</f>
        <v/>
      </c>
      <c r="L24" s="93">
        <f>IF((SrcKA!AC18&lt;&gt;""), SrcKA!AC18,"")</f>
        <v>536.79999999999995</v>
      </c>
      <c r="M24" s="93">
        <f>IF((SrcKA!AA18&lt;&gt;""), SrcKA!AA18,"")</f>
        <v>0</v>
      </c>
      <c r="N24" s="93">
        <f>IF((SrcKA!J18&lt;&gt;""), SrcKA!J18,"")</f>
        <v>0</v>
      </c>
      <c r="O24" s="93">
        <f>IF((SrcKA!U18&lt;&gt;""), SrcKA!U18,"")</f>
        <v>0</v>
      </c>
      <c r="P24" s="93">
        <f>IF((SrcKA!V18&lt;&gt;""), SrcKA!V18,"")</f>
        <v>0</v>
      </c>
      <c r="Q24" s="91"/>
      <c r="R24" s="93"/>
      <c r="S24" s="93">
        <f>IF((SrcKA!AE18&lt;&gt;""), SrcKA!AE18,"")</f>
        <v>0</v>
      </c>
      <c r="T24" s="93">
        <f>IF((SrcKA!K18&lt;&gt;""), SrcKA!K18,"")</f>
        <v>536.79999999999995</v>
      </c>
      <c r="U24" s="91" t="str">
        <f>IF((SrcKA!O18&lt;&gt;""), SrcKA!O18,"")</f>
        <v>ООО "Русский Свет"</v>
      </c>
      <c r="V24" s="91" t="str">
        <f>IF((SrcKA!Z18&lt;&gt;""), SrcKA!Z18,"")</f>
        <v>Россия</v>
      </c>
      <c r="W24" s="91" t="str">
        <f>IF((SrcKA!R18&lt;&gt;""), SrcKA!R18,"")</f>
        <v>503245001</v>
      </c>
      <c r="X24" s="91" t="str">
        <f>IF((SrcKA!Q18&lt;&gt;""), SrcKA!Q18,"")</f>
        <v>7704844420</v>
      </c>
      <c r="Y24" s="91" t="str">
        <f>IF((SrcKA!S18&lt;&gt;""), SrcKA!S18,"")</f>
        <v>https://russvet.ru/</v>
      </c>
      <c r="Z24" s="91" t="str">
        <f>IF((SrcKA!P18&lt;&gt;""), SrcKA!P18,"")</f>
        <v>143007, Россия, Московская обл., г. Одинцово</v>
      </c>
      <c r="AA24" s="92">
        <f>IF((SrcKA!N18&lt;&gt;""), SrcKA!N18,"")</f>
        <v>2</v>
      </c>
      <c r="AB24" s="92" t="str">
        <f>IF((SrcKA!Y18&lt;&gt;""), SrcKA!Y18,"")</f>
        <v/>
      </c>
      <c r="AC24" s="92" t="str">
        <f>IF((SrcKA!AV18&lt;&gt;""), SrcKA!AV18,"")</f>
        <v/>
      </c>
    </row>
    <row r="25" spans="1:29" ht="85.5" x14ac:dyDescent="0.2">
      <c r="A25" s="95" t="s">
        <v>637</v>
      </c>
      <c r="B25" s="96" t="str">
        <f>SrcKA!D19</f>
        <v>ТЦ_21.2.01.01_77_7719546987_03.07.2026_01_2.2</v>
      </c>
      <c r="C25" s="96" t="str">
        <f>IF((SrcKA!AI19&lt;&gt;""), SrcKA!AI19,"")</f>
        <v>Провод СИП2 3х95+1х95</v>
      </c>
      <c r="D25" s="96" t="str">
        <f>IF((SrcKA!E19&lt;&gt;""), SrcKA!E19,"")</f>
        <v>Провод СИП2 3х95+1х95</v>
      </c>
      <c r="E25" s="97" t="str">
        <f>IF((SrcKA!AH19&lt;&gt;""), SrcKA!AH19,"")</f>
        <v>м</v>
      </c>
      <c r="F25" s="97" t="str">
        <f>IF((SrcKA!G19&lt;&gt;""), SrcKA!G19,"")</f>
        <v>м</v>
      </c>
      <c r="G25" s="98">
        <f>IF((SrcKA!I19&lt;&gt;""), SrcKA!I19,"")</f>
        <v>720.39</v>
      </c>
      <c r="H25" s="98">
        <f>IF((SrcKA!H19&lt;&gt;""), SrcKA!H19,"")</f>
        <v>590.48</v>
      </c>
      <c r="I25" s="97" t="s">
        <v>865</v>
      </c>
      <c r="J25" s="99"/>
      <c r="K25" s="99" t="str">
        <f>IF((SrcKA!AB19&lt;&gt;""), SrcKA!AB19,"")</f>
        <v/>
      </c>
      <c r="L25" s="98">
        <f>IF((SrcKA!AC19&lt;&gt;""), SrcKA!AC19,"")</f>
        <v>590.48</v>
      </c>
      <c r="M25" s="98">
        <f>IF((SrcKA!AA19&lt;&gt;""), SrcKA!AA19,"")</f>
        <v>0</v>
      </c>
      <c r="N25" s="98">
        <f>IF((SrcKA!J19&lt;&gt;""), SrcKA!J19,"")</f>
        <v>0</v>
      </c>
      <c r="O25" s="98">
        <f>IF((SrcKA!U19&lt;&gt;""), SrcKA!U19,"")</f>
        <v>0</v>
      </c>
      <c r="P25" s="98">
        <f>IF((SrcKA!V19&lt;&gt;""), SrcKA!V19,"")</f>
        <v>0</v>
      </c>
      <c r="Q25" s="96"/>
      <c r="R25" s="98"/>
      <c r="S25" s="98">
        <f>IF((SrcKA!AE19&lt;&gt;""), SrcKA!AE19,"")</f>
        <v>0</v>
      </c>
      <c r="T25" s="98">
        <f>IF((SrcKA!K19&lt;&gt;""), SrcKA!K19,"")</f>
        <v>590.48</v>
      </c>
      <c r="U25" s="96" t="str">
        <f>IF((SrcKA!O19&lt;&gt;""), SrcKA!O19,"")</f>
        <v>ООО ТК "НОРМА-КАБЕЛЬ"</v>
      </c>
      <c r="V25" s="96" t="str">
        <f>IF((SrcKA!Z19&lt;&gt;""), SrcKA!Z19,"")</f>
        <v>Россия</v>
      </c>
      <c r="W25" s="96" t="str">
        <f>IF((SrcKA!R19&lt;&gt;""), SrcKA!R19,"")</f>
        <v>504101001</v>
      </c>
      <c r="X25" s="96" t="str">
        <f>IF((SrcKA!Q19&lt;&gt;""), SrcKA!Q19,"")</f>
        <v>7719546987</v>
      </c>
      <c r="Y25" s="96" t="str">
        <f>IF((SrcKA!S19&lt;&gt;""), SrcKA!S19,"")</f>
        <v>https://sip2a.ru</v>
      </c>
      <c r="Z25" s="96" t="str">
        <f>IF((SrcKA!P19&lt;&gt;""), SrcKA!P19,"")</f>
        <v>143969, Московская область, город Реутов, Юбилейный пр-кт, д. 42, офис 10</v>
      </c>
      <c r="AA25" s="97">
        <f>IF((SrcKA!N19&lt;&gt;""), SrcKA!N19,"")</f>
        <v>2</v>
      </c>
      <c r="AB25" s="97" t="str">
        <f>IF((SrcKA!Y19&lt;&gt;""), SrcKA!Y19,"")</f>
        <v/>
      </c>
      <c r="AC25" s="97" t="str">
        <f>IF((SrcKA!AV19&lt;&gt;""), SrcKA!AV19,"")</f>
        <v/>
      </c>
    </row>
    <row r="26" spans="1:29" ht="128.25" x14ac:dyDescent="0.2">
      <c r="A26" s="95" t="s">
        <v>639</v>
      </c>
      <c r="B26" s="96" t="str">
        <f>SrcKA!D20</f>
        <v>ТЦ_21.2.01.01_78_7842010011_03.07.2026_01_2.3</v>
      </c>
      <c r="C26" s="96" t="str">
        <f>IF((SrcKA!AI20&lt;&gt;""), SrcKA!AI20,"")</f>
        <v>Провод СИП2 3х95+1х95</v>
      </c>
      <c r="D26" s="96" t="str">
        <f>IF((SrcKA!E20&lt;&gt;""), SrcKA!E20,"")</f>
        <v>Провод СИП2 3х95+1х95</v>
      </c>
      <c r="E26" s="97" t="str">
        <f>IF((SrcKA!AH20&lt;&gt;""), SrcKA!AH20,"")</f>
        <v>м</v>
      </c>
      <c r="F26" s="97" t="str">
        <f>IF((SrcKA!G20&lt;&gt;""), SrcKA!G20,"")</f>
        <v>м</v>
      </c>
      <c r="G26" s="98">
        <f>IF((SrcKA!I20&lt;&gt;""), SrcKA!I20,"")</f>
        <v>798.97</v>
      </c>
      <c r="H26" s="98">
        <f>IF((SrcKA!H20&lt;&gt;""), SrcKA!H20,"")</f>
        <v>654.89</v>
      </c>
      <c r="I26" s="97" t="s">
        <v>865</v>
      </c>
      <c r="J26" s="99"/>
      <c r="K26" s="99" t="str">
        <f>IF((SrcKA!AB20&lt;&gt;""), SrcKA!AB20,"")</f>
        <v/>
      </c>
      <c r="L26" s="98">
        <f>IF((SrcKA!AC20&lt;&gt;""), SrcKA!AC20,"")</f>
        <v>654.89</v>
      </c>
      <c r="M26" s="98">
        <f>IF((SrcKA!AA20&lt;&gt;""), SrcKA!AA20,"")</f>
        <v>0</v>
      </c>
      <c r="N26" s="98">
        <f>IF((SrcKA!J20&lt;&gt;""), SrcKA!J20,"")</f>
        <v>0</v>
      </c>
      <c r="O26" s="98">
        <f>IF((SrcKA!U20&lt;&gt;""), SrcKA!U20,"")</f>
        <v>0</v>
      </c>
      <c r="P26" s="98">
        <f>IF((SrcKA!V20&lt;&gt;""), SrcKA!V20,"")</f>
        <v>0</v>
      </c>
      <c r="Q26" s="96"/>
      <c r="R26" s="98"/>
      <c r="S26" s="98">
        <f>IF((SrcKA!AE20&lt;&gt;""), SrcKA!AE20,"")</f>
        <v>0</v>
      </c>
      <c r="T26" s="98">
        <f>IF((SrcKA!K20&lt;&gt;""), SrcKA!K20,"")</f>
        <v>654.89</v>
      </c>
      <c r="U26" s="96" t="str">
        <f>IF((SrcKA!O20&lt;&gt;""), SrcKA!O20,"")</f>
        <v>АО ТД Электротехмонтаж»</v>
      </c>
      <c r="V26" s="96" t="str">
        <f>IF((SrcKA!Z20&lt;&gt;""), SrcKA!Z20,"")</f>
        <v>Россия</v>
      </c>
      <c r="W26" s="96" t="str">
        <f>IF((SrcKA!R20&lt;&gt;""), SrcKA!R20,"")</f>
        <v>7842224734</v>
      </c>
      <c r="X26" s="96" t="str">
        <f>IF((SrcKA!Q20&lt;&gt;""), SrcKA!Q20,"")</f>
        <v>7842010011</v>
      </c>
      <c r="Y26" s="96" t="str">
        <f>IF((SrcKA!S20&lt;&gt;""), SrcKA!S20,"")</f>
        <v>etm@etm.ru</v>
      </c>
      <c r="Z26" s="96" t="str">
        <f>IF((SrcKA!P20&lt;&gt;""), SrcKA!P20,"")</f>
        <v>191144, г. Санкт-Петербург, вн. тер. г. муниципальный округ Смольнинское, ул. 7-я Советская, д. 44, литера Б, помещ. 6-Н,  тел.: 88007751771,</v>
      </c>
      <c r="AA26" s="97">
        <f>IF((SrcKA!N20&lt;&gt;""), SrcKA!N20,"")</f>
        <v>2</v>
      </c>
      <c r="AB26" s="97" t="str">
        <f>IF((SrcKA!Y20&lt;&gt;""), SrcKA!Y20,"")</f>
        <v/>
      </c>
      <c r="AC26" s="97" t="str">
        <f>IF((SrcKA!AV20&lt;&gt;""), SrcKA!AV20,"")</f>
        <v/>
      </c>
    </row>
    <row r="27" spans="1:29" ht="45" x14ac:dyDescent="0.2">
      <c r="A27" s="90" t="s">
        <v>641</v>
      </c>
      <c r="B27" s="91" t="str">
        <f>SrcKA!D21</f>
        <v>ТЦ_20.1.02.23_77_7704844420_03.07.2026_01_3.1</v>
      </c>
      <c r="C27" s="91" t="str">
        <f>IF((SrcKA!AI21&lt;&gt;""), SrcKA!AI21,"")</f>
        <v>Заземляющий проводник ЗП6 (1,0 м) /(0,65м)</v>
      </c>
      <c r="D27" s="91" t="str">
        <f>IF((SrcKA!E21&lt;&gt;""), SrcKA!E21,"")</f>
        <v>Заземляющий проводник ЗП6 (1,0 м) /(0,65м)</v>
      </c>
      <c r="E27" s="92" t="str">
        <f>IF((SrcKA!AH21&lt;&gt;""), SrcKA!AH21,"")</f>
        <v>ШТ</v>
      </c>
      <c r="F27" s="92" t="str">
        <f>IF((SrcKA!G21&lt;&gt;""), SrcKA!G21,"")</f>
        <v>ШТ</v>
      </c>
      <c r="G27" s="93">
        <f>IF((SrcKA!I21&lt;&gt;""), SrcKA!I21,"")</f>
        <v>343</v>
      </c>
      <c r="H27" s="93">
        <f>IF((SrcKA!H21&lt;&gt;""), SrcKA!H21,"")</f>
        <v>281.14999999999998</v>
      </c>
      <c r="I27" s="92" t="s">
        <v>865</v>
      </c>
      <c r="J27" s="94"/>
      <c r="K27" s="94" t="str">
        <f>IF((SrcKA!AB21&lt;&gt;""), SrcKA!AB21,"")</f>
        <v/>
      </c>
      <c r="L27" s="93">
        <f>IF((SrcKA!AC21&lt;&gt;""), SrcKA!AC21,"")</f>
        <v>281.14999999999998</v>
      </c>
      <c r="M27" s="93">
        <f>IF((SrcKA!AA21&lt;&gt;""), SrcKA!AA21,"")</f>
        <v>0</v>
      </c>
      <c r="N27" s="93">
        <f>IF((SrcKA!J21&lt;&gt;""), SrcKA!J21,"")</f>
        <v>0</v>
      </c>
      <c r="O27" s="93">
        <f>IF((SrcKA!U21&lt;&gt;""), SrcKA!U21,"")</f>
        <v>0</v>
      </c>
      <c r="P27" s="93">
        <f>IF((SrcKA!V21&lt;&gt;""), SrcKA!V21,"")</f>
        <v>0</v>
      </c>
      <c r="Q27" s="91"/>
      <c r="R27" s="93"/>
      <c r="S27" s="93">
        <f>IF((SrcKA!AE21&lt;&gt;""), SrcKA!AE21,"")</f>
        <v>0</v>
      </c>
      <c r="T27" s="93">
        <f>IF((SrcKA!K21&lt;&gt;""), SrcKA!K21,"")</f>
        <v>281.14999999999998</v>
      </c>
      <c r="U27" s="91" t="str">
        <f>IF((SrcKA!O21&lt;&gt;""), SrcKA!O21,"")</f>
        <v>ООО "Русский Свет"</v>
      </c>
      <c r="V27" s="91" t="str">
        <f>IF((SrcKA!Z21&lt;&gt;""), SrcKA!Z21,"")</f>
        <v>Россия</v>
      </c>
      <c r="W27" s="91" t="str">
        <f>IF((SrcKA!R21&lt;&gt;""), SrcKA!R21,"")</f>
        <v>503245001</v>
      </c>
      <c r="X27" s="91" t="str">
        <f>IF((SrcKA!Q21&lt;&gt;""), SrcKA!Q21,"")</f>
        <v>7704844420</v>
      </c>
      <c r="Y27" s="91" t="str">
        <f>IF((SrcKA!S21&lt;&gt;""), SrcKA!S21,"")</f>
        <v>https://russvet.ru/</v>
      </c>
      <c r="Z27" s="91" t="str">
        <f>IF((SrcKA!P21&lt;&gt;""), SrcKA!P21,"")</f>
        <v>143007, Россия, Московская обл., г. Одинцово</v>
      </c>
      <c r="AA27" s="92">
        <f>IF((SrcKA!N21&lt;&gt;""), SrcKA!N21,"")</f>
        <v>2</v>
      </c>
      <c r="AB27" s="92" t="str">
        <f>IF((SrcKA!Y21&lt;&gt;""), SrcKA!Y21,"")</f>
        <v/>
      </c>
      <c r="AC27" s="92" t="str">
        <f>IF((SrcKA!AV21&lt;&gt;""), SrcKA!AV21,"")</f>
        <v/>
      </c>
    </row>
    <row r="28" spans="1:29" ht="85.5" x14ac:dyDescent="0.2">
      <c r="A28" s="95" t="s">
        <v>643</v>
      </c>
      <c r="B28" s="96" t="str">
        <f>SrcKA!D22</f>
        <v>ТЦ_20.1.02.23_77_7719546987_03.07.2026_01_3.2</v>
      </c>
      <c r="C28" s="96" t="str">
        <f>IF((SrcKA!AI22&lt;&gt;""), SrcKA!AI22,"")</f>
        <v>Заземляющий проводник ЗП6 (1,0 м) /(0,65м)</v>
      </c>
      <c r="D28" s="96" t="str">
        <f>IF((SrcKA!E22&lt;&gt;""), SrcKA!E22,"")</f>
        <v>Заземляющий проводник ЗП6 (1,0 м) /(0,65м)</v>
      </c>
      <c r="E28" s="97" t="str">
        <f>IF((SrcKA!AH22&lt;&gt;""), SrcKA!AH22,"")</f>
        <v>ШТ</v>
      </c>
      <c r="F28" s="97" t="str">
        <f>IF((SrcKA!G22&lt;&gt;""), SrcKA!G22,"")</f>
        <v>ШТ</v>
      </c>
      <c r="G28" s="98">
        <f>IF((SrcKA!I22&lt;&gt;""), SrcKA!I22,"")</f>
        <v>377.3</v>
      </c>
      <c r="H28" s="98">
        <f>IF((SrcKA!H22&lt;&gt;""), SrcKA!H22,"")</f>
        <v>309.26</v>
      </c>
      <c r="I28" s="97" t="s">
        <v>865</v>
      </c>
      <c r="J28" s="99"/>
      <c r="K28" s="99" t="str">
        <f>IF((SrcKA!AB22&lt;&gt;""), SrcKA!AB22,"")</f>
        <v/>
      </c>
      <c r="L28" s="98">
        <f>IF((SrcKA!AC22&lt;&gt;""), SrcKA!AC22,"")</f>
        <v>309.26</v>
      </c>
      <c r="M28" s="98">
        <f>IF((SrcKA!AA22&lt;&gt;""), SrcKA!AA22,"")</f>
        <v>0</v>
      </c>
      <c r="N28" s="98">
        <f>IF((SrcKA!J22&lt;&gt;""), SrcKA!J22,"")</f>
        <v>0</v>
      </c>
      <c r="O28" s="98">
        <f>IF((SrcKA!U22&lt;&gt;""), SrcKA!U22,"")</f>
        <v>0</v>
      </c>
      <c r="P28" s="98">
        <f>IF((SrcKA!V22&lt;&gt;""), SrcKA!V22,"")</f>
        <v>0</v>
      </c>
      <c r="Q28" s="96"/>
      <c r="R28" s="98"/>
      <c r="S28" s="98">
        <f>IF((SrcKA!AE22&lt;&gt;""), SrcKA!AE22,"")</f>
        <v>0</v>
      </c>
      <c r="T28" s="98">
        <f>IF((SrcKA!K22&lt;&gt;""), SrcKA!K22,"")</f>
        <v>309.26</v>
      </c>
      <c r="U28" s="96" t="str">
        <f>IF((SrcKA!O22&lt;&gt;""), SrcKA!O22,"")</f>
        <v>ООО ТК "НОРМА-КАБЕЛЬ"</v>
      </c>
      <c r="V28" s="96" t="str">
        <f>IF((SrcKA!Z22&lt;&gt;""), SrcKA!Z22,"")</f>
        <v>Россия</v>
      </c>
      <c r="W28" s="96" t="str">
        <f>IF((SrcKA!R22&lt;&gt;""), SrcKA!R22,"")</f>
        <v>504101001</v>
      </c>
      <c r="X28" s="96" t="str">
        <f>IF((SrcKA!Q22&lt;&gt;""), SrcKA!Q22,"")</f>
        <v>7719546987</v>
      </c>
      <c r="Y28" s="96" t="str">
        <f>IF((SrcKA!S22&lt;&gt;""), SrcKA!S22,"")</f>
        <v>https://sip2a.ru</v>
      </c>
      <c r="Z28" s="96" t="str">
        <f>IF((SrcKA!P22&lt;&gt;""), SrcKA!P22,"")</f>
        <v>143969, Московская область, город Реутов, Юбилейный пр-кт, д. 42, офис 10</v>
      </c>
      <c r="AA28" s="97">
        <f>IF((SrcKA!N22&lt;&gt;""), SrcKA!N22,"")</f>
        <v>2</v>
      </c>
      <c r="AB28" s="97" t="str">
        <f>IF((SrcKA!Y22&lt;&gt;""), SrcKA!Y22,"")</f>
        <v/>
      </c>
      <c r="AC28" s="97" t="str">
        <f>IF((SrcKA!AV22&lt;&gt;""), SrcKA!AV22,"")</f>
        <v/>
      </c>
    </row>
    <row r="29" spans="1:29" ht="128.25" x14ac:dyDescent="0.2">
      <c r="A29" s="95" t="s">
        <v>645</v>
      </c>
      <c r="B29" s="96" t="str">
        <f>SrcKA!D23</f>
        <v>ТЦ_20.1.02.23_78_7842010011_03.07.2026_01_3.3</v>
      </c>
      <c r="C29" s="96" t="str">
        <f>IF((SrcKA!AI23&lt;&gt;""), SrcKA!AI23,"")</f>
        <v>Заземляющий проводник ЗП6 (1,0 м) /(0,65м)</v>
      </c>
      <c r="D29" s="96" t="str">
        <f>IF((SrcKA!E23&lt;&gt;""), SrcKA!E23,"")</f>
        <v>Заземляющий проводник ЗП6 (1,0 м) /(0,65м)</v>
      </c>
      <c r="E29" s="97" t="str">
        <f>IF((SrcKA!AH23&lt;&gt;""), SrcKA!AH23,"")</f>
        <v>ШТ</v>
      </c>
      <c r="F29" s="97" t="str">
        <f>IF((SrcKA!G23&lt;&gt;""), SrcKA!G23,"")</f>
        <v>ШТ</v>
      </c>
      <c r="G29" s="98">
        <f>IF((SrcKA!I23&lt;&gt;""), SrcKA!I23,"")</f>
        <v>418.46</v>
      </c>
      <c r="H29" s="98">
        <f>IF((SrcKA!H23&lt;&gt;""), SrcKA!H23,"")</f>
        <v>343</v>
      </c>
      <c r="I29" s="97" t="s">
        <v>865</v>
      </c>
      <c r="J29" s="99"/>
      <c r="K29" s="99" t="str">
        <f>IF((SrcKA!AB23&lt;&gt;""), SrcKA!AB23,"")</f>
        <v/>
      </c>
      <c r="L29" s="98">
        <f>IF((SrcKA!AC23&lt;&gt;""), SrcKA!AC23,"")</f>
        <v>343</v>
      </c>
      <c r="M29" s="98">
        <f>IF((SrcKA!AA23&lt;&gt;""), SrcKA!AA23,"")</f>
        <v>0</v>
      </c>
      <c r="N29" s="98">
        <f>IF((SrcKA!J23&lt;&gt;""), SrcKA!J23,"")</f>
        <v>0</v>
      </c>
      <c r="O29" s="98">
        <f>IF((SrcKA!U23&lt;&gt;""), SrcKA!U23,"")</f>
        <v>0</v>
      </c>
      <c r="P29" s="98">
        <f>IF((SrcKA!V23&lt;&gt;""), SrcKA!V23,"")</f>
        <v>0</v>
      </c>
      <c r="Q29" s="96"/>
      <c r="R29" s="98"/>
      <c r="S29" s="98">
        <f>IF((SrcKA!AE23&lt;&gt;""), SrcKA!AE23,"")</f>
        <v>0</v>
      </c>
      <c r="T29" s="98">
        <f>IF((SrcKA!K23&lt;&gt;""), SrcKA!K23,"")</f>
        <v>343</v>
      </c>
      <c r="U29" s="96" t="str">
        <f>IF((SrcKA!O23&lt;&gt;""), SrcKA!O23,"")</f>
        <v>АО ТД Электротехмонтаж»</v>
      </c>
      <c r="V29" s="96" t="str">
        <f>IF((SrcKA!Z23&lt;&gt;""), SrcKA!Z23,"")</f>
        <v>Россия</v>
      </c>
      <c r="W29" s="96" t="str">
        <f>IF((SrcKA!R23&lt;&gt;""), SrcKA!R23,"")</f>
        <v>7842224734</v>
      </c>
      <c r="X29" s="96" t="str">
        <f>IF((SrcKA!Q23&lt;&gt;""), SrcKA!Q23,"")</f>
        <v>7842010011</v>
      </c>
      <c r="Y29" s="96" t="str">
        <f>IF((SrcKA!S23&lt;&gt;""), SrcKA!S23,"")</f>
        <v>etm@etm.ru</v>
      </c>
      <c r="Z29" s="96" t="str">
        <f>IF((SrcKA!P23&lt;&gt;""), SrcKA!P23,"")</f>
        <v>191144, г. Санкт-Петербург, вн. тер. г. муниципальный округ Смольнинское, ул. 7-я Советская, д. 44, литера Б, помещ. 6-Н,  тел.: 88007751771,</v>
      </c>
      <c r="AA29" s="97">
        <f>IF((SrcKA!N23&lt;&gt;""), SrcKA!N23,"")</f>
        <v>2</v>
      </c>
      <c r="AB29" s="97" t="str">
        <f>IF((SrcKA!Y23&lt;&gt;""), SrcKA!Y23,"")</f>
        <v/>
      </c>
      <c r="AC29" s="97" t="str">
        <f>IF((SrcKA!AV23&lt;&gt;""), SrcKA!AV23,"")</f>
        <v/>
      </c>
    </row>
    <row r="30" spans="1:29" ht="45" x14ac:dyDescent="0.2">
      <c r="A30" s="90" t="s">
        <v>647</v>
      </c>
      <c r="B30" s="91" t="str">
        <f>SrcKA!D24</f>
        <v>ТЦ_22.2.02.15_77_7704844420_03.07.2026_01_4.1</v>
      </c>
      <c r="C30" s="91" t="str">
        <f>IF((SrcKA!AI24&lt;&gt;""), SrcKA!AI24,"")</f>
        <v>Скрепа и бугель для ленты NВ20</v>
      </c>
      <c r="D30" s="91" t="str">
        <f>IF((SrcKA!E24&lt;&gt;""), SrcKA!E24,"")</f>
        <v>Скрепа и бугель для ленты NВ20</v>
      </c>
      <c r="E30" s="92" t="str">
        <f>IF((SrcKA!AH24&lt;&gt;""), SrcKA!AH24,"")</f>
        <v>ШТ</v>
      </c>
      <c r="F30" s="92" t="str">
        <f>IF((SrcKA!G24&lt;&gt;""), SrcKA!G24,"")</f>
        <v>ШТ</v>
      </c>
      <c r="G30" s="93">
        <f>IF((SrcKA!I24&lt;&gt;""), SrcKA!I24,"")</f>
        <v>50.02</v>
      </c>
      <c r="H30" s="93">
        <f>IF((SrcKA!H24&lt;&gt;""), SrcKA!H24,"")</f>
        <v>41</v>
      </c>
      <c r="I30" s="92" t="s">
        <v>865</v>
      </c>
      <c r="J30" s="94"/>
      <c r="K30" s="94" t="str">
        <f>IF((SrcKA!AB24&lt;&gt;""), SrcKA!AB24,"")</f>
        <v/>
      </c>
      <c r="L30" s="93">
        <f>IF((SrcKA!AC24&lt;&gt;""), SrcKA!AC24,"")</f>
        <v>41</v>
      </c>
      <c r="M30" s="93">
        <f>IF((SrcKA!AA24&lt;&gt;""), SrcKA!AA24,"")</f>
        <v>0</v>
      </c>
      <c r="N30" s="93">
        <f>IF((SrcKA!J24&lt;&gt;""), SrcKA!J24,"")</f>
        <v>0</v>
      </c>
      <c r="O30" s="93">
        <f>IF((SrcKA!U24&lt;&gt;""), SrcKA!U24,"")</f>
        <v>0</v>
      </c>
      <c r="P30" s="93">
        <f>IF((SrcKA!V24&lt;&gt;""), SrcKA!V24,"")</f>
        <v>0</v>
      </c>
      <c r="Q30" s="91"/>
      <c r="R30" s="93"/>
      <c r="S30" s="93">
        <f>IF((SrcKA!AE24&lt;&gt;""), SrcKA!AE24,"")</f>
        <v>0</v>
      </c>
      <c r="T30" s="93">
        <f>IF((SrcKA!K24&lt;&gt;""), SrcKA!K24,"")</f>
        <v>41</v>
      </c>
      <c r="U30" s="91" t="str">
        <f>IF((SrcKA!O24&lt;&gt;""), SrcKA!O24,"")</f>
        <v>ООО "Русский Свет"</v>
      </c>
      <c r="V30" s="91" t="str">
        <f>IF((SrcKA!Z24&lt;&gt;""), SrcKA!Z24,"")</f>
        <v>Россия</v>
      </c>
      <c r="W30" s="91" t="str">
        <f>IF((SrcKA!R24&lt;&gt;""), SrcKA!R24,"")</f>
        <v>503245001</v>
      </c>
      <c r="X30" s="91" t="str">
        <f>IF((SrcKA!Q24&lt;&gt;""), SrcKA!Q24,"")</f>
        <v>7704844420</v>
      </c>
      <c r="Y30" s="91" t="str">
        <f>IF((SrcKA!S24&lt;&gt;""), SrcKA!S24,"")</f>
        <v>https://russvet.ru/</v>
      </c>
      <c r="Z30" s="91" t="str">
        <f>IF((SrcKA!P24&lt;&gt;""), SrcKA!P24,"")</f>
        <v>143007, Россия, Московская обл., г. Одинцово</v>
      </c>
      <c r="AA30" s="92">
        <f>IF((SrcKA!N24&lt;&gt;""), SrcKA!N24,"")</f>
        <v>2</v>
      </c>
      <c r="AB30" s="92" t="str">
        <f>IF((SrcKA!Y24&lt;&gt;""), SrcKA!Y24,"")</f>
        <v/>
      </c>
      <c r="AC30" s="92" t="str">
        <f>IF((SrcKA!AV24&lt;&gt;""), SrcKA!AV24,"")</f>
        <v/>
      </c>
    </row>
    <row r="31" spans="1:29" ht="85.5" x14ac:dyDescent="0.2">
      <c r="A31" s="95" t="s">
        <v>649</v>
      </c>
      <c r="B31" s="96" t="str">
        <f>SrcKA!D25</f>
        <v>ТЦ_22.2.02.15_77_7719546987_03.07.2026_01_4.2</v>
      </c>
      <c r="C31" s="96" t="str">
        <f>IF((SrcKA!AI25&lt;&gt;""), SrcKA!AI25,"")</f>
        <v>Скрепа и бугель для ленты NВ20</v>
      </c>
      <c r="D31" s="96" t="str">
        <f>IF((SrcKA!E25&lt;&gt;""), SrcKA!E25,"")</f>
        <v>Скрепа и бугель для ленты NВ20</v>
      </c>
      <c r="E31" s="97" t="str">
        <f>IF((SrcKA!AH25&lt;&gt;""), SrcKA!AH25,"")</f>
        <v>ШТ</v>
      </c>
      <c r="F31" s="97" t="str">
        <f>IF((SrcKA!G25&lt;&gt;""), SrcKA!G25,"")</f>
        <v>ШТ</v>
      </c>
      <c r="G31" s="98">
        <f>IF((SrcKA!I25&lt;&gt;""), SrcKA!I25,"")</f>
        <v>55.02</v>
      </c>
      <c r="H31" s="98">
        <f>IF((SrcKA!H25&lt;&gt;""), SrcKA!H25,"")</f>
        <v>45.1</v>
      </c>
      <c r="I31" s="97" t="s">
        <v>865</v>
      </c>
      <c r="J31" s="99"/>
      <c r="K31" s="99" t="str">
        <f>IF((SrcKA!AB25&lt;&gt;""), SrcKA!AB25,"")</f>
        <v/>
      </c>
      <c r="L31" s="98">
        <f>IF((SrcKA!AC25&lt;&gt;""), SrcKA!AC25,"")</f>
        <v>45.1</v>
      </c>
      <c r="M31" s="98">
        <f>IF((SrcKA!AA25&lt;&gt;""), SrcKA!AA25,"")</f>
        <v>0</v>
      </c>
      <c r="N31" s="98">
        <f>IF((SrcKA!J25&lt;&gt;""), SrcKA!J25,"")</f>
        <v>0</v>
      </c>
      <c r="O31" s="98">
        <f>IF((SrcKA!U25&lt;&gt;""), SrcKA!U25,"")</f>
        <v>0</v>
      </c>
      <c r="P31" s="98">
        <f>IF((SrcKA!V25&lt;&gt;""), SrcKA!V25,"")</f>
        <v>0</v>
      </c>
      <c r="Q31" s="96"/>
      <c r="R31" s="98"/>
      <c r="S31" s="98">
        <f>IF((SrcKA!AE25&lt;&gt;""), SrcKA!AE25,"")</f>
        <v>0</v>
      </c>
      <c r="T31" s="98">
        <f>IF((SrcKA!K25&lt;&gt;""), SrcKA!K25,"")</f>
        <v>45.1</v>
      </c>
      <c r="U31" s="96" t="str">
        <f>IF((SrcKA!O25&lt;&gt;""), SrcKA!O25,"")</f>
        <v>ООО ТК "НОРМА-КАБЕЛЬ"</v>
      </c>
      <c r="V31" s="96" t="str">
        <f>IF((SrcKA!Z25&lt;&gt;""), SrcKA!Z25,"")</f>
        <v>Россия</v>
      </c>
      <c r="W31" s="96" t="str">
        <f>IF((SrcKA!R25&lt;&gt;""), SrcKA!R25,"")</f>
        <v>504101001</v>
      </c>
      <c r="X31" s="96" t="str">
        <f>IF((SrcKA!Q25&lt;&gt;""), SrcKA!Q25,"")</f>
        <v>7719546987</v>
      </c>
      <c r="Y31" s="96" t="str">
        <f>IF((SrcKA!S25&lt;&gt;""), SrcKA!S25,"")</f>
        <v>https://sip2a.ru</v>
      </c>
      <c r="Z31" s="96" t="str">
        <f>IF((SrcKA!P25&lt;&gt;""), SrcKA!P25,"")</f>
        <v>143969, Московская область, город Реутов, Юбилейный пр-кт, д. 42, офис 10</v>
      </c>
      <c r="AA31" s="97">
        <f>IF((SrcKA!N25&lt;&gt;""), SrcKA!N25,"")</f>
        <v>2</v>
      </c>
      <c r="AB31" s="97" t="str">
        <f>IF((SrcKA!Y25&lt;&gt;""), SrcKA!Y25,"")</f>
        <v/>
      </c>
      <c r="AC31" s="97" t="str">
        <f>IF((SrcKA!AV25&lt;&gt;""), SrcKA!AV25,"")</f>
        <v/>
      </c>
    </row>
    <row r="32" spans="1:29" ht="128.25" x14ac:dyDescent="0.2">
      <c r="A32" s="95" t="s">
        <v>651</v>
      </c>
      <c r="B32" s="96" t="str">
        <f>SrcKA!D26</f>
        <v>ТЦ_22.2.02.15_78_7842010011_03.07.2026_01_4.3</v>
      </c>
      <c r="C32" s="96" t="str">
        <f>IF((SrcKA!AI26&lt;&gt;""), SrcKA!AI26,"")</f>
        <v>Скрепа и бугель для ленты NВ20</v>
      </c>
      <c r="D32" s="96" t="str">
        <f>IF((SrcKA!E26&lt;&gt;""), SrcKA!E26,"")</f>
        <v>Скрепа и бугель для ленты NВ20</v>
      </c>
      <c r="E32" s="97" t="str">
        <f>IF((SrcKA!AH26&lt;&gt;""), SrcKA!AH26,"")</f>
        <v>ШТ</v>
      </c>
      <c r="F32" s="97" t="str">
        <f>IF((SrcKA!G26&lt;&gt;""), SrcKA!G26,"")</f>
        <v>ШТ</v>
      </c>
      <c r="G32" s="98">
        <f>IF((SrcKA!I26&lt;&gt;""), SrcKA!I26,"")</f>
        <v>61.02</v>
      </c>
      <c r="H32" s="98">
        <f>IF((SrcKA!H26&lt;&gt;""), SrcKA!H26,"")</f>
        <v>50.02</v>
      </c>
      <c r="I32" s="97" t="s">
        <v>865</v>
      </c>
      <c r="J32" s="99"/>
      <c r="K32" s="99" t="str">
        <f>IF((SrcKA!AB26&lt;&gt;""), SrcKA!AB26,"")</f>
        <v/>
      </c>
      <c r="L32" s="98">
        <f>IF((SrcKA!AC26&lt;&gt;""), SrcKA!AC26,"")</f>
        <v>50.02</v>
      </c>
      <c r="M32" s="98">
        <f>IF((SrcKA!AA26&lt;&gt;""), SrcKA!AA26,"")</f>
        <v>0</v>
      </c>
      <c r="N32" s="98">
        <f>IF((SrcKA!J26&lt;&gt;""), SrcKA!J26,"")</f>
        <v>0</v>
      </c>
      <c r="O32" s="98">
        <f>IF((SrcKA!U26&lt;&gt;""), SrcKA!U26,"")</f>
        <v>0</v>
      </c>
      <c r="P32" s="98">
        <f>IF((SrcKA!V26&lt;&gt;""), SrcKA!V26,"")</f>
        <v>0</v>
      </c>
      <c r="Q32" s="96"/>
      <c r="R32" s="98"/>
      <c r="S32" s="98">
        <f>IF((SrcKA!AE26&lt;&gt;""), SrcKA!AE26,"")</f>
        <v>0</v>
      </c>
      <c r="T32" s="98">
        <f>IF((SrcKA!K26&lt;&gt;""), SrcKA!K26,"")</f>
        <v>50.02</v>
      </c>
      <c r="U32" s="96" t="str">
        <f>IF((SrcKA!O26&lt;&gt;""), SrcKA!O26,"")</f>
        <v>АО ТД Электротехмонтаж»</v>
      </c>
      <c r="V32" s="96" t="str">
        <f>IF((SrcKA!Z26&lt;&gt;""), SrcKA!Z26,"")</f>
        <v>Россия</v>
      </c>
      <c r="W32" s="96" t="str">
        <f>IF((SrcKA!R26&lt;&gt;""), SrcKA!R26,"")</f>
        <v>7842224734</v>
      </c>
      <c r="X32" s="96" t="str">
        <f>IF((SrcKA!Q26&lt;&gt;""), SrcKA!Q26,"")</f>
        <v>7842010011</v>
      </c>
      <c r="Y32" s="96" t="str">
        <f>IF((SrcKA!S26&lt;&gt;""), SrcKA!S26,"")</f>
        <v>etm@etm.ru</v>
      </c>
      <c r="Z32" s="96" t="str">
        <f>IF((SrcKA!P26&lt;&gt;""), SrcKA!P26,"")</f>
        <v>191144, г. Санкт-Петербург, вн. тер. г. муниципальный округ Смольнинское, ул. 7-я Советская, д. 44, литера Б, помещ. 6-Н,  тел.: 88007751771,</v>
      </c>
      <c r="AA32" s="97">
        <f>IF((SrcKA!N26&lt;&gt;""), SrcKA!N26,"")</f>
        <v>2</v>
      </c>
      <c r="AB32" s="97" t="str">
        <f>IF((SrcKA!Y26&lt;&gt;""), SrcKA!Y26,"")</f>
        <v/>
      </c>
      <c r="AC32" s="97" t="str">
        <f>IF((SrcKA!AV26&lt;&gt;""), SrcKA!AV26,"")</f>
        <v/>
      </c>
    </row>
    <row r="33" spans="1:29" ht="45" x14ac:dyDescent="0.2">
      <c r="A33" s="90" t="s">
        <v>653</v>
      </c>
      <c r="B33" s="91" t="str">
        <f>SrcKA!D27</f>
        <v>ТЦ_20.1.01.01_77_7704844420_03.07.2026_01_5.1</v>
      </c>
      <c r="C33" s="91" t="str">
        <f>IF((SrcKA!AI27&lt;&gt;""), SrcKA!AI27,"")</f>
        <v>Комплект промежуточной подвески ES1500</v>
      </c>
      <c r="D33" s="91" t="str">
        <f>IF((SrcKA!E27&lt;&gt;""), SrcKA!E27,"")</f>
        <v>Комплект промежуточной подвески ES1500</v>
      </c>
      <c r="E33" s="92" t="str">
        <f>IF((SrcKA!AH27&lt;&gt;""), SrcKA!AH27,"")</f>
        <v>ШТ</v>
      </c>
      <c r="F33" s="92" t="str">
        <f>IF((SrcKA!G27&lt;&gt;""), SrcKA!G27,"")</f>
        <v>ШТ</v>
      </c>
      <c r="G33" s="93">
        <f>IF((SrcKA!I27&lt;&gt;""), SrcKA!I27,"")</f>
        <v>1060.18</v>
      </c>
      <c r="H33" s="93">
        <f>IF((SrcKA!H27&lt;&gt;""), SrcKA!H27,"")</f>
        <v>869</v>
      </c>
      <c r="I33" s="92" t="s">
        <v>865</v>
      </c>
      <c r="J33" s="94"/>
      <c r="K33" s="94" t="str">
        <f>IF((SrcKA!AB27&lt;&gt;""), SrcKA!AB27,"")</f>
        <v/>
      </c>
      <c r="L33" s="93">
        <f>IF((SrcKA!AC27&lt;&gt;""), SrcKA!AC27,"")</f>
        <v>869</v>
      </c>
      <c r="M33" s="93">
        <f>IF((SrcKA!AA27&lt;&gt;""), SrcKA!AA27,"")</f>
        <v>0</v>
      </c>
      <c r="N33" s="93">
        <f>IF((SrcKA!J27&lt;&gt;""), SrcKA!J27,"")</f>
        <v>0</v>
      </c>
      <c r="O33" s="93">
        <f>IF((SrcKA!U27&lt;&gt;""), SrcKA!U27,"")</f>
        <v>0</v>
      </c>
      <c r="P33" s="93">
        <f>IF((SrcKA!V27&lt;&gt;""), SrcKA!V27,"")</f>
        <v>0</v>
      </c>
      <c r="Q33" s="91"/>
      <c r="R33" s="93"/>
      <c r="S33" s="93">
        <f>IF((SrcKA!AE27&lt;&gt;""), SrcKA!AE27,"")</f>
        <v>0</v>
      </c>
      <c r="T33" s="93">
        <f>IF((SrcKA!K27&lt;&gt;""), SrcKA!K27,"")</f>
        <v>869</v>
      </c>
      <c r="U33" s="91" t="str">
        <f>IF((SrcKA!O27&lt;&gt;""), SrcKA!O27,"")</f>
        <v>ООО "Русский Свет"</v>
      </c>
      <c r="V33" s="91" t="str">
        <f>IF((SrcKA!Z27&lt;&gt;""), SrcKA!Z27,"")</f>
        <v>Россия</v>
      </c>
      <c r="W33" s="91" t="str">
        <f>IF((SrcKA!R27&lt;&gt;""), SrcKA!R27,"")</f>
        <v>503245001</v>
      </c>
      <c r="X33" s="91" t="str">
        <f>IF((SrcKA!Q27&lt;&gt;""), SrcKA!Q27,"")</f>
        <v>7704844420</v>
      </c>
      <c r="Y33" s="91" t="str">
        <f>IF((SrcKA!S27&lt;&gt;""), SrcKA!S27,"")</f>
        <v>https://russvet.ru/</v>
      </c>
      <c r="Z33" s="91" t="str">
        <f>IF((SrcKA!P27&lt;&gt;""), SrcKA!P27,"")</f>
        <v>143007, Россия, Московская обл., г. Одинцово</v>
      </c>
      <c r="AA33" s="92">
        <f>IF((SrcKA!N27&lt;&gt;""), SrcKA!N27,"")</f>
        <v>2</v>
      </c>
      <c r="AB33" s="92" t="str">
        <f>IF((SrcKA!Y27&lt;&gt;""), SrcKA!Y27,"")</f>
        <v/>
      </c>
      <c r="AC33" s="92" t="str">
        <f>IF((SrcKA!AV27&lt;&gt;""), SrcKA!AV27,"")</f>
        <v/>
      </c>
    </row>
    <row r="34" spans="1:29" ht="85.5" x14ac:dyDescent="0.2">
      <c r="A34" s="95" t="s">
        <v>654</v>
      </c>
      <c r="B34" s="96" t="str">
        <f>SrcKA!D28</f>
        <v>ТЦ_20.1.01.01_77_7719546987_03.07.2026_01_5.2</v>
      </c>
      <c r="C34" s="96" t="str">
        <f>IF((SrcKA!AI28&lt;&gt;""), SrcKA!AI28,"")</f>
        <v>Комплект промежуточной подвески ES1500</v>
      </c>
      <c r="D34" s="96" t="str">
        <f>IF((SrcKA!E28&lt;&gt;""), SrcKA!E28,"")</f>
        <v>Комплект промежуточной подвески ES1500</v>
      </c>
      <c r="E34" s="97" t="str">
        <f>IF((SrcKA!AH28&lt;&gt;""), SrcKA!AH28,"")</f>
        <v>ШТ</v>
      </c>
      <c r="F34" s="97" t="str">
        <f>IF((SrcKA!G28&lt;&gt;""), SrcKA!G28,"")</f>
        <v>ШТ</v>
      </c>
      <c r="G34" s="98">
        <f>IF((SrcKA!I28&lt;&gt;""), SrcKA!I28,"")</f>
        <v>1166.2</v>
      </c>
      <c r="H34" s="98">
        <f>IF((SrcKA!H28&lt;&gt;""), SrcKA!H28,"")</f>
        <v>955.9</v>
      </c>
      <c r="I34" s="97" t="s">
        <v>865</v>
      </c>
      <c r="J34" s="99"/>
      <c r="K34" s="99" t="str">
        <f>IF((SrcKA!AB28&lt;&gt;""), SrcKA!AB28,"")</f>
        <v/>
      </c>
      <c r="L34" s="98">
        <f>IF((SrcKA!AC28&lt;&gt;""), SrcKA!AC28,"")</f>
        <v>955.9</v>
      </c>
      <c r="M34" s="98">
        <f>IF((SrcKA!AA28&lt;&gt;""), SrcKA!AA28,"")</f>
        <v>0</v>
      </c>
      <c r="N34" s="98">
        <f>IF((SrcKA!J28&lt;&gt;""), SrcKA!J28,"")</f>
        <v>0</v>
      </c>
      <c r="O34" s="98">
        <f>IF((SrcKA!U28&lt;&gt;""), SrcKA!U28,"")</f>
        <v>0</v>
      </c>
      <c r="P34" s="98">
        <f>IF((SrcKA!V28&lt;&gt;""), SrcKA!V28,"")</f>
        <v>0</v>
      </c>
      <c r="Q34" s="96"/>
      <c r="R34" s="98"/>
      <c r="S34" s="98">
        <f>IF((SrcKA!AE28&lt;&gt;""), SrcKA!AE28,"")</f>
        <v>0</v>
      </c>
      <c r="T34" s="98">
        <f>IF((SrcKA!K28&lt;&gt;""), SrcKA!K28,"")</f>
        <v>955.9</v>
      </c>
      <c r="U34" s="96" t="str">
        <f>IF((SrcKA!O28&lt;&gt;""), SrcKA!O28,"")</f>
        <v>ООО ТК "НОРМА-КАБЕЛЬ"</v>
      </c>
      <c r="V34" s="96" t="str">
        <f>IF((SrcKA!Z28&lt;&gt;""), SrcKA!Z28,"")</f>
        <v>Россия</v>
      </c>
      <c r="W34" s="96" t="str">
        <f>IF((SrcKA!R28&lt;&gt;""), SrcKA!R28,"")</f>
        <v>504101001</v>
      </c>
      <c r="X34" s="96" t="str">
        <f>IF((SrcKA!Q28&lt;&gt;""), SrcKA!Q28,"")</f>
        <v>7719546987</v>
      </c>
      <c r="Y34" s="96" t="str">
        <f>IF((SrcKA!S28&lt;&gt;""), SrcKA!S28,"")</f>
        <v>https://sip2a.ru</v>
      </c>
      <c r="Z34" s="96" t="str">
        <f>IF((SrcKA!P28&lt;&gt;""), SrcKA!P28,"")</f>
        <v>143969, Московская область, город Реутов, Юбилейный пр-кт, д. 42, офис 10</v>
      </c>
      <c r="AA34" s="97">
        <f>IF((SrcKA!N28&lt;&gt;""), SrcKA!N28,"")</f>
        <v>2</v>
      </c>
      <c r="AB34" s="97" t="str">
        <f>IF((SrcKA!Y28&lt;&gt;""), SrcKA!Y28,"")</f>
        <v/>
      </c>
      <c r="AC34" s="97" t="str">
        <f>IF((SrcKA!AV28&lt;&gt;""), SrcKA!AV28,"")</f>
        <v/>
      </c>
    </row>
    <row r="35" spans="1:29" ht="128.25" x14ac:dyDescent="0.2">
      <c r="A35" s="95" t="s">
        <v>656</v>
      </c>
      <c r="B35" s="96" t="str">
        <f>SrcKA!D29</f>
        <v>ТЦ_20.1.01.01_78_7842010011_03.07.2026_01_5.3</v>
      </c>
      <c r="C35" s="96" t="str">
        <f>IF((SrcKA!AI29&lt;&gt;""), SrcKA!AI29,"")</f>
        <v>Комплект промежуточной подвески ES1500</v>
      </c>
      <c r="D35" s="96" t="str">
        <f>IF((SrcKA!E29&lt;&gt;""), SrcKA!E29,"")</f>
        <v>Комплект промежуточной подвески ES1500</v>
      </c>
      <c r="E35" s="97" t="str">
        <f>IF((SrcKA!AH29&lt;&gt;""), SrcKA!AH29,"")</f>
        <v>ШТ</v>
      </c>
      <c r="F35" s="97" t="str">
        <f>IF((SrcKA!G29&lt;&gt;""), SrcKA!G29,"")</f>
        <v>ШТ</v>
      </c>
      <c r="G35" s="98">
        <f>IF((SrcKA!I29&lt;&gt;""), SrcKA!I29,"")</f>
        <v>1293.42</v>
      </c>
      <c r="H35" s="98">
        <f>IF((SrcKA!H29&lt;&gt;""), SrcKA!H29,"")</f>
        <v>1060.18</v>
      </c>
      <c r="I35" s="97" t="s">
        <v>865</v>
      </c>
      <c r="J35" s="99"/>
      <c r="K35" s="99" t="str">
        <f>IF((SrcKA!AB29&lt;&gt;""), SrcKA!AB29,"")</f>
        <v/>
      </c>
      <c r="L35" s="98">
        <f>IF((SrcKA!AC29&lt;&gt;""), SrcKA!AC29,"")</f>
        <v>1060.18</v>
      </c>
      <c r="M35" s="98">
        <f>IF((SrcKA!AA29&lt;&gt;""), SrcKA!AA29,"")</f>
        <v>0</v>
      </c>
      <c r="N35" s="98">
        <f>IF((SrcKA!J29&lt;&gt;""), SrcKA!J29,"")</f>
        <v>0</v>
      </c>
      <c r="O35" s="98">
        <f>IF((SrcKA!U29&lt;&gt;""), SrcKA!U29,"")</f>
        <v>0</v>
      </c>
      <c r="P35" s="98">
        <f>IF((SrcKA!V29&lt;&gt;""), SrcKA!V29,"")</f>
        <v>0</v>
      </c>
      <c r="Q35" s="96"/>
      <c r="R35" s="98"/>
      <c r="S35" s="98">
        <f>IF((SrcKA!AE29&lt;&gt;""), SrcKA!AE29,"")</f>
        <v>0</v>
      </c>
      <c r="T35" s="98">
        <f>IF((SrcKA!K29&lt;&gt;""), SrcKA!K29,"")</f>
        <v>1060.18</v>
      </c>
      <c r="U35" s="96" t="str">
        <f>IF((SrcKA!O29&lt;&gt;""), SrcKA!O29,"")</f>
        <v>АО ТД Электротехмонтаж»</v>
      </c>
      <c r="V35" s="96" t="str">
        <f>IF((SrcKA!Z29&lt;&gt;""), SrcKA!Z29,"")</f>
        <v>Россия</v>
      </c>
      <c r="W35" s="96" t="str">
        <f>IF((SrcKA!R29&lt;&gt;""), SrcKA!R29,"")</f>
        <v>7842224734</v>
      </c>
      <c r="X35" s="96" t="str">
        <f>IF((SrcKA!Q29&lt;&gt;""), SrcKA!Q29,"")</f>
        <v>7842010011</v>
      </c>
      <c r="Y35" s="96" t="str">
        <f>IF((SrcKA!S29&lt;&gt;""), SrcKA!S29,"")</f>
        <v>etm@etm.ru</v>
      </c>
      <c r="Z35" s="96" t="str">
        <f>IF((SrcKA!P29&lt;&gt;""), SrcKA!P29,"")</f>
        <v>191144, г. Санкт-Петербург, вн. тер. г. муниципальный округ Смольнинское, ул. 7-я Советская, д. 44, литера Б, помещ. 6-Н,  тел.: 88007751771,</v>
      </c>
      <c r="AA35" s="97">
        <f>IF((SrcKA!N29&lt;&gt;""), SrcKA!N29,"")</f>
        <v>2</v>
      </c>
      <c r="AB35" s="97" t="str">
        <f>IF((SrcKA!Y29&lt;&gt;""), SrcKA!Y29,"")</f>
        <v/>
      </c>
      <c r="AC35" s="97" t="str">
        <f>IF((SrcKA!AV29&lt;&gt;""), SrcKA!AV29,"")</f>
        <v/>
      </c>
    </row>
    <row r="36" spans="1:29" ht="45" x14ac:dyDescent="0.2">
      <c r="A36" s="90" t="s">
        <v>658</v>
      </c>
      <c r="B36" s="91" t="str">
        <f>SrcKA!D30</f>
        <v>ТЦ_20.1.01.01_77_7704844420_03.07.2026_01_6.1</v>
      </c>
      <c r="C36" s="91" t="str">
        <f>IF((SrcKA!AI30&lt;&gt;""), SrcKA!AI30,"")</f>
        <v>Кронштейны анкерные фасадные CS10.3</v>
      </c>
      <c r="D36" s="91" t="str">
        <f>IF((SrcKA!E30&lt;&gt;""), SrcKA!E30,"")</f>
        <v>Кронштейны анкерные фасадные CS10.3</v>
      </c>
      <c r="E36" s="92" t="str">
        <f>IF((SrcKA!AH30&lt;&gt;""), SrcKA!AH30,"")</f>
        <v>ШТ</v>
      </c>
      <c r="F36" s="92" t="str">
        <f>IF((SrcKA!G30&lt;&gt;""), SrcKA!G30,"")</f>
        <v>ШТ</v>
      </c>
      <c r="G36" s="93">
        <f>IF((SrcKA!I30&lt;&gt;""), SrcKA!I30,"")</f>
        <v>683.2</v>
      </c>
      <c r="H36" s="93">
        <f>IF((SrcKA!H30&lt;&gt;""), SrcKA!H30,"")</f>
        <v>560</v>
      </c>
      <c r="I36" s="92" t="s">
        <v>865</v>
      </c>
      <c r="J36" s="94"/>
      <c r="K36" s="94" t="str">
        <f>IF((SrcKA!AB30&lt;&gt;""), SrcKA!AB30,"")</f>
        <v/>
      </c>
      <c r="L36" s="93">
        <f>IF((SrcKA!AC30&lt;&gt;""), SrcKA!AC30,"")</f>
        <v>560</v>
      </c>
      <c r="M36" s="93">
        <f>IF((SrcKA!AA30&lt;&gt;""), SrcKA!AA30,"")</f>
        <v>0</v>
      </c>
      <c r="N36" s="93">
        <f>IF((SrcKA!J30&lt;&gt;""), SrcKA!J30,"")</f>
        <v>0</v>
      </c>
      <c r="O36" s="93">
        <f>IF((SrcKA!U30&lt;&gt;""), SrcKA!U30,"")</f>
        <v>0</v>
      </c>
      <c r="P36" s="93">
        <f>IF((SrcKA!V30&lt;&gt;""), SrcKA!V30,"")</f>
        <v>0</v>
      </c>
      <c r="Q36" s="91"/>
      <c r="R36" s="93"/>
      <c r="S36" s="93">
        <f>IF((SrcKA!AE30&lt;&gt;""), SrcKA!AE30,"")</f>
        <v>0</v>
      </c>
      <c r="T36" s="93">
        <f>IF((SrcKA!K30&lt;&gt;""), SrcKA!K30,"")</f>
        <v>560</v>
      </c>
      <c r="U36" s="91" t="str">
        <f>IF((SrcKA!O30&lt;&gt;""), SrcKA!O30,"")</f>
        <v>ООО "Русский Свет"</v>
      </c>
      <c r="V36" s="91" t="str">
        <f>IF((SrcKA!Z30&lt;&gt;""), SrcKA!Z30,"")</f>
        <v>Россия</v>
      </c>
      <c r="W36" s="91" t="str">
        <f>IF((SrcKA!R30&lt;&gt;""), SrcKA!R30,"")</f>
        <v>503245001</v>
      </c>
      <c r="X36" s="91" t="str">
        <f>IF((SrcKA!Q30&lt;&gt;""), SrcKA!Q30,"")</f>
        <v>7704844420</v>
      </c>
      <c r="Y36" s="91" t="str">
        <f>IF((SrcKA!S30&lt;&gt;""), SrcKA!S30,"")</f>
        <v>https://russvet.ru/</v>
      </c>
      <c r="Z36" s="91" t="str">
        <f>IF((SrcKA!P30&lt;&gt;""), SrcKA!P30,"")</f>
        <v>143007, Россия, Московская обл., г. Одинцово</v>
      </c>
      <c r="AA36" s="92">
        <f>IF((SrcKA!N30&lt;&gt;""), SrcKA!N30,"")</f>
        <v>2</v>
      </c>
      <c r="AB36" s="92" t="str">
        <f>IF((SrcKA!Y30&lt;&gt;""), SrcKA!Y30,"")</f>
        <v/>
      </c>
      <c r="AC36" s="92" t="str">
        <f>IF((SrcKA!AV30&lt;&gt;""), SrcKA!AV30,"")</f>
        <v/>
      </c>
    </row>
    <row r="37" spans="1:29" ht="85.5" x14ac:dyDescent="0.2">
      <c r="A37" s="95" t="s">
        <v>659</v>
      </c>
      <c r="B37" s="96" t="str">
        <f>SrcKA!D31</f>
        <v>ТЦ_20.1.01.01_77_7719546987_03.07.2026_01_6.2</v>
      </c>
      <c r="C37" s="96" t="str">
        <f>IF((SrcKA!AI31&lt;&gt;""), SrcKA!AI31,"")</f>
        <v>Кронштейны анкерные фасадные CS10.3</v>
      </c>
      <c r="D37" s="96" t="str">
        <f>IF((SrcKA!E31&lt;&gt;""), SrcKA!E31,"")</f>
        <v>Кронштейны анкерные фасадные CS10.3</v>
      </c>
      <c r="E37" s="97" t="str">
        <f>IF((SrcKA!AH31&lt;&gt;""), SrcKA!AH31,"")</f>
        <v>ШТ</v>
      </c>
      <c r="F37" s="97" t="str">
        <f>IF((SrcKA!G31&lt;&gt;""), SrcKA!G31,"")</f>
        <v>ШТ</v>
      </c>
      <c r="G37" s="98">
        <f>IF((SrcKA!I31&lt;&gt;""), SrcKA!I31,"")</f>
        <v>751.52</v>
      </c>
      <c r="H37" s="98">
        <f>IF((SrcKA!H31&lt;&gt;""), SrcKA!H31,"")</f>
        <v>616</v>
      </c>
      <c r="I37" s="97" t="s">
        <v>865</v>
      </c>
      <c r="J37" s="99"/>
      <c r="K37" s="99" t="str">
        <f>IF((SrcKA!AB31&lt;&gt;""), SrcKA!AB31,"")</f>
        <v/>
      </c>
      <c r="L37" s="98">
        <f>IF((SrcKA!AC31&lt;&gt;""), SrcKA!AC31,"")</f>
        <v>616</v>
      </c>
      <c r="M37" s="98">
        <f>IF((SrcKA!AA31&lt;&gt;""), SrcKA!AA31,"")</f>
        <v>0</v>
      </c>
      <c r="N37" s="98">
        <f>IF((SrcKA!J31&lt;&gt;""), SrcKA!J31,"")</f>
        <v>0</v>
      </c>
      <c r="O37" s="98">
        <f>IF((SrcKA!U31&lt;&gt;""), SrcKA!U31,"")</f>
        <v>0</v>
      </c>
      <c r="P37" s="98">
        <f>IF((SrcKA!V31&lt;&gt;""), SrcKA!V31,"")</f>
        <v>0</v>
      </c>
      <c r="Q37" s="96"/>
      <c r="R37" s="98"/>
      <c r="S37" s="98">
        <f>IF((SrcKA!AE31&lt;&gt;""), SrcKA!AE31,"")</f>
        <v>0</v>
      </c>
      <c r="T37" s="98">
        <f>IF((SrcKA!K31&lt;&gt;""), SrcKA!K31,"")</f>
        <v>616</v>
      </c>
      <c r="U37" s="96" t="str">
        <f>IF((SrcKA!O31&lt;&gt;""), SrcKA!O31,"")</f>
        <v>ООО ТК "НОРМА-КАБЕЛЬ"</v>
      </c>
      <c r="V37" s="96" t="str">
        <f>IF((SrcKA!Z31&lt;&gt;""), SrcKA!Z31,"")</f>
        <v>Россия</v>
      </c>
      <c r="W37" s="96" t="str">
        <f>IF((SrcKA!R31&lt;&gt;""), SrcKA!R31,"")</f>
        <v>504101001</v>
      </c>
      <c r="X37" s="96" t="str">
        <f>IF((SrcKA!Q31&lt;&gt;""), SrcKA!Q31,"")</f>
        <v>7719546987</v>
      </c>
      <c r="Y37" s="96" t="str">
        <f>IF((SrcKA!S31&lt;&gt;""), SrcKA!S31,"")</f>
        <v>https://sip2a.ru</v>
      </c>
      <c r="Z37" s="96" t="str">
        <f>IF((SrcKA!P31&lt;&gt;""), SrcKA!P31,"")</f>
        <v>143969, Московская область, город Реутов, Юбилейный пр-кт, д. 42, офис 10</v>
      </c>
      <c r="AA37" s="97">
        <f>IF((SrcKA!N31&lt;&gt;""), SrcKA!N31,"")</f>
        <v>2</v>
      </c>
      <c r="AB37" s="97" t="str">
        <f>IF((SrcKA!Y31&lt;&gt;""), SrcKA!Y31,"")</f>
        <v/>
      </c>
      <c r="AC37" s="97" t="str">
        <f>IF((SrcKA!AV31&lt;&gt;""), SrcKA!AV31,"")</f>
        <v/>
      </c>
    </row>
    <row r="38" spans="1:29" ht="128.25" x14ac:dyDescent="0.2">
      <c r="A38" s="95" t="s">
        <v>661</v>
      </c>
      <c r="B38" s="96" t="str">
        <f>SrcKA!D32</f>
        <v>ТЦ_20.1.01.01_78_7842010011_03.07.2026_01_6.3</v>
      </c>
      <c r="C38" s="96" t="str">
        <f>IF((SrcKA!AI32&lt;&gt;""), SrcKA!AI32,"")</f>
        <v>Кронштейны анкерные фасадные CS10.3</v>
      </c>
      <c r="D38" s="96" t="str">
        <f>IF((SrcKA!E32&lt;&gt;""), SrcKA!E32,"")</f>
        <v>Кронштейны анкерные фасадные CS10.3</v>
      </c>
      <c r="E38" s="97" t="str">
        <f>IF((SrcKA!AH32&lt;&gt;""), SrcKA!AH32,"")</f>
        <v>ШТ</v>
      </c>
      <c r="F38" s="97" t="str">
        <f>IF((SrcKA!G32&lt;&gt;""), SrcKA!G32,"")</f>
        <v>ШТ</v>
      </c>
      <c r="G38" s="98">
        <f>IF((SrcKA!I32&lt;&gt;""), SrcKA!I32,"")</f>
        <v>833.5</v>
      </c>
      <c r="H38" s="98">
        <f>IF((SrcKA!H32&lt;&gt;""), SrcKA!H32,"")</f>
        <v>683.2</v>
      </c>
      <c r="I38" s="97" t="s">
        <v>865</v>
      </c>
      <c r="J38" s="99"/>
      <c r="K38" s="99" t="str">
        <f>IF((SrcKA!AB32&lt;&gt;""), SrcKA!AB32,"")</f>
        <v/>
      </c>
      <c r="L38" s="98">
        <f>IF((SrcKA!AC32&lt;&gt;""), SrcKA!AC32,"")</f>
        <v>683.2</v>
      </c>
      <c r="M38" s="98">
        <f>IF((SrcKA!AA32&lt;&gt;""), SrcKA!AA32,"")</f>
        <v>0</v>
      </c>
      <c r="N38" s="98">
        <f>IF((SrcKA!J32&lt;&gt;""), SrcKA!J32,"")</f>
        <v>0</v>
      </c>
      <c r="O38" s="98">
        <f>IF((SrcKA!U32&lt;&gt;""), SrcKA!U32,"")</f>
        <v>0</v>
      </c>
      <c r="P38" s="98">
        <f>IF((SrcKA!V32&lt;&gt;""), SrcKA!V32,"")</f>
        <v>0</v>
      </c>
      <c r="Q38" s="96"/>
      <c r="R38" s="98"/>
      <c r="S38" s="98">
        <f>IF((SrcKA!AE32&lt;&gt;""), SrcKA!AE32,"")</f>
        <v>0</v>
      </c>
      <c r="T38" s="98">
        <f>IF((SrcKA!K32&lt;&gt;""), SrcKA!K32,"")</f>
        <v>683.2</v>
      </c>
      <c r="U38" s="96" t="str">
        <f>IF((SrcKA!O32&lt;&gt;""), SrcKA!O32,"")</f>
        <v>АО ТД Электротехмонтаж»</v>
      </c>
      <c r="V38" s="96" t="str">
        <f>IF((SrcKA!Z32&lt;&gt;""), SrcKA!Z32,"")</f>
        <v>Россия</v>
      </c>
      <c r="W38" s="96" t="str">
        <f>IF((SrcKA!R32&lt;&gt;""), SrcKA!R32,"")</f>
        <v>7842224734</v>
      </c>
      <c r="X38" s="96" t="str">
        <f>IF((SrcKA!Q32&lt;&gt;""), SrcKA!Q32,"")</f>
        <v>7842010011</v>
      </c>
      <c r="Y38" s="96" t="str">
        <f>IF((SrcKA!S32&lt;&gt;""), SrcKA!S32,"")</f>
        <v>etm@etm.ru</v>
      </c>
      <c r="Z38" s="96" t="str">
        <f>IF((SrcKA!P32&lt;&gt;""), SrcKA!P32,"")</f>
        <v>191144, г. Санкт-Петербург, вн. тер. г. муниципальный округ Смольнинское, ул. 7-я Советская, д. 44, литера Б, помещ. 6-Н,  тел.: 88007751771,</v>
      </c>
      <c r="AA38" s="97">
        <f>IF((SrcKA!N32&lt;&gt;""), SrcKA!N32,"")</f>
        <v>2</v>
      </c>
      <c r="AB38" s="97" t="str">
        <f>IF((SrcKA!Y32&lt;&gt;""), SrcKA!Y32,"")</f>
        <v/>
      </c>
      <c r="AC38" s="97" t="str">
        <f>IF((SrcKA!AV32&lt;&gt;""), SrcKA!AV32,"")</f>
        <v/>
      </c>
    </row>
    <row r="39" spans="1:29" ht="45" x14ac:dyDescent="0.2">
      <c r="A39" s="90" t="s">
        <v>663</v>
      </c>
      <c r="B39" s="91" t="str">
        <f>SrcKA!D33</f>
        <v>ТЦ_20.1.01.01_77_7704844420_03.07.2026_01_7.1</v>
      </c>
      <c r="C39" s="91" t="str">
        <f>IF((SrcKA!AI33&lt;&gt;""), SrcKA!AI33,"")</f>
        <v>Зажим анкерный DN80</v>
      </c>
      <c r="D39" s="91" t="str">
        <f>IF((SrcKA!E33&lt;&gt;""), SrcKA!E33,"")</f>
        <v>Зажим анкерный DN80</v>
      </c>
      <c r="E39" s="92" t="str">
        <f>IF((SrcKA!AH33&lt;&gt;""), SrcKA!AH33,"")</f>
        <v>ШТ</v>
      </c>
      <c r="F39" s="92" t="str">
        <f>IF((SrcKA!G33&lt;&gt;""), SrcKA!G33,"")</f>
        <v>ШТ</v>
      </c>
      <c r="G39" s="93">
        <f>IF((SrcKA!I33&lt;&gt;""), SrcKA!I33,"")</f>
        <v>1120.57</v>
      </c>
      <c r="H39" s="93">
        <f>IF((SrcKA!H33&lt;&gt;""), SrcKA!H33,"")</f>
        <v>918.5</v>
      </c>
      <c r="I39" s="92" t="s">
        <v>865</v>
      </c>
      <c r="J39" s="94"/>
      <c r="K39" s="94" t="str">
        <f>IF((SrcKA!AB33&lt;&gt;""), SrcKA!AB33,"")</f>
        <v/>
      </c>
      <c r="L39" s="93">
        <f>IF((SrcKA!AC33&lt;&gt;""), SrcKA!AC33,"")</f>
        <v>918.5</v>
      </c>
      <c r="M39" s="93">
        <f>IF((SrcKA!AA33&lt;&gt;""), SrcKA!AA33,"")</f>
        <v>0</v>
      </c>
      <c r="N39" s="93">
        <f>IF((SrcKA!J33&lt;&gt;""), SrcKA!J33,"")</f>
        <v>0</v>
      </c>
      <c r="O39" s="93">
        <f>IF((SrcKA!U33&lt;&gt;""), SrcKA!U33,"")</f>
        <v>0</v>
      </c>
      <c r="P39" s="93">
        <f>IF((SrcKA!V33&lt;&gt;""), SrcKA!V33,"")</f>
        <v>0</v>
      </c>
      <c r="Q39" s="91"/>
      <c r="R39" s="93"/>
      <c r="S39" s="93">
        <f>IF((SrcKA!AE33&lt;&gt;""), SrcKA!AE33,"")</f>
        <v>0</v>
      </c>
      <c r="T39" s="93">
        <f>IF((SrcKA!K33&lt;&gt;""), SrcKA!K33,"")</f>
        <v>918.5</v>
      </c>
      <c r="U39" s="91" t="str">
        <f>IF((SrcKA!O33&lt;&gt;""), SrcKA!O33,"")</f>
        <v>ООО "Русский Свет"</v>
      </c>
      <c r="V39" s="91" t="str">
        <f>IF((SrcKA!Z33&lt;&gt;""), SrcKA!Z33,"")</f>
        <v>Россия</v>
      </c>
      <c r="W39" s="91" t="str">
        <f>IF((SrcKA!R33&lt;&gt;""), SrcKA!R33,"")</f>
        <v>503245001</v>
      </c>
      <c r="X39" s="91" t="str">
        <f>IF((SrcKA!Q33&lt;&gt;""), SrcKA!Q33,"")</f>
        <v>7704844420</v>
      </c>
      <c r="Y39" s="91" t="str">
        <f>IF((SrcKA!S33&lt;&gt;""), SrcKA!S33,"")</f>
        <v>https://russvet.ru/</v>
      </c>
      <c r="Z39" s="91" t="str">
        <f>IF((SrcKA!P33&lt;&gt;""), SrcKA!P33,"")</f>
        <v>143007, Россия, Московская обл., г. Одинцово</v>
      </c>
      <c r="AA39" s="92">
        <f>IF((SrcKA!N33&lt;&gt;""), SrcKA!N33,"")</f>
        <v>2</v>
      </c>
      <c r="AB39" s="92" t="str">
        <f>IF((SrcKA!Y33&lt;&gt;""), SrcKA!Y33,"")</f>
        <v/>
      </c>
      <c r="AC39" s="92" t="str">
        <f>IF((SrcKA!AV33&lt;&gt;""), SrcKA!AV33,"")</f>
        <v/>
      </c>
    </row>
    <row r="40" spans="1:29" ht="85.5" x14ac:dyDescent="0.2">
      <c r="A40" s="95" t="s">
        <v>664</v>
      </c>
      <c r="B40" s="96" t="str">
        <f>SrcKA!D34</f>
        <v>ТЦ_20.1.01.01_77_7719546987_03.07.2026_01_7.2</v>
      </c>
      <c r="C40" s="96" t="str">
        <f>IF((SrcKA!AI34&lt;&gt;""), SrcKA!AI34,"")</f>
        <v>Зажим анкерный DN80</v>
      </c>
      <c r="D40" s="96" t="str">
        <f>IF((SrcKA!E34&lt;&gt;""), SrcKA!E34,"")</f>
        <v>Зажим анкерный DN80</v>
      </c>
      <c r="E40" s="97" t="str">
        <f>IF((SrcKA!AH34&lt;&gt;""), SrcKA!AH34,"")</f>
        <v>ШТ</v>
      </c>
      <c r="F40" s="97" t="str">
        <f>IF((SrcKA!G34&lt;&gt;""), SrcKA!G34,"")</f>
        <v>ШТ</v>
      </c>
      <c r="G40" s="98">
        <f>IF((SrcKA!I34&lt;&gt;""), SrcKA!I34,"")</f>
        <v>1232.6300000000001</v>
      </c>
      <c r="H40" s="98">
        <f>IF((SrcKA!H34&lt;&gt;""), SrcKA!H34,"")</f>
        <v>1010.35</v>
      </c>
      <c r="I40" s="97" t="s">
        <v>865</v>
      </c>
      <c r="J40" s="99"/>
      <c r="K40" s="99" t="str">
        <f>IF((SrcKA!AB34&lt;&gt;""), SrcKA!AB34,"")</f>
        <v/>
      </c>
      <c r="L40" s="98">
        <f>IF((SrcKA!AC34&lt;&gt;""), SrcKA!AC34,"")</f>
        <v>1010.35</v>
      </c>
      <c r="M40" s="98">
        <f>IF((SrcKA!AA34&lt;&gt;""), SrcKA!AA34,"")</f>
        <v>0</v>
      </c>
      <c r="N40" s="98">
        <f>IF((SrcKA!J34&lt;&gt;""), SrcKA!J34,"")</f>
        <v>0</v>
      </c>
      <c r="O40" s="98">
        <f>IF((SrcKA!U34&lt;&gt;""), SrcKA!U34,"")</f>
        <v>0</v>
      </c>
      <c r="P40" s="98">
        <f>IF((SrcKA!V34&lt;&gt;""), SrcKA!V34,"")</f>
        <v>0</v>
      </c>
      <c r="Q40" s="96"/>
      <c r="R40" s="98"/>
      <c r="S40" s="98">
        <f>IF((SrcKA!AE34&lt;&gt;""), SrcKA!AE34,"")</f>
        <v>0</v>
      </c>
      <c r="T40" s="98">
        <f>IF((SrcKA!K34&lt;&gt;""), SrcKA!K34,"")</f>
        <v>1010.35</v>
      </c>
      <c r="U40" s="96" t="str">
        <f>IF((SrcKA!O34&lt;&gt;""), SrcKA!O34,"")</f>
        <v>ООО ТК "НОРМА-КАБЕЛЬ"</v>
      </c>
      <c r="V40" s="96" t="str">
        <f>IF((SrcKA!Z34&lt;&gt;""), SrcKA!Z34,"")</f>
        <v>Россия</v>
      </c>
      <c r="W40" s="96" t="str">
        <f>IF((SrcKA!R34&lt;&gt;""), SrcKA!R34,"")</f>
        <v>504101001</v>
      </c>
      <c r="X40" s="96" t="str">
        <f>IF((SrcKA!Q34&lt;&gt;""), SrcKA!Q34,"")</f>
        <v>7719546987</v>
      </c>
      <c r="Y40" s="96" t="str">
        <f>IF((SrcKA!S34&lt;&gt;""), SrcKA!S34,"")</f>
        <v>https://sip2a.ru</v>
      </c>
      <c r="Z40" s="96" t="str">
        <f>IF((SrcKA!P34&lt;&gt;""), SrcKA!P34,"")</f>
        <v>143969, Московская область, город Реутов, Юбилейный пр-кт, д. 42, офис 10</v>
      </c>
      <c r="AA40" s="97">
        <f>IF((SrcKA!N34&lt;&gt;""), SrcKA!N34,"")</f>
        <v>2</v>
      </c>
      <c r="AB40" s="97" t="str">
        <f>IF((SrcKA!Y34&lt;&gt;""), SrcKA!Y34,"")</f>
        <v/>
      </c>
      <c r="AC40" s="97" t="str">
        <f>IF((SrcKA!AV34&lt;&gt;""), SrcKA!AV34,"")</f>
        <v/>
      </c>
    </row>
    <row r="41" spans="1:29" ht="128.25" x14ac:dyDescent="0.2">
      <c r="A41" s="95" t="s">
        <v>666</v>
      </c>
      <c r="B41" s="96" t="str">
        <f>SrcKA!D35</f>
        <v>ТЦ_20.1.01.01_78_7842010011_03.07.2026_01_7.3</v>
      </c>
      <c r="C41" s="96" t="str">
        <f>IF((SrcKA!AI35&lt;&gt;""), SrcKA!AI35,"")</f>
        <v>Зажим анкерный DN80</v>
      </c>
      <c r="D41" s="96" t="str">
        <f>IF((SrcKA!E35&lt;&gt;""), SrcKA!E35,"")</f>
        <v>Зажим анкерный DN80</v>
      </c>
      <c r="E41" s="97" t="str">
        <f>IF((SrcKA!AH35&lt;&gt;""), SrcKA!AH35,"")</f>
        <v>ШТ</v>
      </c>
      <c r="F41" s="97" t="str">
        <f>IF((SrcKA!G35&lt;&gt;""), SrcKA!G35,"")</f>
        <v>ШТ</v>
      </c>
      <c r="G41" s="98">
        <f>IF((SrcKA!I35&lt;&gt;""), SrcKA!I35,"")</f>
        <v>1367.1</v>
      </c>
      <c r="H41" s="98">
        <f>IF((SrcKA!H35&lt;&gt;""), SrcKA!H35,"")</f>
        <v>1120.57</v>
      </c>
      <c r="I41" s="97" t="s">
        <v>865</v>
      </c>
      <c r="J41" s="99"/>
      <c r="K41" s="99" t="str">
        <f>IF((SrcKA!AB35&lt;&gt;""), SrcKA!AB35,"")</f>
        <v/>
      </c>
      <c r="L41" s="98">
        <f>IF((SrcKA!AC35&lt;&gt;""), SrcKA!AC35,"")</f>
        <v>1120.57</v>
      </c>
      <c r="M41" s="98">
        <f>IF((SrcKA!AA35&lt;&gt;""), SrcKA!AA35,"")</f>
        <v>0</v>
      </c>
      <c r="N41" s="98">
        <f>IF((SrcKA!J35&lt;&gt;""), SrcKA!J35,"")</f>
        <v>0</v>
      </c>
      <c r="O41" s="98">
        <f>IF((SrcKA!U35&lt;&gt;""), SrcKA!U35,"")</f>
        <v>0</v>
      </c>
      <c r="P41" s="98">
        <f>IF((SrcKA!V35&lt;&gt;""), SrcKA!V35,"")</f>
        <v>0</v>
      </c>
      <c r="Q41" s="96"/>
      <c r="R41" s="98"/>
      <c r="S41" s="98">
        <f>IF((SrcKA!AE35&lt;&gt;""), SrcKA!AE35,"")</f>
        <v>0</v>
      </c>
      <c r="T41" s="98">
        <f>IF((SrcKA!K35&lt;&gt;""), SrcKA!K35,"")</f>
        <v>1120.57</v>
      </c>
      <c r="U41" s="96" t="str">
        <f>IF((SrcKA!O35&lt;&gt;""), SrcKA!O35,"")</f>
        <v>АО ТД Электротехмонтаж»</v>
      </c>
      <c r="V41" s="96" t="str">
        <f>IF((SrcKA!Z35&lt;&gt;""), SrcKA!Z35,"")</f>
        <v>Россия</v>
      </c>
      <c r="W41" s="96" t="str">
        <f>IF((SrcKA!R35&lt;&gt;""), SrcKA!R35,"")</f>
        <v>7842224734</v>
      </c>
      <c r="X41" s="96" t="str">
        <f>IF((SrcKA!Q35&lt;&gt;""), SrcKA!Q35,"")</f>
        <v>7842010011</v>
      </c>
      <c r="Y41" s="96" t="str">
        <f>IF((SrcKA!S35&lt;&gt;""), SrcKA!S35,"")</f>
        <v>etm@etm.ru</v>
      </c>
      <c r="Z41" s="96" t="str">
        <f>IF((SrcKA!P35&lt;&gt;""), SrcKA!P35,"")</f>
        <v>191144, г. Санкт-Петербург, вн. тер. г. муниципальный округ Смольнинское, ул. 7-я Советская, д. 44, литера Б, помещ. 6-Н,  тел.: 88007751771,</v>
      </c>
      <c r="AA41" s="97">
        <f>IF((SrcKA!N35&lt;&gt;""), SrcKA!N35,"")</f>
        <v>2</v>
      </c>
      <c r="AB41" s="97" t="str">
        <f>IF((SrcKA!Y35&lt;&gt;""), SrcKA!Y35,"")</f>
        <v/>
      </c>
      <c r="AC41" s="97" t="str">
        <f>IF((SrcKA!AV35&lt;&gt;""), SrcKA!AV35,"")</f>
        <v/>
      </c>
    </row>
    <row r="42" spans="1:29" ht="45" x14ac:dyDescent="0.2">
      <c r="A42" s="90" t="s">
        <v>668</v>
      </c>
      <c r="B42" s="91" t="str">
        <f>SrcKA!D36</f>
        <v>ТЦ_20.1.01.01_77_7704844420_03.07.2026_01_8.1</v>
      </c>
      <c r="C42" s="91" t="str">
        <f>IF((SrcKA!AI36&lt;&gt;""), SrcKA!AI36,"")</f>
        <v>Зажим ответвительный Р70</v>
      </c>
      <c r="D42" s="91" t="str">
        <f>IF((SrcKA!E36&lt;&gt;""), SrcKA!E36,"")</f>
        <v>Зажим ответвительный Р70</v>
      </c>
      <c r="E42" s="92" t="str">
        <f>IF((SrcKA!AH36&lt;&gt;""), SrcKA!AH36,"")</f>
        <v>ШТ</v>
      </c>
      <c r="F42" s="92" t="str">
        <f>IF((SrcKA!G36&lt;&gt;""), SrcKA!G36,"")</f>
        <v>ШТ</v>
      </c>
      <c r="G42" s="93">
        <f>IF((SrcKA!I36&lt;&gt;""), SrcKA!I36,"")</f>
        <v>483.12</v>
      </c>
      <c r="H42" s="93">
        <f>IF((SrcKA!H36&lt;&gt;""), SrcKA!H36,"")</f>
        <v>396</v>
      </c>
      <c r="I42" s="92" t="s">
        <v>865</v>
      </c>
      <c r="J42" s="94"/>
      <c r="K42" s="94" t="str">
        <f>IF((SrcKA!AB36&lt;&gt;""), SrcKA!AB36,"")</f>
        <v/>
      </c>
      <c r="L42" s="93">
        <f>IF((SrcKA!AC36&lt;&gt;""), SrcKA!AC36,"")</f>
        <v>396</v>
      </c>
      <c r="M42" s="93">
        <f>IF((SrcKA!AA36&lt;&gt;""), SrcKA!AA36,"")</f>
        <v>0</v>
      </c>
      <c r="N42" s="93">
        <f>IF((SrcKA!J36&lt;&gt;""), SrcKA!J36,"")</f>
        <v>0</v>
      </c>
      <c r="O42" s="93">
        <f>IF((SrcKA!U36&lt;&gt;""), SrcKA!U36,"")</f>
        <v>0</v>
      </c>
      <c r="P42" s="93">
        <f>IF((SrcKA!V36&lt;&gt;""), SrcKA!V36,"")</f>
        <v>0</v>
      </c>
      <c r="Q42" s="91"/>
      <c r="R42" s="93"/>
      <c r="S42" s="93">
        <f>IF((SrcKA!AE36&lt;&gt;""), SrcKA!AE36,"")</f>
        <v>0</v>
      </c>
      <c r="T42" s="93">
        <f>IF((SrcKA!K36&lt;&gt;""), SrcKA!K36,"")</f>
        <v>396</v>
      </c>
      <c r="U42" s="91" t="str">
        <f>IF((SrcKA!O36&lt;&gt;""), SrcKA!O36,"")</f>
        <v>ООО "Русский Свет"</v>
      </c>
      <c r="V42" s="91" t="str">
        <f>IF((SrcKA!Z36&lt;&gt;""), SrcKA!Z36,"")</f>
        <v>Россия</v>
      </c>
      <c r="W42" s="91" t="str">
        <f>IF((SrcKA!R36&lt;&gt;""), SrcKA!R36,"")</f>
        <v>503245001</v>
      </c>
      <c r="X42" s="91" t="str">
        <f>IF((SrcKA!Q36&lt;&gt;""), SrcKA!Q36,"")</f>
        <v>7704844420</v>
      </c>
      <c r="Y42" s="91" t="str">
        <f>IF((SrcKA!S36&lt;&gt;""), SrcKA!S36,"")</f>
        <v>https://russvet.ru/</v>
      </c>
      <c r="Z42" s="91" t="str">
        <f>IF((SrcKA!P36&lt;&gt;""), SrcKA!P36,"")</f>
        <v>143007, Россия, Московская обл., г. Одинцово</v>
      </c>
      <c r="AA42" s="92">
        <f>IF((SrcKA!N36&lt;&gt;""), SrcKA!N36,"")</f>
        <v>2</v>
      </c>
      <c r="AB42" s="92" t="str">
        <f>IF((SrcKA!Y36&lt;&gt;""), SrcKA!Y36,"")</f>
        <v/>
      </c>
      <c r="AC42" s="92" t="str">
        <f>IF((SrcKA!AV36&lt;&gt;""), SrcKA!AV36,"")</f>
        <v/>
      </c>
    </row>
    <row r="43" spans="1:29" ht="85.5" x14ac:dyDescent="0.2">
      <c r="A43" s="95" t="s">
        <v>669</v>
      </c>
      <c r="B43" s="96" t="str">
        <f>SrcKA!D37</f>
        <v>ТЦ_20.1.01.01_77_7719546987_03.07.2026_01_8.2</v>
      </c>
      <c r="C43" s="96" t="str">
        <f>IF((SrcKA!AI37&lt;&gt;""), SrcKA!AI37,"")</f>
        <v>Зажим ответвительный Р70</v>
      </c>
      <c r="D43" s="96" t="str">
        <f>IF((SrcKA!E37&lt;&gt;""), SrcKA!E37,"")</f>
        <v>Зажим ответвительный Р70</v>
      </c>
      <c r="E43" s="97" t="str">
        <f>IF((SrcKA!AH37&lt;&gt;""), SrcKA!AH37,"")</f>
        <v>ШТ</v>
      </c>
      <c r="F43" s="97" t="str">
        <f>IF((SrcKA!G37&lt;&gt;""), SrcKA!G37,"")</f>
        <v>ШТ</v>
      </c>
      <c r="G43" s="98">
        <f>IF((SrcKA!I37&lt;&gt;""), SrcKA!I37,"")</f>
        <v>531.42999999999995</v>
      </c>
      <c r="H43" s="98">
        <f>IF((SrcKA!H37&lt;&gt;""), SrcKA!H37,"")</f>
        <v>435.6</v>
      </c>
      <c r="I43" s="97" t="s">
        <v>865</v>
      </c>
      <c r="J43" s="99"/>
      <c r="K43" s="99" t="str">
        <f>IF((SrcKA!AB37&lt;&gt;""), SrcKA!AB37,"")</f>
        <v/>
      </c>
      <c r="L43" s="98">
        <f>IF((SrcKA!AC37&lt;&gt;""), SrcKA!AC37,"")</f>
        <v>435.6</v>
      </c>
      <c r="M43" s="98">
        <f>IF((SrcKA!AA37&lt;&gt;""), SrcKA!AA37,"")</f>
        <v>0</v>
      </c>
      <c r="N43" s="98">
        <f>IF((SrcKA!J37&lt;&gt;""), SrcKA!J37,"")</f>
        <v>0</v>
      </c>
      <c r="O43" s="98">
        <f>IF((SrcKA!U37&lt;&gt;""), SrcKA!U37,"")</f>
        <v>0</v>
      </c>
      <c r="P43" s="98">
        <f>IF((SrcKA!V37&lt;&gt;""), SrcKA!V37,"")</f>
        <v>0</v>
      </c>
      <c r="Q43" s="96"/>
      <c r="R43" s="98"/>
      <c r="S43" s="98">
        <f>IF((SrcKA!AE37&lt;&gt;""), SrcKA!AE37,"")</f>
        <v>0</v>
      </c>
      <c r="T43" s="98">
        <f>IF((SrcKA!K37&lt;&gt;""), SrcKA!K37,"")</f>
        <v>435.6</v>
      </c>
      <c r="U43" s="96" t="str">
        <f>IF((SrcKA!O37&lt;&gt;""), SrcKA!O37,"")</f>
        <v>ООО ТК "НОРМА-КАБЕЛЬ"</v>
      </c>
      <c r="V43" s="96" t="str">
        <f>IF((SrcKA!Z37&lt;&gt;""), SrcKA!Z37,"")</f>
        <v>Россия</v>
      </c>
      <c r="W43" s="96" t="str">
        <f>IF((SrcKA!R37&lt;&gt;""), SrcKA!R37,"")</f>
        <v>504101001</v>
      </c>
      <c r="X43" s="96" t="str">
        <f>IF((SrcKA!Q37&lt;&gt;""), SrcKA!Q37,"")</f>
        <v>7719546987</v>
      </c>
      <c r="Y43" s="96" t="str">
        <f>IF((SrcKA!S37&lt;&gt;""), SrcKA!S37,"")</f>
        <v>https://sip2a.ru</v>
      </c>
      <c r="Z43" s="96" t="str">
        <f>IF((SrcKA!P37&lt;&gt;""), SrcKA!P37,"")</f>
        <v>143969, Московская область, город Реутов, Юбилейный пр-кт, д. 42, офис 10</v>
      </c>
      <c r="AA43" s="97">
        <f>IF((SrcKA!N37&lt;&gt;""), SrcKA!N37,"")</f>
        <v>2</v>
      </c>
      <c r="AB43" s="97" t="str">
        <f>IF((SrcKA!Y37&lt;&gt;""), SrcKA!Y37,"")</f>
        <v/>
      </c>
      <c r="AC43" s="97" t="str">
        <f>IF((SrcKA!AV37&lt;&gt;""), SrcKA!AV37,"")</f>
        <v/>
      </c>
    </row>
    <row r="44" spans="1:29" ht="128.25" x14ac:dyDescent="0.2">
      <c r="A44" s="95" t="s">
        <v>671</v>
      </c>
      <c r="B44" s="96" t="str">
        <f>SrcKA!D38</f>
        <v>ТЦ_20.1.01.01_78_7842010011_03.07.2026_01_8.3</v>
      </c>
      <c r="C44" s="96" t="str">
        <f>IF((SrcKA!AI38&lt;&gt;""), SrcKA!AI38,"")</f>
        <v>Зажим ответвительный Р70</v>
      </c>
      <c r="D44" s="96" t="str">
        <f>IF((SrcKA!E38&lt;&gt;""), SrcKA!E38,"")</f>
        <v>Зажим ответвительный Р70</v>
      </c>
      <c r="E44" s="97" t="str">
        <f>IF((SrcKA!AH38&lt;&gt;""), SrcKA!AH38,"")</f>
        <v>ШТ</v>
      </c>
      <c r="F44" s="97" t="str">
        <f>IF((SrcKA!G38&lt;&gt;""), SrcKA!G38,"")</f>
        <v>ШТ</v>
      </c>
      <c r="G44" s="98">
        <f>IF((SrcKA!I38&lt;&gt;""), SrcKA!I38,"")</f>
        <v>589.41</v>
      </c>
      <c r="H44" s="98">
        <f>IF((SrcKA!H38&lt;&gt;""), SrcKA!H38,"")</f>
        <v>483.12</v>
      </c>
      <c r="I44" s="97" t="s">
        <v>865</v>
      </c>
      <c r="J44" s="99"/>
      <c r="K44" s="99" t="str">
        <f>IF((SrcKA!AB38&lt;&gt;""), SrcKA!AB38,"")</f>
        <v/>
      </c>
      <c r="L44" s="98">
        <f>IF((SrcKA!AC38&lt;&gt;""), SrcKA!AC38,"")</f>
        <v>483.12</v>
      </c>
      <c r="M44" s="98">
        <f>IF((SrcKA!AA38&lt;&gt;""), SrcKA!AA38,"")</f>
        <v>0</v>
      </c>
      <c r="N44" s="98">
        <f>IF((SrcKA!J38&lt;&gt;""), SrcKA!J38,"")</f>
        <v>0</v>
      </c>
      <c r="O44" s="98">
        <f>IF((SrcKA!U38&lt;&gt;""), SrcKA!U38,"")</f>
        <v>0</v>
      </c>
      <c r="P44" s="98">
        <f>IF((SrcKA!V38&lt;&gt;""), SrcKA!V38,"")</f>
        <v>0</v>
      </c>
      <c r="Q44" s="96"/>
      <c r="R44" s="98"/>
      <c r="S44" s="98">
        <f>IF((SrcKA!AE38&lt;&gt;""), SrcKA!AE38,"")</f>
        <v>0</v>
      </c>
      <c r="T44" s="98">
        <f>IF((SrcKA!K38&lt;&gt;""), SrcKA!K38,"")</f>
        <v>483.12</v>
      </c>
      <c r="U44" s="96" t="str">
        <f>IF((SrcKA!O38&lt;&gt;""), SrcKA!O38,"")</f>
        <v>АО ТД Электротехмонтаж»</v>
      </c>
      <c r="V44" s="96" t="str">
        <f>IF((SrcKA!Z38&lt;&gt;""), SrcKA!Z38,"")</f>
        <v>Россия</v>
      </c>
      <c r="W44" s="96" t="str">
        <f>IF((SrcKA!R38&lt;&gt;""), SrcKA!R38,"")</f>
        <v>7842224734</v>
      </c>
      <c r="X44" s="96" t="str">
        <f>IF((SrcKA!Q38&lt;&gt;""), SrcKA!Q38,"")</f>
        <v>7842010011</v>
      </c>
      <c r="Y44" s="96" t="str">
        <f>IF((SrcKA!S38&lt;&gt;""), SrcKA!S38,"")</f>
        <v>etm@etm.ru</v>
      </c>
      <c r="Z44" s="96" t="str">
        <f>IF((SrcKA!P38&lt;&gt;""), SrcKA!P38,"")</f>
        <v>191144, г. Санкт-Петербург, вн. тер. г. муниципальный округ Смольнинское, ул. 7-я Советская, д. 44, литера Б, помещ. 6-Н,  тел.: 88007751771,</v>
      </c>
      <c r="AA44" s="97">
        <f>IF((SrcKA!N38&lt;&gt;""), SrcKA!N38,"")</f>
        <v>2</v>
      </c>
      <c r="AB44" s="97" t="str">
        <f>IF((SrcKA!Y38&lt;&gt;""), SrcKA!Y38,"")</f>
        <v/>
      </c>
      <c r="AC44" s="97" t="str">
        <f>IF((SrcKA!AV38&lt;&gt;""), SrcKA!AV38,"")</f>
        <v/>
      </c>
    </row>
    <row r="45" spans="1:29" ht="45" x14ac:dyDescent="0.2">
      <c r="A45" s="90" t="s">
        <v>673</v>
      </c>
      <c r="B45" s="91" t="str">
        <f>SrcKA!D39</f>
        <v>ТЦ_20.1.01.01_77_7704844420_03.07.2026_01_9.1</v>
      </c>
      <c r="C45" s="91" t="str">
        <f>IF((SrcKA!AI39&lt;&gt;""), SrcKA!AI39,"")</f>
        <v>Зажим ответвительный Р72</v>
      </c>
      <c r="D45" s="91" t="str">
        <f>IF((SrcKA!E39&lt;&gt;""), SrcKA!E39,"")</f>
        <v>Зажим ответвительный Р72</v>
      </c>
      <c r="E45" s="92" t="str">
        <f>IF((SrcKA!AH39&lt;&gt;""), SrcKA!AH39,"")</f>
        <v>ШТ</v>
      </c>
      <c r="F45" s="92" t="str">
        <f>IF((SrcKA!G39&lt;&gt;""), SrcKA!G39,"")</f>
        <v>ШТ</v>
      </c>
      <c r="G45" s="93">
        <f>IF((SrcKA!I39&lt;&gt;""), SrcKA!I39,"")</f>
        <v>531.91999999999996</v>
      </c>
      <c r="H45" s="93">
        <f>IF((SrcKA!H39&lt;&gt;""), SrcKA!H39,"")</f>
        <v>436</v>
      </c>
      <c r="I45" s="92" t="s">
        <v>865</v>
      </c>
      <c r="J45" s="94"/>
      <c r="K45" s="94" t="str">
        <f>IF((SrcKA!AB39&lt;&gt;""), SrcKA!AB39,"")</f>
        <v/>
      </c>
      <c r="L45" s="93">
        <f>IF((SrcKA!AC39&lt;&gt;""), SrcKA!AC39,"")</f>
        <v>436</v>
      </c>
      <c r="M45" s="93">
        <f>IF((SrcKA!AA39&lt;&gt;""), SrcKA!AA39,"")</f>
        <v>0</v>
      </c>
      <c r="N45" s="93">
        <f>IF((SrcKA!J39&lt;&gt;""), SrcKA!J39,"")</f>
        <v>0</v>
      </c>
      <c r="O45" s="93">
        <f>IF((SrcKA!U39&lt;&gt;""), SrcKA!U39,"")</f>
        <v>0</v>
      </c>
      <c r="P45" s="93">
        <f>IF((SrcKA!V39&lt;&gt;""), SrcKA!V39,"")</f>
        <v>0</v>
      </c>
      <c r="Q45" s="91"/>
      <c r="R45" s="93"/>
      <c r="S45" s="93">
        <f>IF((SrcKA!AE39&lt;&gt;""), SrcKA!AE39,"")</f>
        <v>0</v>
      </c>
      <c r="T45" s="93">
        <f>IF((SrcKA!K39&lt;&gt;""), SrcKA!K39,"")</f>
        <v>436</v>
      </c>
      <c r="U45" s="91" t="str">
        <f>IF((SrcKA!O39&lt;&gt;""), SrcKA!O39,"")</f>
        <v>ООО "Русский Свет"</v>
      </c>
      <c r="V45" s="91" t="str">
        <f>IF((SrcKA!Z39&lt;&gt;""), SrcKA!Z39,"")</f>
        <v>Россия</v>
      </c>
      <c r="W45" s="91" t="str">
        <f>IF((SrcKA!R39&lt;&gt;""), SrcKA!R39,"")</f>
        <v>503245001</v>
      </c>
      <c r="X45" s="91" t="str">
        <f>IF((SrcKA!Q39&lt;&gt;""), SrcKA!Q39,"")</f>
        <v>7704844420</v>
      </c>
      <c r="Y45" s="91" t="str">
        <f>IF((SrcKA!S39&lt;&gt;""), SrcKA!S39,"")</f>
        <v>https://russvet.ru/</v>
      </c>
      <c r="Z45" s="91" t="str">
        <f>IF((SrcKA!P39&lt;&gt;""), SrcKA!P39,"")</f>
        <v>143007, Россия, Московская обл., г. Одинцово</v>
      </c>
      <c r="AA45" s="92">
        <f>IF((SrcKA!N39&lt;&gt;""), SrcKA!N39,"")</f>
        <v>2</v>
      </c>
      <c r="AB45" s="92" t="str">
        <f>IF((SrcKA!Y39&lt;&gt;""), SrcKA!Y39,"")</f>
        <v/>
      </c>
      <c r="AC45" s="92" t="str">
        <f>IF((SrcKA!AV39&lt;&gt;""), SrcKA!AV39,"")</f>
        <v/>
      </c>
    </row>
    <row r="46" spans="1:29" ht="85.5" x14ac:dyDescent="0.2">
      <c r="A46" s="95" t="s">
        <v>674</v>
      </c>
      <c r="B46" s="96" t="str">
        <f>SrcKA!D40</f>
        <v>ТЦ_20.1.01.01_77_7719546987_03.07.2026_01_9.2</v>
      </c>
      <c r="C46" s="96" t="str">
        <f>IF((SrcKA!AI40&lt;&gt;""), SrcKA!AI40,"")</f>
        <v>Зажим ответвительный Р72</v>
      </c>
      <c r="D46" s="96" t="str">
        <f>IF((SrcKA!E40&lt;&gt;""), SrcKA!E40,"")</f>
        <v>Зажим ответвительный Р72</v>
      </c>
      <c r="E46" s="97" t="str">
        <f>IF((SrcKA!AH40&lt;&gt;""), SrcKA!AH40,"")</f>
        <v>ШТ</v>
      </c>
      <c r="F46" s="97" t="str">
        <f>IF((SrcKA!G40&lt;&gt;""), SrcKA!G40,"")</f>
        <v>ШТ</v>
      </c>
      <c r="G46" s="98">
        <f>IF((SrcKA!I40&lt;&gt;""), SrcKA!I40,"")</f>
        <v>585.11</v>
      </c>
      <c r="H46" s="98">
        <f>IF((SrcKA!H40&lt;&gt;""), SrcKA!H40,"")</f>
        <v>479.6</v>
      </c>
      <c r="I46" s="97" t="s">
        <v>865</v>
      </c>
      <c r="J46" s="99"/>
      <c r="K46" s="99" t="str">
        <f>IF((SrcKA!AB40&lt;&gt;""), SrcKA!AB40,"")</f>
        <v/>
      </c>
      <c r="L46" s="98">
        <f>IF((SrcKA!AC40&lt;&gt;""), SrcKA!AC40,"")</f>
        <v>479.6</v>
      </c>
      <c r="M46" s="98">
        <f>IF((SrcKA!AA40&lt;&gt;""), SrcKA!AA40,"")</f>
        <v>0</v>
      </c>
      <c r="N46" s="98">
        <f>IF((SrcKA!J40&lt;&gt;""), SrcKA!J40,"")</f>
        <v>0</v>
      </c>
      <c r="O46" s="98">
        <f>IF((SrcKA!U40&lt;&gt;""), SrcKA!U40,"")</f>
        <v>0</v>
      </c>
      <c r="P46" s="98">
        <f>IF((SrcKA!V40&lt;&gt;""), SrcKA!V40,"")</f>
        <v>0</v>
      </c>
      <c r="Q46" s="96"/>
      <c r="R46" s="98"/>
      <c r="S46" s="98">
        <f>IF((SrcKA!AE40&lt;&gt;""), SrcKA!AE40,"")</f>
        <v>0</v>
      </c>
      <c r="T46" s="98">
        <f>IF((SrcKA!K40&lt;&gt;""), SrcKA!K40,"")</f>
        <v>479.6</v>
      </c>
      <c r="U46" s="96" t="str">
        <f>IF((SrcKA!O40&lt;&gt;""), SrcKA!O40,"")</f>
        <v>ООО ТК "НОРМА-КАБЕЛЬ"</v>
      </c>
      <c r="V46" s="96" t="str">
        <f>IF((SrcKA!Z40&lt;&gt;""), SrcKA!Z40,"")</f>
        <v>Россия</v>
      </c>
      <c r="W46" s="96" t="str">
        <f>IF((SrcKA!R40&lt;&gt;""), SrcKA!R40,"")</f>
        <v>504101001</v>
      </c>
      <c r="X46" s="96" t="str">
        <f>IF((SrcKA!Q40&lt;&gt;""), SrcKA!Q40,"")</f>
        <v>7719546987</v>
      </c>
      <c r="Y46" s="96" t="str">
        <f>IF((SrcKA!S40&lt;&gt;""), SrcKA!S40,"")</f>
        <v>https://sip2a.ru</v>
      </c>
      <c r="Z46" s="96" t="str">
        <f>IF((SrcKA!P40&lt;&gt;""), SrcKA!P40,"")</f>
        <v>143969, Московская область, город Реутов, Юбилейный пр-кт, д. 42, офис 10</v>
      </c>
      <c r="AA46" s="97">
        <f>IF((SrcKA!N40&lt;&gt;""), SrcKA!N40,"")</f>
        <v>2</v>
      </c>
      <c r="AB46" s="97" t="str">
        <f>IF((SrcKA!Y40&lt;&gt;""), SrcKA!Y40,"")</f>
        <v/>
      </c>
      <c r="AC46" s="97" t="str">
        <f>IF((SrcKA!AV40&lt;&gt;""), SrcKA!AV40,"")</f>
        <v/>
      </c>
    </row>
    <row r="47" spans="1:29" ht="128.25" x14ac:dyDescent="0.2">
      <c r="A47" s="95" t="s">
        <v>676</v>
      </c>
      <c r="B47" s="96" t="str">
        <f>SrcKA!D41</f>
        <v>ТЦ_20.1.01.01_78_7842010011_03.07.2026_01_9.3</v>
      </c>
      <c r="C47" s="96" t="str">
        <f>IF((SrcKA!AI41&lt;&gt;""), SrcKA!AI41,"")</f>
        <v>Зажим ответвительный Р72</v>
      </c>
      <c r="D47" s="96" t="str">
        <f>IF((SrcKA!E41&lt;&gt;""), SrcKA!E41,"")</f>
        <v>Зажим ответвительный Р72</v>
      </c>
      <c r="E47" s="97" t="str">
        <f>IF((SrcKA!AH41&lt;&gt;""), SrcKA!AH41,"")</f>
        <v>ШТ</v>
      </c>
      <c r="F47" s="97" t="str">
        <f>IF((SrcKA!G41&lt;&gt;""), SrcKA!G41,"")</f>
        <v>ШТ</v>
      </c>
      <c r="G47" s="98">
        <f>IF((SrcKA!I41&lt;&gt;""), SrcKA!I41,"")</f>
        <v>648.94000000000005</v>
      </c>
      <c r="H47" s="98">
        <f>IF((SrcKA!H41&lt;&gt;""), SrcKA!H41,"")</f>
        <v>531.91999999999996</v>
      </c>
      <c r="I47" s="97" t="s">
        <v>865</v>
      </c>
      <c r="J47" s="99"/>
      <c r="K47" s="99" t="str">
        <f>IF((SrcKA!AB41&lt;&gt;""), SrcKA!AB41,"")</f>
        <v/>
      </c>
      <c r="L47" s="98">
        <f>IF((SrcKA!AC41&lt;&gt;""), SrcKA!AC41,"")</f>
        <v>531.91999999999996</v>
      </c>
      <c r="M47" s="98">
        <f>IF((SrcKA!AA41&lt;&gt;""), SrcKA!AA41,"")</f>
        <v>0</v>
      </c>
      <c r="N47" s="98">
        <f>IF((SrcKA!J41&lt;&gt;""), SrcKA!J41,"")</f>
        <v>0</v>
      </c>
      <c r="O47" s="98">
        <f>IF((SrcKA!U41&lt;&gt;""), SrcKA!U41,"")</f>
        <v>0</v>
      </c>
      <c r="P47" s="98">
        <f>IF((SrcKA!V41&lt;&gt;""), SrcKA!V41,"")</f>
        <v>0</v>
      </c>
      <c r="Q47" s="96"/>
      <c r="R47" s="98"/>
      <c r="S47" s="98">
        <f>IF((SrcKA!AE41&lt;&gt;""), SrcKA!AE41,"")</f>
        <v>0</v>
      </c>
      <c r="T47" s="98">
        <f>IF((SrcKA!K41&lt;&gt;""), SrcKA!K41,"")</f>
        <v>531.91999999999996</v>
      </c>
      <c r="U47" s="96" t="str">
        <f>IF((SrcKA!O41&lt;&gt;""), SrcKA!O41,"")</f>
        <v>АО ТД Электротехмонтаж»</v>
      </c>
      <c r="V47" s="96" t="str">
        <f>IF((SrcKA!Z41&lt;&gt;""), SrcKA!Z41,"")</f>
        <v>Россия</v>
      </c>
      <c r="W47" s="96" t="str">
        <f>IF((SrcKA!R41&lt;&gt;""), SrcKA!R41,"")</f>
        <v>7842224734</v>
      </c>
      <c r="X47" s="96" t="str">
        <f>IF((SrcKA!Q41&lt;&gt;""), SrcKA!Q41,"")</f>
        <v>7842010011</v>
      </c>
      <c r="Y47" s="96" t="str">
        <f>IF((SrcKA!S41&lt;&gt;""), SrcKA!S41,"")</f>
        <v>etm@etm.ru</v>
      </c>
      <c r="Z47" s="96" t="str">
        <f>IF((SrcKA!P41&lt;&gt;""), SrcKA!P41,"")</f>
        <v>191144, г. Санкт-Петербург, вн. тер. г. муниципальный округ Смольнинское, ул. 7-я Советская, д. 44, литера Б, помещ. 6-Н,  тел.: 88007751771,</v>
      </c>
      <c r="AA47" s="97">
        <f>IF((SrcKA!N41&lt;&gt;""), SrcKA!N41,"")</f>
        <v>2</v>
      </c>
      <c r="AB47" s="97" t="str">
        <f>IF((SrcKA!Y41&lt;&gt;""), SrcKA!Y41,"")</f>
        <v/>
      </c>
      <c r="AC47" s="97" t="str">
        <f>IF((SrcKA!AV41&lt;&gt;""), SrcKA!AV41,"")</f>
        <v/>
      </c>
    </row>
    <row r="48" spans="1:29" ht="45" x14ac:dyDescent="0.2">
      <c r="A48" s="90" t="s">
        <v>678</v>
      </c>
      <c r="B48" s="91" t="str">
        <f>SrcKA!D42</f>
        <v>ТЦ_20.1.01.01_77_7704844420_03.07.2026_01_10.1</v>
      </c>
      <c r="C48" s="91" t="str">
        <f>IF((SrcKA!AI42&lt;&gt;""), SrcKA!AI42,"")</f>
        <v>Зажим плашечный CD35</v>
      </c>
      <c r="D48" s="91" t="str">
        <f>IF((SrcKA!E42&lt;&gt;""), SrcKA!E42,"")</f>
        <v>Зажим плашечный CD35</v>
      </c>
      <c r="E48" s="92" t="str">
        <f>IF((SrcKA!AH42&lt;&gt;""), SrcKA!AH42,"")</f>
        <v>ШТ</v>
      </c>
      <c r="F48" s="92" t="str">
        <f>IF((SrcKA!G42&lt;&gt;""), SrcKA!G42,"")</f>
        <v>ШТ</v>
      </c>
      <c r="G48" s="93">
        <f>IF((SrcKA!I42&lt;&gt;""), SrcKA!I42,"")</f>
        <v>222.04</v>
      </c>
      <c r="H48" s="93">
        <f>IF((SrcKA!H42&lt;&gt;""), SrcKA!H42,"")</f>
        <v>182</v>
      </c>
      <c r="I48" s="92" t="s">
        <v>865</v>
      </c>
      <c r="J48" s="94"/>
      <c r="K48" s="94" t="str">
        <f>IF((SrcKA!AB42&lt;&gt;""), SrcKA!AB42,"")</f>
        <v/>
      </c>
      <c r="L48" s="93">
        <f>IF((SrcKA!AC42&lt;&gt;""), SrcKA!AC42,"")</f>
        <v>182</v>
      </c>
      <c r="M48" s="93">
        <f>IF((SrcKA!AA42&lt;&gt;""), SrcKA!AA42,"")</f>
        <v>0</v>
      </c>
      <c r="N48" s="93">
        <f>IF((SrcKA!J42&lt;&gt;""), SrcKA!J42,"")</f>
        <v>0</v>
      </c>
      <c r="O48" s="93">
        <f>IF((SrcKA!U42&lt;&gt;""), SrcKA!U42,"")</f>
        <v>0</v>
      </c>
      <c r="P48" s="93">
        <f>IF((SrcKA!V42&lt;&gt;""), SrcKA!V42,"")</f>
        <v>0</v>
      </c>
      <c r="Q48" s="91"/>
      <c r="R48" s="93"/>
      <c r="S48" s="93">
        <f>IF((SrcKA!AE42&lt;&gt;""), SrcKA!AE42,"")</f>
        <v>0</v>
      </c>
      <c r="T48" s="93">
        <f>IF((SrcKA!K42&lt;&gt;""), SrcKA!K42,"")</f>
        <v>182</v>
      </c>
      <c r="U48" s="91" t="str">
        <f>IF((SrcKA!O42&lt;&gt;""), SrcKA!O42,"")</f>
        <v>ООО "Русский Свет"</v>
      </c>
      <c r="V48" s="91" t="str">
        <f>IF((SrcKA!Z42&lt;&gt;""), SrcKA!Z42,"")</f>
        <v>Россия</v>
      </c>
      <c r="W48" s="91" t="str">
        <f>IF((SrcKA!R42&lt;&gt;""), SrcKA!R42,"")</f>
        <v>503245001</v>
      </c>
      <c r="X48" s="91" t="str">
        <f>IF((SrcKA!Q42&lt;&gt;""), SrcKA!Q42,"")</f>
        <v>7704844420</v>
      </c>
      <c r="Y48" s="91" t="str">
        <f>IF((SrcKA!S42&lt;&gt;""), SrcKA!S42,"")</f>
        <v>https://russvet.ru/</v>
      </c>
      <c r="Z48" s="91" t="str">
        <f>IF((SrcKA!P42&lt;&gt;""), SrcKA!P42,"")</f>
        <v>143007, Россия, Московская обл., г. Одинцово</v>
      </c>
      <c r="AA48" s="92">
        <f>IF((SrcKA!N42&lt;&gt;""), SrcKA!N42,"")</f>
        <v>2</v>
      </c>
      <c r="AB48" s="92" t="str">
        <f>IF((SrcKA!Y42&lt;&gt;""), SrcKA!Y42,"")</f>
        <v/>
      </c>
      <c r="AC48" s="92" t="str">
        <f>IF((SrcKA!AV42&lt;&gt;""), SrcKA!AV42,"")</f>
        <v/>
      </c>
    </row>
    <row r="49" spans="1:29" ht="85.5" x14ac:dyDescent="0.2">
      <c r="A49" s="95" t="s">
        <v>679</v>
      </c>
      <c r="B49" s="96" t="str">
        <f>SrcKA!D43</f>
        <v>ТЦ_20.1.01.01_77_7719546987_03.07.2026_01_10.2</v>
      </c>
      <c r="C49" s="96" t="str">
        <f>IF((SrcKA!AI43&lt;&gt;""), SrcKA!AI43,"")</f>
        <v>Зажим плашечный CD35</v>
      </c>
      <c r="D49" s="96" t="str">
        <f>IF((SrcKA!E43&lt;&gt;""), SrcKA!E43,"")</f>
        <v>Зажим плашечный CD35</v>
      </c>
      <c r="E49" s="97" t="str">
        <f>IF((SrcKA!AH43&lt;&gt;""), SrcKA!AH43,"")</f>
        <v>ШТ</v>
      </c>
      <c r="F49" s="97" t="str">
        <f>IF((SrcKA!G43&lt;&gt;""), SrcKA!G43,"")</f>
        <v>ШТ</v>
      </c>
      <c r="G49" s="98">
        <f>IF((SrcKA!I43&lt;&gt;""), SrcKA!I43,"")</f>
        <v>244.24</v>
      </c>
      <c r="H49" s="98">
        <f>IF((SrcKA!H43&lt;&gt;""), SrcKA!H43,"")</f>
        <v>200.2</v>
      </c>
      <c r="I49" s="97" t="s">
        <v>865</v>
      </c>
      <c r="J49" s="99"/>
      <c r="K49" s="99" t="str">
        <f>IF((SrcKA!AB43&lt;&gt;""), SrcKA!AB43,"")</f>
        <v/>
      </c>
      <c r="L49" s="98">
        <f>IF((SrcKA!AC43&lt;&gt;""), SrcKA!AC43,"")</f>
        <v>200.2</v>
      </c>
      <c r="M49" s="98">
        <f>IF((SrcKA!AA43&lt;&gt;""), SrcKA!AA43,"")</f>
        <v>0</v>
      </c>
      <c r="N49" s="98">
        <f>IF((SrcKA!J43&lt;&gt;""), SrcKA!J43,"")</f>
        <v>0</v>
      </c>
      <c r="O49" s="98">
        <f>IF((SrcKA!U43&lt;&gt;""), SrcKA!U43,"")</f>
        <v>0</v>
      </c>
      <c r="P49" s="98">
        <f>IF((SrcKA!V43&lt;&gt;""), SrcKA!V43,"")</f>
        <v>0</v>
      </c>
      <c r="Q49" s="96"/>
      <c r="R49" s="98"/>
      <c r="S49" s="98">
        <f>IF((SrcKA!AE43&lt;&gt;""), SrcKA!AE43,"")</f>
        <v>0</v>
      </c>
      <c r="T49" s="98">
        <f>IF((SrcKA!K43&lt;&gt;""), SrcKA!K43,"")</f>
        <v>200.2</v>
      </c>
      <c r="U49" s="96" t="str">
        <f>IF((SrcKA!O43&lt;&gt;""), SrcKA!O43,"")</f>
        <v>ООО ТК "НОРМА-КАБЕЛЬ"</v>
      </c>
      <c r="V49" s="96" t="str">
        <f>IF((SrcKA!Z43&lt;&gt;""), SrcKA!Z43,"")</f>
        <v>Россия</v>
      </c>
      <c r="W49" s="96" t="str">
        <f>IF((SrcKA!R43&lt;&gt;""), SrcKA!R43,"")</f>
        <v>504101001</v>
      </c>
      <c r="X49" s="96" t="str">
        <f>IF((SrcKA!Q43&lt;&gt;""), SrcKA!Q43,"")</f>
        <v>7719546987</v>
      </c>
      <c r="Y49" s="96" t="str">
        <f>IF((SrcKA!S43&lt;&gt;""), SrcKA!S43,"")</f>
        <v>https://sip2a.ru</v>
      </c>
      <c r="Z49" s="96" t="str">
        <f>IF((SrcKA!P43&lt;&gt;""), SrcKA!P43,"")</f>
        <v>143969, Московская область, город Реутов, Юбилейный пр-кт, д. 42, офис 10</v>
      </c>
      <c r="AA49" s="97">
        <f>IF((SrcKA!N43&lt;&gt;""), SrcKA!N43,"")</f>
        <v>2</v>
      </c>
      <c r="AB49" s="97" t="str">
        <f>IF((SrcKA!Y43&lt;&gt;""), SrcKA!Y43,"")</f>
        <v/>
      </c>
      <c r="AC49" s="97" t="str">
        <f>IF((SrcKA!AV43&lt;&gt;""), SrcKA!AV43,"")</f>
        <v/>
      </c>
    </row>
    <row r="50" spans="1:29" ht="128.25" x14ac:dyDescent="0.2">
      <c r="A50" s="95" t="s">
        <v>681</v>
      </c>
      <c r="B50" s="96" t="str">
        <f>SrcKA!D44</f>
        <v>ТЦ_20.1.01.01_78_7842010011_03.07.2026_01_10.3</v>
      </c>
      <c r="C50" s="96" t="str">
        <f>IF((SrcKA!AI44&lt;&gt;""), SrcKA!AI44,"")</f>
        <v>Зажим плашечный CD35</v>
      </c>
      <c r="D50" s="96" t="str">
        <f>IF((SrcKA!E44&lt;&gt;""), SrcKA!E44,"")</f>
        <v>Зажим плашечный CD35</v>
      </c>
      <c r="E50" s="97" t="str">
        <f>IF((SrcKA!AH44&lt;&gt;""), SrcKA!AH44,"")</f>
        <v>ШТ</v>
      </c>
      <c r="F50" s="97" t="str">
        <f>IF((SrcKA!G44&lt;&gt;""), SrcKA!G44,"")</f>
        <v>ШТ</v>
      </c>
      <c r="G50" s="98">
        <f>IF((SrcKA!I44&lt;&gt;""), SrcKA!I44,"")</f>
        <v>270.89</v>
      </c>
      <c r="H50" s="98">
        <f>IF((SrcKA!H44&lt;&gt;""), SrcKA!H44,"")</f>
        <v>222.04</v>
      </c>
      <c r="I50" s="97" t="s">
        <v>865</v>
      </c>
      <c r="J50" s="99"/>
      <c r="K50" s="99" t="str">
        <f>IF((SrcKA!AB44&lt;&gt;""), SrcKA!AB44,"")</f>
        <v/>
      </c>
      <c r="L50" s="98">
        <f>IF((SrcKA!AC44&lt;&gt;""), SrcKA!AC44,"")</f>
        <v>222.04</v>
      </c>
      <c r="M50" s="98">
        <f>IF((SrcKA!AA44&lt;&gt;""), SrcKA!AA44,"")</f>
        <v>0</v>
      </c>
      <c r="N50" s="98">
        <f>IF((SrcKA!J44&lt;&gt;""), SrcKA!J44,"")</f>
        <v>0</v>
      </c>
      <c r="O50" s="98">
        <f>IF((SrcKA!U44&lt;&gt;""), SrcKA!U44,"")</f>
        <v>0</v>
      </c>
      <c r="P50" s="98">
        <f>IF((SrcKA!V44&lt;&gt;""), SrcKA!V44,"")</f>
        <v>0</v>
      </c>
      <c r="Q50" s="96"/>
      <c r="R50" s="98"/>
      <c r="S50" s="98">
        <f>IF((SrcKA!AE44&lt;&gt;""), SrcKA!AE44,"")</f>
        <v>0</v>
      </c>
      <c r="T50" s="98">
        <f>IF((SrcKA!K44&lt;&gt;""), SrcKA!K44,"")</f>
        <v>222.04</v>
      </c>
      <c r="U50" s="96" t="str">
        <f>IF((SrcKA!O44&lt;&gt;""), SrcKA!O44,"")</f>
        <v>АО ТД Электротехмонтаж»</v>
      </c>
      <c r="V50" s="96" t="str">
        <f>IF((SrcKA!Z44&lt;&gt;""), SrcKA!Z44,"")</f>
        <v>Россия</v>
      </c>
      <c r="W50" s="96" t="str">
        <f>IF((SrcKA!R44&lt;&gt;""), SrcKA!R44,"")</f>
        <v>7842224734</v>
      </c>
      <c r="X50" s="96" t="str">
        <f>IF((SrcKA!Q44&lt;&gt;""), SrcKA!Q44,"")</f>
        <v>7842010011</v>
      </c>
      <c r="Y50" s="96" t="str">
        <f>IF((SrcKA!S44&lt;&gt;""), SrcKA!S44,"")</f>
        <v>etm@etm.ru</v>
      </c>
      <c r="Z50" s="96" t="str">
        <f>IF((SrcKA!P44&lt;&gt;""), SrcKA!P44,"")</f>
        <v>191144, г. Санкт-Петербург, вн. тер. г. муниципальный округ Смольнинское, ул. 7-я Советская, д. 44, литера Б, помещ. 6-Н,  тел.: 88007751771,</v>
      </c>
      <c r="AA50" s="97">
        <f>IF((SrcKA!N44&lt;&gt;""), SrcKA!N44,"")</f>
        <v>2</v>
      </c>
      <c r="AB50" s="97" t="str">
        <f>IF((SrcKA!Y44&lt;&gt;""), SrcKA!Y44,"")</f>
        <v/>
      </c>
      <c r="AC50" s="97" t="str">
        <f>IF((SrcKA!AV44&lt;&gt;""), SrcKA!AV44,"")</f>
        <v/>
      </c>
    </row>
    <row r="51" spans="1:29" ht="45" x14ac:dyDescent="0.2">
      <c r="A51" s="90" t="s">
        <v>683</v>
      </c>
      <c r="B51" s="91" t="str">
        <f>SrcKA!D45</f>
        <v>ТЦ_20.1.01.01_77_7704844420_03.07.2026_01_11.1</v>
      </c>
      <c r="C51" s="91" t="str">
        <f>IF((SrcKA!AI45&lt;&gt;""), SrcKA!AI45,"")</f>
        <v>Хомут стяжной Е260</v>
      </c>
      <c r="D51" s="91" t="str">
        <f>IF((SrcKA!E45&lt;&gt;""), SrcKA!E45,"")</f>
        <v>Хомут стяжной Е260</v>
      </c>
      <c r="E51" s="92" t="str">
        <f>IF((SrcKA!AH45&lt;&gt;""), SrcKA!AH45,"")</f>
        <v>ШТ</v>
      </c>
      <c r="F51" s="92" t="str">
        <f>IF((SrcKA!G45&lt;&gt;""), SrcKA!G45,"")</f>
        <v>ШТ</v>
      </c>
      <c r="G51" s="93">
        <f>IF((SrcKA!I45&lt;&gt;""), SrcKA!I45,"")</f>
        <v>19.52</v>
      </c>
      <c r="H51" s="93">
        <f>IF((SrcKA!H45&lt;&gt;""), SrcKA!H45,"")</f>
        <v>16</v>
      </c>
      <c r="I51" s="92" t="s">
        <v>865</v>
      </c>
      <c r="J51" s="94"/>
      <c r="K51" s="94" t="str">
        <f>IF((SrcKA!AB45&lt;&gt;""), SrcKA!AB45,"")</f>
        <v/>
      </c>
      <c r="L51" s="93">
        <f>IF((SrcKA!AC45&lt;&gt;""), SrcKA!AC45,"")</f>
        <v>16</v>
      </c>
      <c r="M51" s="93">
        <f>IF((SrcKA!AA45&lt;&gt;""), SrcKA!AA45,"")</f>
        <v>0</v>
      </c>
      <c r="N51" s="93">
        <f>IF((SrcKA!J45&lt;&gt;""), SrcKA!J45,"")</f>
        <v>0</v>
      </c>
      <c r="O51" s="93">
        <f>IF((SrcKA!U45&lt;&gt;""), SrcKA!U45,"")</f>
        <v>0</v>
      </c>
      <c r="P51" s="93">
        <f>IF((SrcKA!V45&lt;&gt;""), SrcKA!V45,"")</f>
        <v>0</v>
      </c>
      <c r="Q51" s="91"/>
      <c r="R51" s="93"/>
      <c r="S51" s="93">
        <f>IF((SrcKA!AE45&lt;&gt;""), SrcKA!AE45,"")</f>
        <v>0</v>
      </c>
      <c r="T51" s="93">
        <f>IF((SrcKA!K45&lt;&gt;""), SrcKA!K45,"")</f>
        <v>16</v>
      </c>
      <c r="U51" s="91" t="str">
        <f>IF((SrcKA!O45&lt;&gt;""), SrcKA!O45,"")</f>
        <v>ООО "Русский Свет"</v>
      </c>
      <c r="V51" s="91" t="str">
        <f>IF((SrcKA!Z45&lt;&gt;""), SrcKA!Z45,"")</f>
        <v>Россия</v>
      </c>
      <c r="W51" s="91" t="str">
        <f>IF((SrcKA!R45&lt;&gt;""), SrcKA!R45,"")</f>
        <v>503245001</v>
      </c>
      <c r="X51" s="91" t="str">
        <f>IF((SrcKA!Q45&lt;&gt;""), SrcKA!Q45,"")</f>
        <v>7704844420</v>
      </c>
      <c r="Y51" s="91" t="str">
        <f>IF((SrcKA!S45&lt;&gt;""), SrcKA!S45,"")</f>
        <v>https://russvet.ru/</v>
      </c>
      <c r="Z51" s="91" t="str">
        <f>IF((SrcKA!P45&lt;&gt;""), SrcKA!P45,"")</f>
        <v>143007, Россия, Московская обл., г. Одинцово</v>
      </c>
      <c r="AA51" s="92">
        <f>IF((SrcKA!N45&lt;&gt;""), SrcKA!N45,"")</f>
        <v>2</v>
      </c>
      <c r="AB51" s="92" t="str">
        <f>IF((SrcKA!Y45&lt;&gt;""), SrcKA!Y45,"")</f>
        <v/>
      </c>
      <c r="AC51" s="92" t="str">
        <f>IF((SrcKA!AV45&lt;&gt;""), SrcKA!AV45,"")</f>
        <v/>
      </c>
    </row>
    <row r="52" spans="1:29" ht="85.5" x14ac:dyDescent="0.2">
      <c r="A52" s="95" t="s">
        <v>684</v>
      </c>
      <c r="B52" s="96" t="str">
        <f>SrcKA!D46</f>
        <v>ТЦ_20.1.01.01_77_7719546987_03.07.2026_01_11.2</v>
      </c>
      <c r="C52" s="96" t="str">
        <f>IF((SrcKA!AI46&lt;&gt;""), SrcKA!AI46,"")</f>
        <v>Хомут стяжной Е260</v>
      </c>
      <c r="D52" s="96" t="str">
        <f>IF((SrcKA!E46&lt;&gt;""), SrcKA!E46,"")</f>
        <v>Хомут стяжной Е260</v>
      </c>
      <c r="E52" s="97" t="str">
        <f>IF((SrcKA!AH46&lt;&gt;""), SrcKA!AH46,"")</f>
        <v>ШТ</v>
      </c>
      <c r="F52" s="97" t="str">
        <f>IF((SrcKA!G46&lt;&gt;""), SrcKA!G46,"")</f>
        <v>ШТ</v>
      </c>
      <c r="G52" s="98">
        <f>IF((SrcKA!I46&lt;&gt;""), SrcKA!I46,"")</f>
        <v>21.47</v>
      </c>
      <c r="H52" s="98">
        <f>IF((SrcKA!H46&lt;&gt;""), SrcKA!H46,"")</f>
        <v>17.600000000000001</v>
      </c>
      <c r="I52" s="97" t="s">
        <v>865</v>
      </c>
      <c r="J52" s="99"/>
      <c r="K52" s="99" t="str">
        <f>IF((SrcKA!AB46&lt;&gt;""), SrcKA!AB46,"")</f>
        <v/>
      </c>
      <c r="L52" s="98">
        <f>IF((SrcKA!AC46&lt;&gt;""), SrcKA!AC46,"")</f>
        <v>17.600000000000001</v>
      </c>
      <c r="M52" s="98">
        <f>IF((SrcKA!AA46&lt;&gt;""), SrcKA!AA46,"")</f>
        <v>0</v>
      </c>
      <c r="N52" s="98">
        <f>IF((SrcKA!J46&lt;&gt;""), SrcKA!J46,"")</f>
        <v>0</v>
      </c>
      <c r="O52" s="98">
        <f>IF((SrcKA!U46&lt;&gt;""), SrcKA!U46,"")</f>
        <v>0</v>
      </c>
      <c r="P52" s="98">
        <f>IF((SrcKA!V46&lt;&gt;""), SrcKA!V46,"")</f>
        <v>0</v>
      </c>
      <c r="Q52" s="96"/>
      <c r="R52" s="98"/>
      <c r="S52" s="98">
        <f>IF((SrcKA!AE46&lt;&gt;""), SrcKA!AE46,"")</f>
        <v>0</v>
      </c>
      <c r="T52" s="98">
        <f>IF((SrcKA!K46&lt;&gt;""), SrcKA!K46,"")</f>
        <v>17.600000000000001</v>
      </c>
      <c r="U52" s="96" t="str">
        <f>IF((SrcKA!O46&lt;&gt;""), SrcKA!O46,"")</f>
        <v>ООО ТК "НОРМА-КАБЕЛЬ"</v>
      </c>
      <c r="V52" s="96" t="str">
        <f>IF((SrcKA!Z46&lt;&gt;""), SrcKA!Z46,"")</f>
        <v>Россия</v>
      </c>
      <c r="W52" s="96" t="str">
        <f>IF((SrcKA!R46&lt;&gt;""), SrcKA!R46,"")</f>
        <v>504101001</v>
      </c>
      <c r="X52" s="96" t="str">
        <f>IF((SrcKA!Q46&lt;&gt;""), SrcKA!Q46,"")</f>
        <v>7719546987</v>
      </c>
      <c r="Y52" s="96" t="str">
        <f>IF((SrcKA!S46&lt;&gt;""), SrcKA!S46,"")</f>
        <v>https://sip2a.ru</v>
      </c>
      <c r="Z52" s="96" t="str">
        <f>IF((SrcKA!P46&lt;&gt;""), SrcKA!P46,"")</f>
        <v>143969, Московская область, город Реутов, Юбилейный пр-кт, д. 42, офис 10</v>
      </c>
      <c r="AA52" s="97">
        <f>IF((SrcKA!N46&lt;&gt;""), SrcKA!N46,"")</f>
        <v>2</v>
      </c>
      <c r="AB52" s="97" t="str">
        <f>IF((SrcKA!Y46&lt;&gt;""), SrcKA!Y46,"")</f>
        <v/>
      </c>
      <c r="AC52" s="97" t="str">
        <f>IF((SrcKA!AV46&lt;&gt;""), SrcKA!AV46,"")</f>
        <v/>
      </c>
    </row>
    <row r="53" spans="1:29" ht="128.25" x14ac:dyDescent="0.2">
      <c r="A53" s="95" t="s">
        <v>686</v>
      </c>
      <c r="B53" s="96" t="str">
        <f>SrcKA!D47</f>
        <v>ТЦ_20.1.01.01_78_7842010011_03.07.2026_01_11.3</v>
      </c>
      <c r="C53" s="96" t="str">
        <f>IF((SrcKA!AI47&lt;&gt;""), SrcKA!AI47,"")</f>
        <v>Хомут стяжной Е260</v>
      </c>
      <c r="D53" s="96" t="str">
        <f>IF((SrcKA!E47&lt;&gt;""), SrcKA!E47,"")</f>
        <v>Хомут стяжной Е260</v>
      </c>
      <c r="E53" s="97" t="str">
        <f>IF((SrcKA!AH47&lt;&gt;""), SrcKA!AH47,"")</f>
        <v>ШТ</v>
      </c>
      <c r="F53" s="97" t="str">
        <f>IF((SrcKA!G47&lt;&gt;""), SrcKA!G47,"")</f>
        <v>ШТ</v>
      </c>
      <c r="G53" s="98">
        <f>IF((SrcKA!I47&lt;&gt;""), SrcKA!I47,"")</f>
        <v>23.81</v>
      </c>
      <c r="H53" s="98">
        <f>IF((SrcKA!H47&lt;&gt;""), SrcKA!H47,"")</f>
        <v>19.52</v>
      </c>
      <c r="I53" s="97" t="s">
        <v>865</v>
      </c>
      <c r="J53" s="99"/>
      <c r="K53" s="99" t="str">
        <f>IF((SrcKA!AB47&lt;&gt;""), SrcKA!AB47,"")</f>
        <v/>
      </c>
      <c r="L53" s="98">
        <f>IF((SrcKA!AC47&lt;&gt;""), SrcKA!AC47,"")</f>
        <v>19.52</v>
      </c>
      <c r="M53" s="98">
        <f>IF((SrcKA!AA47&lt;&gt;""), SrcKA!AA47,"")</f>
        <v>0</v>
      </c>
      <c r="N53" s="98">
        <f>IF((SrcKA!J47&lt;&gt;""), SrcKA!J47,"")</f>
        <v>0</v>
      </c>
      <c r="O53" s="98">
        <f>IF((SrcKA!U47&lt;&gt;""), SrcKA!U47,"")</f>
        <v>0</v>
      </c>
      <c r="P53" s="98">
        <f>IF((SrcKA!V47&lt;&gt;""), SrcKA!V47,"")</f>
        <v>0</v>
      </c>
      <c r="Q53" s="96"/>
      <c r="R53" s="98"/>
      <c r="S53" s="98">
        <f>IF((SrcKA!AE47&lt;&gt;""), SrcKA!AE47,"")</f>
        <v>0</v>
      </c>
      <c r="T53" s="98">
        <f>IF((SrcKA!K47&lt;&gt;""), SrcKA!K47,"")</f>
        <v>19.52</v>
      </c>
      <c r="U53" s="96" t="str">
        <f>IF((SrcKA!O47&lt;&gt;""), SrcKA!O47,"")</f>
        <v>АО ТД Электротехмонтаж»</v>
      </c>
      <c r="V53" s="96" t="str">
        <f>IF((SrcKA!Z47&lt;&gt;""), SrcKA!Z47,"")</f>
        <v>Россия</v>
      </c>
      <c r="W53" s="96" t="str">
        <f>IF((SrcKA!R47&lt;&gt;""), SrcKA!R47,"")</f>
        <v>7842224734</v>
      </c>
      <c r="X53" s="96" t="str">
        <f>IF((SrcKA!Q47&lt;&gt;""), SrcKA!Q47,"")</f>
        <v>7842010011</v>
      </c>
      <c r="Y53" s="96" t="str">
        <f>IF((SrcKA!S47&lt;&gt;""), SrcKA!S47,"")</f>
        <v>etm@etm.ru</v>
      </c>
      <c r="Z53" s="96" t="str">
        <f>IF((SrcKA!P47&lt;&gt;""), SrcKA!P47,"")</f>
        <v>191144, г. Санкт-Петербург, вн. тер. г. муниципальный округ Смольнинское, ул. 7-я Советская, д. 44, литера Б, помещ. 6-Н,  тел.: 88007751771,</v>
      </c>
      <c r="AA53" s="97">
        <f>IF((SrcKA!N47&lt;&gt;""), SrcKA!N47,"")</f>
        <v>2</v>
      </c>
      <c r="AB53" s="97" t="str">
        <f>IF((SrcKA!Y47&lt;&gt;""), SrcKA!Y47,"")</f>
        <v/>
      </c>
      <c r="AC53" s="97" t="str">
        <f>IF((SrcKA!AV47&lt;&gt;""), SrcKA!AV47,"")</f>
        <v/>
      </c>
    </row>
    <row r="54" spans="1:29" ht="45" x14ac:dyDescent="0.2">
      <c r="A54" s="90" t="s">
        <v>688</v>
      </c>
      <c r="B54" s="91" t="str">
        <f>SrcKA!D48</f>
        <v>ТЦ_20.1.01.01_77_7704844420_03.07.2026_01_12.1</v>
      </c>
      <c r="C54" s="91" t="str">
        <f>IF((SrcKA!AI48&lt;&gt;""), SrcKA!AI48,"")</f>
        <v>Зажим для временного заземления РС481</v>
      </c>
      <c r="D54" s="91" t="str">
        <f>IF((SrcKA!E48&lt;&gt;""), SrcKA!E48,"")</f>
        <v>Зажим для временного заземления РС481</v>
      </c>
      <c r="E54" s="92" t="str">
        <f>IF((SrcKA!AH48&lt;&gt;""), SrcKA!AH48,"")</f>
        <v>ШТ</v>
      </c>
      <c r="F54" s="92" t="str">
        <f>IF((SrcKA!G48&lt;&gt;""), SrcKA!G48,"")</f>
        <v>ШТ</v>
      </c>
      <c r="G54" s="93">
        <f>IF((SrcKA!I48&lt;&gt;""), SrcKA!I48,"")</f>
        <v>1403</v>
      </c>
      <c r="H54" s="93">
        <f>IF((SrcKA!H48&lt;&gt;""), SrcKA!H48,"")</f>
        <v>1150</v>
      </c>
      <c r="I54" s="92" t="s">
        <v>865</v>
      </c>
      <c r="J54" s="94"/>
      <c r="K54" s="94" t="str">
        <f>IF((SrcKA!AB48&lt;&gt;""), SrcKA!AB48,"")</f>
        <v/>
      </c>
      <c r="L54" s="93">
        <f>IF((SrcKA!AC48&lt;&gt;""), SrcKA!AC48,"")</f>
        <v>1150</v>
      </c>
      <c r="M54" s="93">
        <f>IF((SrcKA!AA48&lt;&gt;""), SrcKA!AA48,"")</f>
        <v>0</v>
      </c>
      <c r="N54" s="93">
        <f>IF((SrcKA!J48&lt;&gt;""), SrcKA!J48,"")</f>
        <v>0</v>
      </c>
      <c r="O54" s="93">
        <f>IF((SrcKA!U48&lt;&gt;""), SrcKA!U48,"")</f>
        <v>0</v>
      </c>
      <c r="P54" s="93">
        <f>IF((SrcKA!V48&lt;&gt;""), SrcKA!V48,"")</f>
        <v>0</v>
      </c>
      <c r="Q54" s="91"/>
      <c r="R54" s="93"/>
      <c r="S54" s="93">
        <f>IF((SrcKA!AE48&lt;&gt;""), SrcKA!AE48,"")</f>
        <v>0</v>
      </c>
      <c r="T54" s="93">
        <f>IF((SrcKA!K48&lt;&gt;""), SrcKA!K48,"")</f>
        <v>1150</v>
      </c>
      <c r="U54" s="91" t="str">
        <f>IF((SrcKA!O48&lt;&gt;""), SrcKA!O48,"")</f>
        <v>ООО "Русский Свет"</v>
      </c>
      <c r="V54" s="91" t="str">
        <f>IF((SrcKA!Z48&lt;&gt;""), SrcKA!Z48,"")</f>
        <v>Россия</v>
      </c>
      <c r="W54" s="91" t="str">
        <f>IF((SrcKA!R48&lt;&gt;""), SrcKA!R48,"")</f>
        <v>503245001</v>
      </c>
      <c r="X54" s="91" t="str">
        <f>IF((SrcKA!Q48&lt;&gt;""), SrcKA!Q48,"")</f>
        <v>7704844420</v>
      </c>
      <c r="Y54" s="91" t="str">
        <f>IF((SrcKA!S48&lt;&gt;""), SrcKA!S48,"")</f>
        <v>https://russvet.ru/</v>
      </c>
      <c r="Z54" s="91" t="str">
        <f>IF((SrcKA!P48&lt;&gt;""), SrcKA!P48,"")</f>
        <v>143007, Россия, Московская обл., г. Одинцово</v>
      </c>
      <c r="AA54" s="92">
        <f>IF((SrcKA!N48&lt;&gt;""), SrcKA!N48,"")</f>
        <v>2</v>
      </c>
      <c r="AB54" s="92" t="str">
        <f>IF((SrcKA!Y48&lt;&gt;""), SrcKA!Y48,"")</f>
        <v/>
      </c>
      <c r="AC54" s="92" t="str">
        <f>IF((SrcKA!AV48&lt;&gt;""), SrcKA!AV48,"")</f>
        <v/>
      </c>
    </row>
    <row r="55" spans="1:29" ht="85.5" x14ac:dyDescent="0.2">
      <c r="A55" s="95" t="s">
        <v>689</v>
      </c>
      <c r="B55" s="96" t="str">
        <f>SrcKA!D49</f>
        <v>ТЦ_20.1.01.01_77_7719546987_03.07.2026_01_12.2</v>
      </c>
      <c r="C55" s="96" t="str">
        <f>IF((SrcKA!AI49&lt;&gt;""), SrcKA!AI49,"")</f>
        <v>Зажим для временного заземления РС481</v>
      </c>
      <c r="D55" s="96" t="str">
        <f>IF((SrcKA!E49&lt;&gt;""), SrcKA!E49,"")</f>
        <v>Зажим для временного заземления РС481</v>
      </c>
      <c r="E55" s="97" t="str">
        <f>IF((SrcKA!AH49&lt;&gt;""), SrcKA!AH49,"")</f>
        <v>ШТ</v>
      </c>
      <c r="F55" s="97" t="str">
        <f>IF((SrcKA!G49&lt;&gt;""), SrcKA!G49,"")</f>
        <v>ШТ</v>
      </c>
      <c r="G55" s="98">
        <f>IF((SrcKA!I49&lt;&gt;""), SrcKA!I49,"")</f>
        <v>1543.3</v>
      </c>
      <c r="H55" s="98">
        <f>IF((SrcKA!H49&lt;&gt;""), SrcKA!H49,"")</f>
        <v>1265</v>
      </c>
      <c r="I55" s="97" t="s">
        <v>865</v>
      </c>
      <c r="J55" s="99"/>
      <c r="K55" s="99" t="str">
        <f>IF((SrcKA!AB49&lt;&gt;""), SrcKA!AB49,"")</f>
        <v/>
      </c>
      <c r="L55" s="98">
        <f>IF((SrcKA!AC49&lt;&gt;""), SrcKA!AC49,"")</f>
        <v>1265</v>
      </c>
      <c r="M55" s="98">
        <f>IF((SrcKA!AA49&lt;&gt;""), SrcKA!AA49,"")</f>
        <v>0</v>
      </c>
      <c r="N55" s="98">
        <f>IF((SrcKA!J49&lt;&gt;""), SrcKA!J49,"")</f>
        <v>0</v>
      </c>
      <c r="O55" s="98">
        <f>IF((SrcKA!U49&lt;&gt;""), SrcKA!U49,"")</f>
        <v>0</v>
      </c>
      <c r="P55" s="98">
        <f>IF((SrcKA!V49&lt;&gt;""), SrcKA!V49,"")</f>
        <v>0</v>
      </c>
      <c r="Q55" s="96"/>
      <c r="R55" s="98"/>
      <c r="S55" s="98">
        <f>IF((SrcKA!AE49&lt;&gt;""), SrcKA!AE49,"")</f>
        <v>0</v>
      </c>
      <c r="T55" s="98">
        <f>IF((SrcKA!K49&lt;&gt;""), SrcKA!K49,"")</f>
        <v>1265</v>
      </c>
      <c r="U55" s="96" t="str">
        <f>IF((SrcKA!O49&lt;&gt;""), SrcKA!O49,"")</f>
        <v>ООО ТК "НОРМА-КАБЕЛЬ"</v>
      </c>
      <c r="V55" s="96" t="str">
        <f>IF((SrcKA!Z49&lt;&gt;""), SrcKA!Z49,"")</f>
        <v>Россия</v>
      </c>
      <c r="W55" s="96" t="str">
        <f>IF((SrcKA!R49&lt;&gt;""), SrcKA!R49,"")</f>
        <v>504101001</v>
      </c>
      <c r="X55" s="96" t="str">
        <f>IF((SrcKA!Q49&lt;&gt;""), SrcKA!Q49,"")</f>
        <v>7719546987</v>
      </c>
      <c r="Y55" s="96" t="str">
        <f>IF((SrcKA!S49&lt;&gt;""), SrcKA!S49,"")</f>
        <v>https://sip2a.ru</v>
      </c>
      <c r="Z55" s="96" t="str">
        <f>IF((SrcKA!P49&lt;&gt;""), SrcKA!P49,"")</f>
        <v>143969, Московская область, город Реутов, Юбилейный пр-кт, д. 42, офис 10</v>
      </c>
      <c r="AA55" s="97">
        <f>IF((SrcKA!N49&lt;&gt;""), SrcKA!N49,"")</f>
        <v>2</v>
      </c>
      <c r="AB55" s="97" t="str">
        <f>IF((SrcKA!Y49&lt;&gt;""), SrcKA!Y49,"")</f>
        <v/>
      </c>
      <c r="AC55" s="97" t="str">
        <f>IF((SrcKA!AV49&lt;&gt;""), SrcKA!AV49,"")</f>
        <v/>
      </c>
    </row>
    <row r="56" spans="1:29" ht="128.25" x14ac:dyDescent="0.2">
      <c r="A56" s="95" t="s">
        <v>691</v>
      </c>
      <c r="B56" s="96" t="str">
        <f>SrcKA!D50</f>
        <v>ТЦ_20.1.01.01_78_7842010011_03.07.2026_01_12.3</v>
      </c>
      <c r="C56" s="96" t="str">
        <f>IF((SrcKA!AI50&lt;&gt;""), SrcKA!AI50,"")</f>
        <v>Зажим для временного заземления РС481</v>
      </c>
      <c r="D56" s="96" t="str">
        <f>IF((SrcKA!E50&lt;&gt;""), SrcKA!E50,"")</f>
        <v>Зажим для временного заземления РС481</v>
      </c>
      <c r="E56" s="97" t="str">
        <f>IF((SrcKA!AH50&lt;&gt;""), SrcKA!AH50,"")</f>
        <v>ШТ</v>
      </c>
      <c r="F56" s="97" t="str">
        <f>IF((SrcKA!G50&lt;&gt;""), SrcKA!G50,"")</f>
        <v>ШТ</v>
      </c>
      <c r="G56" s="98">
        <f>IF((SrcKA!I50&lt;&gt;""), SrcKA!I50,"")</f>
        <v>1711.66</v>
      </c>
      <c r="H56" s="98">
        <f>IF((SrcKA!H50&lt;&gt;""), SrcKA!H50,"")</f>
        <v>1403</v>
      </c>
      <c r="I56" s="97" t="s">
        <v>865</v>
      </c>
      <c r="J56" s="99"/>
      <c r="K56" s="99" t="str">
        <f>IF((SrcKA!AB50&lt;&gt;""), SrcKA!AB50,"")</f>
        <v/>
      </c>
      <c r="L56" s="98">
        <f>IF((SrcKA!AC50&lt;&gt;""), SrcKA!AC50,"")</f>
        <v>1403</v>
      </c>
      <c r="M56" s="98">
        <f>IF((SrcKA!AA50&lt;&gt;""), SrcKA!AA50,"")</f>
        <v>0</v>
      </c>
      <c r="N56" s="98">
        <f>IF((SrcKA!J50&lt;&gt;""), SrcKA!J50,"")</f>
        <v>0</v>
      </c>
      <c r="O56" s="98">
        <f>IF((SrcKA!U50&lt;&gt;""), SrcKA!U50,"")</f>
        <v>0</v>
      </c>
      <c r="P56" s="98">
        <f>IF((SrcKA!V50&lt;&gt;""), SrcKA!V50,"")</f>
        <v>0</v>
      </c>
      <c r="Q56" s="96"/>
      <c r="R56" s="98"/>
      <c r="S56" s="98">
        <f>IF((SrcKA!AE50&lt;&gt;""), SrcKA!AE50,"")</f>
        <v>0</v>
      </c>
      <c r="T56" s="98">
        <f>IF((SrcKA!K50&lt;&gt;""), SrcKA!K50,"")</f>
        <v>1403</v>
      </c>
      <c r="U56" s="96" t="str">
        <f>IF((SrcKA!O50&lt;&gt;""), SrcKA!O50,"")</f>
        <v>АО ТД Электротехмонтаж»</v>
      </c>
      <c r="V56" s="96" t="str">
        <f>IF((SrcKA!Z50&lt;&gt;""), SrcKA!Z50,"")</f>
        <v>Россия</v>
      </c>
      <c r="W56" s="96" t="str">
        <f>IF((SrcKA!R50&lt;&gt;""), SrcKA!R50,"")</f>
        <v>7842224734</v>
      </c>
      <c r="X56" s="96" t="str">
        <f>IF((SrcKA!Q50&lt;&gt;""), SrcKA!Q50,"")</f>
        <v>7842010011</v>
      </c>
      <c r="Y56" s="96" t="str">
        <f>IF((SrcKA!S50&lt;&gt;""), SrcKA!S50,"")</f>
        <v>etm@etm.ru</v>
      </c>
      <c r="Z56" s="96" t="str">
        <f>IF((SrcKA!P50&lt;&gt;""), SrcKA!P50,"")</f>
        <v>191144, г. Санкт-Петербург, вн. тер. г. муниципальный округ Смольнинское, ул. 7-я Советская, д. 44, литера Б, помещ. 6-Н,  тел.: 88007751771,</v>
      </c>
      <c r="AA56" s="97">
        <f>IF((SrcKA!N50&lt;&gt;""), SrcKA!N50,"")</f>
        <v>2</v>
      </c>
      <c r="AB56" s="97" t="str">
        <f>IF((SrcKA!Y50&lt;&gt;""), SrcKA!Y50,"")</f>
        <v/>
      </c>
      <c r="AC56" s="97" t="str">
        <f>IF((SrcKA!AV50&lt;&gt;""), SrcKA!AV50,"")</f>
        <v/>
      </c>
    </row>
    <row r="59" spans="1:29" ht="14.25" customHeight="1" x14ac:dyDescent="0.2">
      <c r="A59" s="11"/>
      <c r="B59" s="11"/>
      <c r="C59" s="11"/>
      <c r="D59" s="100" t="s">
        <v>821</v>
      </c>
      <c r="E59" s="32"/>
      <c r="F59" s="32"/>
      <c r="G59" s="32"/>
      <c r="H59" s="32"/>
      <c r="I59" s="32"/>
      <c r="J59" s="32"/>
      <c r="K59" s="32"/>
      <c r="L59" s="32"/>
      <c r="M59" s="32"/>
      <c r="N59" s="18"/>
      <c r="O59" s="11"/>
      <c r="P59" s="11"/>
      <c r="Q59" s="14"/>
      <c r="R59" s="14"/>
      <c r="S59" s="14"/>
      <c r="T59" s="14"/>
      <c r="U59" s="14"/>
      <c r="V59" s="11"/>
      <c r="W59" s="11"/>
      <c r="X59" s="11"/>
      <c r="Y59" s="11"/>
      <c r="Z59" s="11"/>
      <c r="AA59" s="11"/>
      <c r="AB59" s="11"/>
      <c r="AC59" s="11"/>
    </row>
    <row r="60" spans="1:29" ht="14.25" customHeight="1" x14ac:dyDescent="0.2">
      <c r="A60" s="11"/>
      <c r="B60" s="11"/>
      <c r="C60" s="11"/>
      <c r="D60" s="11"/>
      <c r="E60" s="157" t="s">
        <v>822</v>
      </c>
      <c r="F60" s="157"/>
      <c r="G60" s="157"/>
      <c r="H60" s="157"/>
      <c r="I60" s="157"/>
      <c r="J60" s="157"/>
      <c r="K60" s="157"/>
      <c r="L60" s="157"/>
      <c r="M60" s="157"/>
      <c r="N60" s="36"/>
      <c r="O60" s="22"/>
      <c r="P60" s="22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</row>
    <row r="61" spans="1:29" ht="14.2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8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</row>
    <row r="62" spans="1:29" ht="14.25" customHeight="1" x14ac:dyDescent="0.2">
      <c r="A62" s="11"/>
      <c r="B62" s="11"/>
      <c r="C62" s="101"/>
      <c r="D62" s="100" t="s">
        <v>823</v>
      </c>
      <c r="E62" s="32"/>
      <c r="F62" s="32"/>
      <c r="G62" s="32"/>
      <c r="H62" s="32"/>
      <c r="I62" s="32"/>
      <c r="J62" s="32"/>
      <c r="K62" s="32"/>
      <c r="L62" s="32"/>
      <c r="M62" s="32"/>
      <c r="N62" s="18"/>
      <c r="O62" s="11"/>
      <c r="P62" s="11"/>
      <c r="Q62" s="14"/>
      <c r="R62" s="14"/>
      <c r="S62" s="14"/>
      <c r="T62" s="14"/>
      <c r="U62" s="14"/>
      <c r="V62" s="11"/>
      <c r="W62" s="11"/>
      <c r="X62" s="11"/>
      <c r="Y62" s="11"/>
      <c r="Z62" s="11"/>
      <c r="AA62" s="11"/>
      <c r="AB62" s="11"/>
      <c r="AC62" s="11"/>
    </row>
    <row r="63" spans="1:29" ht="14.25" customHeight="1" x14ac:dyDescent="0.2">
      <c r="A63" s="11"/>
      <c r="B63" s="11"/>
      <c r="C63" s="11"/>
      <c r="D63" s="11"/>
      <c r="E63" s="157" t="s">
        <v>822</v>
      </c>
      <c r="F63" s="157"/>
      <c r="G63" s="157"/>
      <c r="H63" s="157"/>
      <c r="I63" s="157"/>
      <c r="J63" s="157"/>
      <c r="K63" s="157"/>
      <c r="L63" s="157"/>
      <c r="M63" s="157"/>
      <c r="N63" s="36"/>
      <c r="O63" s="22"/>
      <c r="P63" s="22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</row>
    <row r="64" spans="1:29" ht="14.25" customHeight="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8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</row>
    <row r="65" spans="1:29" ht="28.5" customHeight="1" x14ac:dyDescent="0.2">
      <c r="A65" s="11"/>
      <c r="B65" s="11"/>
      <c r="C65" s="11"/>
      <c r="D65" s="102" t="s">
        <v>866</v>
      </c>
      <c r="E65" s="32"/>
      <c r="F65" s="32"/>
      <c r="G65" s="32"/>
      <c r="H65" s="32"/>
      <c r="I65" s="32"/>
      <c r="J65" s="32"/>
      <c r="K65" s="32"/>
      <c r="L65" s="32"/>
      <c r="M65" s="32"/>
      <c r="N65" s="18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</row>
    <row r="66" spans="1:29" ht="14.25" customHeight="1" x14ac:dyDescent="0.2">
      <c r="A66" s="11"/>
      <c r="B66" s="11"/>
      <c r="C66" s="11"/>
      <c r="D66" s="11"/>
      <c r="E66" s="157" t="s">
        <v>822</v>
      </c>
      <c r="F66" s="157"/>
      <c r="G66" s="157"/>
      <c r="H66" s="157"/>
      <c r="I66" s="157"/>
      <c r="J66" s="157"/>
      <c r="K66" s="157"/>
      <c r="L66" s="157"/>
      <c r="M66" s="157"/>
      <c r="N66" s="18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</row>
  </sheetData>
  <mergeCells count="43">
    <mergeCell ref="V9:AA9"/>
    <mergeCell ref="A2:AA2"/>
    <mergeCell ref="A4:AA4"/>
    <mergeCell ref="A5:AA5"/>
    <mergeCell ref="V7:AA7"/>
    <mergeCell ref="V8:AA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V12:V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S16:S18"/>
    <mergeCell ref="A20:AC20"/>
    <mergeCell ref="E60:M60"/>
    <mergeCell ref="E63:M63"/>
    <mergeCell ref="E66:M66"/>
    <mergeCell ref="Z12:Z18"/>
    <mergeCell ref="AA12:AA18"/>
    <mergeCell ref="AB12:AB18"/>
    <mergeCell ref="AC12:AC18"/>
    <mergeCell ref="M16:M18"/>
    <mergeCell ref="N16:N18"/>
    <mergeCell ref="O16:O18"/>
    <mergeCell ref="P16:P18"/>
    <mergeCell ref="Q16:Q18"/>
    <mergeCell ref="R16:R18"/>
    <mergeCell ref="T12:T18"/>
    <mergeCell ref="U12:U18"/>
  </mergeCells>
  <pageMargins left="0.4" right="0.2" top="0.2" bottom="0.4" header="0.2" footer="0.2"/>
  <pageSetup paperSize="9" scale="29" fitToHeight="0" orientation="landscape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EF8D1-950C-481B-AF55-E5978E766C63}">
  <sheetPr>
    <pageSetUpPr fitToPage="1"/>
  </sheetPr>
  <dimension ref="A1:CE512"/>
  <sheetViews>
    <sheetView topLeftCell="A293" zoomScaleNormal="100" workbookViewId="0">
      <selection activeCell="I227" sqref="I227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20" t="s">
        <v>867</v>
      </c>
      <c r="K2" s="220"/>
      <c r="L2" s="220"/>
      <c r="M2" s="22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220" t="s">
        <v>868</v>
      </c>
      <c r="J3" s="220"/>
      <c r="K3" s="220"/>
      <c r="L3" s="220"/>
      <c r="M3" s="22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20" t="s">
        <v>869</v>
      </c>
      <c r="K4" s="220"/>
      <c r="L4" s="220"/>
      <c r="M4" s="22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14" t="s">
        <v>870</v>
      </c>
      <c r="L6" s="214"/>
      <c r="M6" s="21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871</v>
      </c>
      <c r="K7" s="201">
        <v>322005</v>
      </c>
      <c r="L7" s="202"/>
      <c r="M7" s="20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10" t="str">
        <f>IF(Source!AT15 &lt;&gt; "", Source!AT15, "")</f>
        <v/>
      </c>
      <c r="L8" s="211"/>
      <c r="M8" s="212"/>
    </row>
    <row r="9" spans="1:13" ht="14.25" customHeight="1" x14ac:dyDescent="0.2">
      <c r="A9" s="216" t="s">
        <v>872</v>
      </c>
      <c r="B9" s="216"/>
      <c r="C9" s="217" t="str">
        <f>IF(Source!BA15 &lt;&gt; "", Source!BA15, IF(Source!AU15 &lt;&gt; "", Source!AU15, ""))</f>
        <v/>
      </c>
      <c r="D9" s="217"/>
      <c r="E9" s="217"/>
      <c r="F9" s="217"/>
      <c r="G9" s="217"/>
      <c r="H9" s="217"/>
      <c r="I9" s="217"/>
      <c r="J9" s="107" t="s">
        <v>873</v>
      </c>
      <c r="K9" s="213"/>
      <c r="L9" s="214"/>
      <c r="M9" s="215"/>
    </row>
    <row r="10" spans="1:13" ht="12.75" customHeight="1" x14ac:dyDescent="0.2">
      <c r="A10" s="26"/>
      <c r="B10" s="26"/>
      <c r="C10" s="186" t="s">
        <v>874</v>
      </c>
      <c r="D10" s="186"/>
      <c r="E10" s="186"/>
      <c r="F10" s="186"/>
      <c r="G10" s="186"/>
      <c r="H10" s="186"/>
      <c r="I10" s="186"/>
      <c r="J10" s="26"/>
      <c r="K10" s="210" t="str">
        <f>IF(Source!AK15 &lt;&gt; "", Source!AK15, "")</f>
        <v/>
      </c>
      <c r="L10" s="211"/>
      <c r="M10" s="212"/>
    </row>
    <row r="11" spans="1:13" ht="14.25" customHeight="1" x14ac:dyDescent="0.2">
      <c r="A11" s="216" t="s">
        <v>875</v>
      </c>
      <c r="B11" s="216"/>
      <c r="C11" s="217" t="str">
        <f>IF(Source!AX12&lt;&gt; "", Source!AX12, IF(Source!AJ12 &lt;&gt; "", Source!AJ12, ""))</f>
        <v/>
      </c>
      <c r="D11" s="217"/>
      <c r="E11" s="217"/>
      <c r="F11" s="217"/>
      <c r="G11" s="217"/>
      <c r="H11" s="217"/>
      <c r="I11" s="217"/>
      <c r="J11" s="107" t="s">
        <v>873</v>
      </c>
      <c r="K11" s="213"/>
      <c r="L11" s="214"/>
      <c r="M11" s="215"/>
    </row>
    <row r="12" spans="1:13" ht="12.75" customHeight="1" x14ac:dyDescent="0.2">
      <c r="A12" s="26"/>
      <c r="B12" s="26"/>
      <c r="C12" s="186" t="s">
        <v>874</v>
      </c>
      <c r="D12" s="186"/>
      <c r="E12" s="186"/>
      <c r="F12" s="186"/>
      <c r="G12" s="186"/>
      <c r="H12" s="186"/>
      <c r="I12" s="186"/>
      <c r="J12" s="26"/>
      <c r="K12" s="210" t="str">
        <f>IF(Source!AO15 &lt;&gt; "", Source!AO15, "")</f>
        <v/>
      </c>
      <c r="L12" s="211"/>
      <c r="M12" s="212"/>
    </row>
    <row r="13" spans="1:13" ht="14.25" customHeight="1" x14ac:dyDescent="0.2">
      <c r="A13" s="216" t="s">
        <v>876</v>
      </c>
      <c r="B13" s="216"/>
      <c r="C13" s="217" t="str">
        <f>IF(Source!AY12&lt;&gt; "", Source!AY12, IF(Source!AN12 &lt;&gt; "", Source!AN12, ""))</f>
        <v/>
      </c>
      <c r="D13" s="217"/>
      <c r="E13" s="217"/>
      <c r="F13" s="217"/>
      <c r="G13" s="217"/>
      <c r="H13" s="217"/>
      <c r="I13" s="217"/>
      <c r="J13" s="107" t="s">
        <v>873</v>
      </c>
      <c r="K13" s="213"/>
      <c r="L13" s="214"/>
      <c r="M13" s="215"/>
    </row>
    <row r="14" spans="1:13" ht="12.75" customHeight="1" x14ac:dyDescent="0.2">
      <c r="A14" s="26"/>
      <c r="B14" s="26"/>
      <c r="C14" s="186" t="s">
        <v>874</v>
      </c>
      <c r="D14" s="186"/>
      <c r="E14" s="186"/>
      <c r="F14" s="186"/>
      <c r="G14" s="186"/>
      <c r="H14" s="186"/>
      <c r="I14" s="186"/>
      <c r="J14" s="26"/>
      <c r="K14" s="210" t="str">
        <f>IF(Source!CO15 &lt;&gt; "", Source!CO15, "")</f>
        <v/>
      </c>
      <c r="L14" s="211"/>
      <c r="M14" s="212"/>
    </row>
    <row r="15" spans="1:13" ht="14.25" customHeight="1" x14ac:dyDescent="0.2">
      <c r="A15" s="216" t="s">
        <v>877</v>
      </c>
      <c r="B15" s="216"/>
      <c r="C15" s="217">
        <v>356177</v>
      </c>
      <c r="D15" s="217"/>
      <c r="E15" s="217"/>
      <c r="F15" s="217"/>
      <c r="G15" s="217"/>
      <c r="H15" s="217"/>
      <c r="I15" s="217"/>
      <c r="J15" s="108"/>
      <c r="K15" s="213"/>
      <c r="L15" s="214"/>
      <c r="M15" s="215"/>
    </row>
    <row r="16" spans="1:13" ht="12.75" customHeight="1" x14ac:dyDescent="0.2">
      <c r="A16" s="26"/>
      <c r="B16" s="26"/>
      <c r="C16" s="186" t="s">
        <v>878</v>
      </c>
      <c r="D16" s="186"/>
      <c r="E16" s="186"/>
      <c r="F16" s="186"/>
      <c r="G16" s="186"/>
      <c r="H16" s="186"/>
      <c r="I16" s="186"/>
      <c r="J16" s="26"/>
      <c r="K16" s="210" t="str">
        <f>IF(Source!CP15 &lt;&gt; "", Source!CP15, "")</f>
        <v/>
      </c>
      <c r="L16" s="211"/>
      <c r="M16" s="212"/>
    </row>
    <row r="17" spans="1:13" ht="14.25" customHeight="1" x14ac:dyDescent="0.2">
      <c r="A17" s="216" t="s">
        <v>879</v>
      </c>
      <c r="B17" s="216"/>
      <c r="C17" s="217" t="str">
        <f>IF(Source!G12&lt;&gt;"Новый объект", Source!G12, "")</f>
        <v xml:space="preserve">Реконструкция ВЛИ-0,4 кВ от РУ-0,4 кВ до оп.18 ВЛ-0,4 кВ ф.1 ТП-2967 с подвеской дополнительного провода по существующим опорам ПС-110 кВ №704 "Макарово", автоматический выключатель (0,58 км), в т.ч. ПИР, МО, Можайский р-н, м.о.Можайский, д.Денисьево, тер. дачных участков, 50:18:0080310:3288 </v>
      </c>
      <c r="D17" s="217"/>
      <c r="E17" s="217"/>
      <c r="F17" s="217"/>
      <c r="G17" s="217"/>
      <c r="H17" s="217"/>
      <c r="I17" s="217"/>
      <c r="J17" s="108"/>
      <c r="K17" s="213"/>
      <c r="L17" s="214"/>
      <c r="M17" s="215"/>
    </row>
    <row r="18" spans="1:13" ht="12.75" customHeight="1" x14ac:dyDescent="0.2">
      <c r="A18" s="26"/>
      <c r="B18" s="26"/>
      <c r="C18" s="186" t="s">
        <v>880</v>
      </c>
      <c r="D18" s="186"/>
      <c r="E18" s="186"/>
      <c r="F18" s="186"/>
      <c r="G18" s="186"/>
      <c r="H18" s="186"/>
      <c r="I18" s="18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218" t="s">
        <v>881</v>
      </c>
      <c r="I19" s="218"/>
      <c r="J19" s="219"/>
      <c r="K19" s="201" t="str">
        <f>IF(Source!CQ15 &lt;&gt; "", Source!CQ15, "")</f>
        <v/>
      </c>
      <c r="L19" s="202"/>
      <c r="M19" s="20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199" t="s">
        <v>882</v>
      </c>
      <c r="I20" s="200"/>
      <c r="J20" s="112" t="s">
        <v>883</v>
      </c>
      <c r="K20" s="201" t="str">
        <f>IF(Source!CR15 &lt;&gt; "", Source!CR15, "")</f>
        <v/>
      </c>
      <c r="L20" s="202"/>
      <c r="M20" s="20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2" t="s">
        <v>884</v>
      </c>
      <c r="K21" s="204" t="str">
        <f>IF(Source!CS15 &lt;&gt; 0, Source!CS15, "")</f>
        <v/>
      </c>
      <c r="L21" s="205"/>
      <c r="M21" s="20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1" t="s">
        <v>885</v>
      </c>
      <c r="K22" s="201" t="str">
        <f>IF(Source!CT15 &lt;&gt; "", Source!CT15, "")</f>
        <v/>
      </c>
      <c r="L22" s="202"/>
      <c r="M22" s="20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26"/>
      <c r="G24" s="194" t="s">
        <v>886</v>
      </c>
      <c r="H24" s="135" t="s">
        <v>887</v>
      </c>
      <c r="I24" s="192" t="s">
        <v>888</v>
      </c>
      <c r="J24" s="20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207"/>
      <c r="H25" s="208"/>
      <c r="I25" s="33" t="s">
        <v>889</v>
      </c>
      <c r="J25" s="33" t="s">
        <v>890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190" t="s">
        <v>891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</row>
    <row r="29" spans="1:13" ht="18" customHeight="1" x14ac:dyDescent="0.25">
      <c r="A29" s="190" t="s">
        <v>892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191" t="s">
        <v>736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</row>
    <row r="32" spans="1:13" ht="12.75" customHeight="1" x14ac:dyDescent="0.2">
      <c r="A32" s="192" t="s">
        <v>720</v>
      </c>
      <c r="B32" s="193"/>
      <c r="C32" s="194" t="s">
        <v>721</v>
      </c>
      <c r="D32" s="135" t="s">
        <v>722</v>
      </c>
      <c r="E32" s="135" t="s">
        <v>723</v>
      </c>
      <c r="F32" s="138" t="s">
        <v>724</v>
      </c>
      <c r="G32" s="139"/>
      <c r="H32" s="140"/>
      <c r="I32" s="138" t="s">
        <v>725</v>
      </c>
      <c r="J32" s="139"/>
      <c r="K32" s="139"/>
      <c r="L32" s="139"/>
      <c r="M32" s="140"/>
    </row>
    <row r="33" spans="1:83" ht="12.75" customHeight="1" x14ac:dyDescent="0.2">
      <c r="A33" s="135" t="s">
        <v>720</v>
      </c>
      <c r="B33" s="187" t="s">
        <v>893</v>
      </c>
      <c r="C33" s="195"/>
      <c r="D33" s="136"/>
      <c r="E33" s="136"/>
      <c r="F33" s="141"/>
      <c r="G33" s="142"/>
      <c r="H33" s="143"/>
      <c r="I33" s="197"/>
      <c r="J33" s="142"/>
      <c r="K33" s="142"/>
      <c r="L33" s="142"/>
      <c r="M33" s="143"/>
    </row>
    <row r="34" spans="1:83" ht="12.75" customHeight="1" x14ac:dyDescent="0.2">
      <c r="A34" s="136"/>
      <c r="B34" s="188"/>
      <c r="C34" s="195"/>
      <c r="D34" s="136"/>
      <c r="E34" s="136"/>
      <c r="F34" s="141"/>
      <c r="G34" s="142"/>
      <c r="H34" s="143"/>
      <c r="I34" s="197"/>
      <c r="J34" s="142"/>
      <c r="K34" s="142"/>
      <c r="L34" s="142"/>
      <c r="M34" s="143"/>
    </row>
    <row r="35" spans="1:83" ht="12.75" customHeight="1" x14ac:dyDescent="0.2">
      <c r="A35" s="136"/>
      <c r="B35" s="188"/>
      <c r="C35" s="195"/>
      <c r="D35" s="136"/>
      <c r="E35" s="136"/>
      <c r="F35" s="144"/>
      <c r="G35" s="145"/>
      <c r="H35" s="146"/>
      <c r="I35" s="198"/>
      <c r="J35" s="145"/>
      <c r="K35" s="145"/>
      <c r="L35" s="145"/>
      <c r="M35" s="146"/>
    </row>
    <row r="36" spans="1:83" ht="51" customHeight="1" x14ac:dyDescent="0.2">
      <c r="A36" s="137"/>
      <c r="B36" s="189"/>
      <c r="C36" s="196"/>
      <c r="D36" s="137"/>
      <c r="E36" s="137"/>
      <c r="F36" s="33" t="s">
        <v>726</v>
      </c>
      <c r="G36" s="33" t="s">
        <v>727</v>
      </c>
      <c r="H36" s="34" t="s">
        <v>728</v>
      </c>
      <c r="I36" s="33" t="s">
        <v>729</v>
      </c>
      <c r="J36" s="33" t="s">
        <v>730</v>
      </c>
      <c r="K36" s="33" t="s">
        <v>731</v>
      </c>
      <c r="L36" s="33" t="s">
        <v>727</v>
      </c>
      <c r="M36" s="33" t="s">
        <v>732</v>
      </c>
    </row>
    <row r="37" spans="1:83" ht="12.75" customHeight="1" x14ac:dyDescent="0.2">
      <c r="A37" s="118">
        <v>1</v>
      </c>
      <c r="B37" s="118">
        <v>2</v>
      </c>
      <c r="C37" s="118">
        <v>3</v>
      </c>
      <c r="D37" s="118">
        <v>4</v>
      </c>
      <c r="E37" s="118">
        <v>5</v>
      </c>
      <c r="F37" s="118">
        <v>6</v>
      </c>
      <c r="G37" s="118">
        <v>7</v>
      </c>
      <c r="H37" s="118">
        <v>8</v>
      </c>
      <c r="I37" s="118">
        <v>9</v>
      </c>
      <c r="J37" s="118">
        <v>10</v>
      </c>
      <c r="K37" s="118">
        <v>11</v>
      </c>
      <c r="L37" s="118">
        <v>12</v>
      </c>
      <c r="M37" s="118">
        <v>13</v>
      </c>
    </row>
    <row r="39" spans="1:83" ht="16.5" x14ac:dyDescent="0.2">
      <c r="A39" s="132" t="s">
        <v>894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1" spans="1:83" ht="16.5" x14ac:dyDescent="0.2">
      <c r="A41" s="132" t="s">
        <v>737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</row>
    <row r="42" spans="1:83" ht="57" x14ac:dyDescent="0.2">
      <c r="A42" s="38" t="s">
        <v>26</v>
      </c>
      <c r="B42" s="38" t="s">
        <v>26</v>
      </c>
      <c r="C42" s="40" t="s">
        <v>738</v>
      </c>
      <c r="D42" s="40" t="str">
        <f>Source!G29</f>
        <v>Развозка конструкций и материалов опор ВЛ 0,38-10 кВ по трассе: материалов оснастки одностоечных опор</v>
      </c>
      <c r="E42" s="41" t="str">
        <f>Source!H29</f>
        <v>ШТ</v>
      </c>
      <c r="F42" s="42">
        <f>Source!K29</f>
        <v>2</v>
      </c>
      <c r="G42" s="42"/>
      <c r="H42" s="42">
        <f>Source!I29</f>
        <v>2</v>
      </c>
      <c r="I42" s="44"/>
      <c r="J42" s="43"/>
      <c r="K42" s="44"/>
      <c r="L42" s="43"/>
      <c r="M42" s="44"/>
    </row>
    <row r="43" spans="1:83" ht="15" x14ac:dyDescent="0.2">
      <c r="A43" s="39"/>
      <c r="B43" s="39"/>
      <c r="C43" s="42">
        <v>1</v>
      </c>
      <c r="D43" s="39" t="s">
        <v>739</v>
      </c>
      <c r="E43" s="41" t="s">
        <v>465</v>
      </c>
      <c r="F43" s="45"/>
      <c r="G43" s="42"/>
      <c r="H43" s="42">
        <f>Source!U29</f>
        <v>0.5</v>
      </c>
      <c r="I43" s="42"/>
      <c r="J43" s="42"/>
      <c r="K43" s="42"/>
      <c r="L43" s="42"/>
      <c r="M43" s="46">
        <f>SUM(M44:M44)-SUMIF(CE44:CE44, 1, M44:M44)</f>
        <v>366.45</v>
      </c>
    </row>
    <row r="44" spans="1:83" ht="14.25" x14ac:dyDescent="0.2">
      <c r="A44" s="40"/>
      <c r="B44" s="40"/>
      <c r="C44" s="40" t="s">
        <v>463</v>
      </c>
      <c r="D44" s="40" t="s">
        <v>464</v>
      </c>
      <c r="E44" s="41" t="s">
        <v>465</v>
      </c>
      <c r="F44" s="42">
        <v>0.25</v>
      </c>
      <c r="G44" s="42"/>
      <c r="H44" s="42">
        <f>SmtRes!CX6</f>
        <v>0.5</v>
      </c>
      <c r="I44" s="44"/>
      <c r="J44" s="43"/>
      <c r="K44" s="44">
        <f>SmtRes!CZ6</f>
        <v>732.89</v>
      </c>
      <c r="L44" s="43"/>
      <c r="M44" s="44">
        <f>SmtRes!DI6</f>
        <v>366.45</v>
      </c>
    </row>
    <row r="45" spans="1:83" ht="15" x14ac:dyDescent="0.2">
      <c r="A45" s="39"/>
      <c r="B45" s="39"/>
      <c r="C45" s="42">
        <v>2</v>
      </c>
      <c r="D45" s="39" t="s">
        <v>740</v>
      </c>
      <c r="E45" s="41"/>
      <c r="F45" s="45"/>
      <c r="G45" s="42"/>
      <c r="H45" s="42"/>
      <c r="I45" s="42"/>
      <c r="J45" s="42"/>
      <c r="K45" s="42"/>
      <c r="L45" s="42"/>
      <c r="M45" s="46">
        <f>SUM(M46:M49)-SUMIF(CE46:CE49, 1, M46:M49)</f>
        <v>182.32</v>
      </c>
    </row>
    <row r="46" spans="1:83" ht="15" x14ac:dyDescent="0.2">
      <c r="A46" s="39"/>
      <c r="B46" s="39"/>
      <c r="C46" s="42"/>
      <c r="D46" s="39" t="s">
        <v>742</v>
      </c>
      <c r="E46" s="41" t="s">
        <v>465</v>
      </c>
      <c r="F46" s="45"/>
      <c r="G46" s="42"/>
      <c r="H46" s="42">
        <f>Source!V29</f>
        <v>0.28000000000000003</v>
      </c>
      <c r="I46" s="42"/>
      <c r="J46" s="42"/>
      <c r="K46" s="42"/>
      <c r="L46" s="42"/>
      <c r="M46" s="46">
        <f>SUMIF(CE47:CE49, 1, M47:M49)</f>
        <v>241.21</v>
      </c>
      <c r="CE46">
        <v>1</v>
      </c>
    </row>
    <row r="47" spans="1:83" ht="28.5" x14ac:dyDescent="0.2">
      <c r="A47" s="40"/>
      <c r="B47" s="40"/>
      <c r="C47" s="40" t="s">
        <v>473</v>
      </c>
      <c r="D47" s="40" t="s">
        <v>475</v>
      </c>
      <c r="E47" s="41" t="s">
        <v>471</v>
      </c>
      <c r="F47" s="42">
        <v>0.14000000000000001</v>
      </c>
      <c r="G47" s="42"/>
      <c r="H47" s="42">
        <f>SmtRes!CX8</f>
        <v>0.28000000000000003</v>
      </c>
      <c r="I47" s="44"/>
      <c r="J47" s="43"/>
      <c r="K47" s="44">
        <f>SmtRes!CZ8</f>
        <v>14.35</v>
      </c>
      <c r="L47" s="43"/>
      <c r="M47" s="44">
        <f>SmtRes!DG8</f>
        <v>4.0199999999999996</v>
      </c>
    </row>
    <row r="48" spans="1:83" ht="28.5" x14ac:dyDescent="0.2">
      <c r="A48" s="40"/>
      <c r="B48" s="40"/>
      <c r="C48" s="40" t="s">
        <v>476</v>
      </c>
      <c r="D48" s="40" t="s">
        <v>478</v>
      </c>
      <c r="E48" s="41" t="s">
        <v>471</v>
      </c>
      <c r="F48" s="42">
        <v>0.14000000000000001</v>
      </c>
      <c r="G48" s="42"/>
      <c r="H48" s="42">
        <f>SmtRes!CX9</f>
        <v>0.28000000000000003</v>
      </c>
      <c r="I48" s="44"/>
      <c r="J48" s="43"/>
      <c r="K48" s="44">
        <f>SmtRes!CZ9</f>
        <v>636.78</v>
      </c>
      <c r="L48" s="43"/>
      <c r="M48" s="44">
        <f>SmtRes!DG9</f>
        <v>178.3</v>
      </c>
    </row>
    <row r="49" spans="1:83" ht="28.5" x14ac:dyDescent="0.2">
      <c r="A49" s="40"/>
      <c r="B49" s="40"/>
      <c r="C49" s="40" t="s">
        <v>479</v>
      </c>
      <c r="D49" s="47" t="s">
        <v>741</v>
      </c>
      <c r="E49" s="48" t="s">
        <v>465</v>
      </c>
      <c r="F49" s="49">
        <f>SmtRes!DO9*SmtRes!AT9</f>
        <v>0.14000000000000001</v>
      </c>
      <c r="G49" s="49"/>
      <c r="H49" s="49">
        <f>ROUND(F49*H42, 7)</f>
        <v>0.28000000000000003</v>
      </c>
      <c r="I49" s="50"/>
      <c r="J49" s="51"/>
      <c r="K49" s="50">
        <f>ROUND(SmtRes!AG9/SmtRes!DO9, 2)</f>
        <v>861.47</v>
      </c>
      <c r="L49" s="51"/>
      <c r="M49" s="50">
        <f>SmtRes!DH9</f>
        <v>241.21</v>
      </c>
      <c r="CE49">
        <v>1</v>
      </c>
    </row>
    <row r="50" spans="1:83" ht="15" x14ac:dyDescent="0.2">
      <c r="A50" s="40"/>
      <c r="B50" s="40"/>
      <c r="C50" s="40"/>
      <c r="D50" s="53" t="s">
        <v>743</v>
      </c>
      <c r="E50" s="41"/>
      <c r="F50" s="42"/>
      <c r="G50" s="42"/>
      <c r="H50" s="42"/>
      <c r="I50" s="44"/>
      <c r="J50" s="43"/>
      <c r="K50" s="44"/>
      <c r="L50" s="43"/>
      <c r="M50" s="44">
        <f>M43+M45+M46</f>
        <v>789.98</v>
      </c>
    </row>
    <row r="51" spans="1:83" ht="14.25" x14ac:dyDescent="0.2">
      <c r="A51" s="40"/>
      <c r="B51" s="40"/>
      <c r="C51" s="40"/>
      <c r="D51" s="40" t="s">
        <v>744</v>
      </c>
      <c r="E51" s="41"/>
      <c r="F51" s="42"/>
      <c r="G51" s="42"/>
      <c r="H51" s="42"/>
      <c r="I51" s="44"/>
      <c r="J51" s="43"/>
      <c r="K51" s="44"/>
      <c r="L51" s="43"/>
      <c r="M51" s="44">
        <f>SUM(AR42:AR54)+SUM(AS42:AS54)+SUM(AT42:AT54)+SUM(AU42:AU54)+SUM(AV42:AV54)</f>
        <v>607.66</v>
      </c>
    </row>
    <row r="52" spans="1:83" ht="14.25" x14ac:dyDescent="0.2">
      <c r="A52" s="40"/>
      <c r="B52" s="40"/>
      <c r="C52" s="40" t="s">
        <v>24</v>
      </c>
      <c r="D52" s="40" t="s">
        <v>745</v>
      </c>
      <c r="E52" s="41" t="s">
        <v>113</v>
      </c>
      <c r="F52" s="42">
        <f>Source!BZ29</f>
        <v>103</v>
      </c>
      <c r="G52" s="42"/>
      <c r="H52" s="42">
        <f>Source!AT29</f>
        <v>103</v>
      </c>
      <c r="I52" s="44"/>
      <c r="J52" s="43"/>
      <c r="K52" s="44"/>
      <c r="L52" s="43"/>
      <c r="M52" s="44">
        <f>SUM(AZ42:AZ54)</f>
        <v>625.89</v>
      </c>
    </row>
    <row r="53" spans="1:83" ht="14.25" x14ac:dyDescent="0.2">
      <c r="A53" s="47"/>
      <c r="B53" s="47"/>
      <c r="C53" s="47" t="s">
        <v>25</v>
      </c>
      <c r="D53" s="47" t="s">
        <v>746</v>
      </c>
      <c r="E53" s="48" t="s">
        <v>113</v>
      </c>
      <c r="F53" s="49">
        <f>Source!CA29</f>
        <v>60</v>
      </c>
      <c r="G53" s="49"/>
      <c r="H53" s="49">
        <f>Source!AU29</f>
        <v>60</v>
      </c>
      <c r="I53" s="50"/>
      <c r="J53" s="51"/>
      <c r="K53" s="50"/>
      <c r="L53" s="51"/>
      <c r="M53" s="50">
        <f>SUM(BA42:BA54)</f>
        <v>364.6</v>
      </c>
    </row>
    <row r="54" spans="1:83" ht="15" x14ac:dyDescent="0.2">
      <c r="D54" s="130" t="s">
        <v>747</v>
      </c>
      <c r="E54" s="130"/>
      <c r="F54" s="130"/>
      <c r="G54" s="130"/>
      <c r="H54" s="130"/>
      <c r="I54" s="130"/>
      <c r="J54" s="131">
        <f>IF(F42&lt;&gt;0,L54/F42, 0)</f>
        <v>890.2349999999999</v>
      </c>
      <c r="K54" s="131"/>
      <c r="L54" s="131">
        <f>M43+M45+M52+M53+M46</f>
        <v>1780.4699999999998</v>
      </c>
      <c r="M54" s="131"/>
      <c r="AD54">
        <f>ROUND((Source!AT29/100)*((ROUND(SUMIF(SmtRes!AQ6:'SmtRes'!AQ9,"=1",SmtRes!AD6:'SmtRes'!AD9)*Source!I29, 2)+ROUND(SUMIF(SmtRes!AQ6:'SmtRes'!AQ9,"=1",SmtRes!AC6:'SmtRes'!AC9)*Source!I29, 2))), 2)</f>
        <v>3284.38</v>
      </c>
      <c r="AE54">
        <f>ROUND((Source!AU29/100)*((ROUND(SUMIF(SmtRes!AQ6:'SmtRes'!AQ9,"=1",SmtRes!AD6:'SmtRes'!AD9)*Source!I29, 2)+ROUND(SUMIF(SmtRes!AQ6:'SmtRes'!AQ9,"=1",SmtRes!AC6:'SmtRes'!AC9)*Source!I29, 2))), 2)</f>
        <v>1913.23</v>
      </c>
      <c r="AN54" s="52">
        <f>M43+M45+M52+M53+M46</f>
        <v>1780.4699999999998</v>
      </c>
      <c r="AO54" s="52">
        <f>M45</f>
        <v>182.32</v>
      </c>
      <c r="AQ54" t="s">
        <v>748</v>
      </c>
      <c r="AR54" s="52">
        <f>M43</f>
        <v>366.45</v>
      </c>
      <c r="AT54" s="52">
        <f>M46</f>
        <v>241.21</v>
      </c>
      <c r="AV54" t="s">
        <v>748</v>
      </c>
      <c r="AW54">
        <f>0</f>
        <v>0</v>
      </c>
      <c r="AZ54">
        <f>Source!X29</f>
        <v>625.89</v>
      </c>
      <c r="BA54">
        <f>Source!Y29</f>
        <v>364.6</v>
      </c>
      <c r="CD54">
        <v>1</v>
      </c>
    </row>
    <row r="55" spans="1:83" ht="42.75" x14ac:dyDescent="0.2">
      <c r="A55" s="38" t="s">
        <v>30</v>
      </c>
      <c r="B55" s="38" t="s">
        <v>30</v>
      </c>
      <c r="C55" s="40" t="s">
        <v>749</v>
      </c>
      <c r="D55" s="40" t="str">
        <f>Source!G30</f>
        <v>Развозка конструкций и материалов опор ВЛ 0,38-10 кВ по трассе: материалов оснастки сложных опор</v>
      </c>
      <c r="E55" s="41" t="str">
        <f>Source!H30</f>
        <v>ШТ</v>
      </c>
      <c r="F55" s="42">
        <f>Source!K30</f>
        <v>3</v>
      </c>
      <c r="G55" s="42"/>
      <c r="H55" s="42">
        <f>Source!I30</f>
        <v>3</v>
      </c>
      <c r="I55" s="44"/>
      <c r="J55" s="43"/>
      <c r="K55" s="44"/>
      <c r="L55" s="43"/>
      <c r="M55" s="44"/>
    </row>
    <row r="56" spans="1:83" ht="15" x14ac:dyDescent="0.2">
      <c r="A56" s="39"/>
      <c r="B56" s="39"/>
      <c r="C56" s="42">
        <v>1</v>
      </c>
      <c r="D56" s="39" t="s">
        <v>739</v>
      </c>
      <c r="E56" s="41" t="s">
        <v>465</v>
      </c>
      <c r="F56" s="45"/>
      <c r="G56" s="42"/>
      <c r="H56" s="42">
        <f>Source!U30</f>
        <v>0.9</v>
      </c>
      <c r="I56" s="42"/>
      <c r="J56" s="42"/>
      <c r="K56" s="42"/>
      <c r="L56" s="42"/>
      <c r="M56" s="46">
        <f>SUM(M57:M57)-SUMIF(CE57:CE57, 1, M57:M57)</f>
        <v>659.6</v>
      </c>
    </row>
    <row r="57" spans="1:83" ht="14.25" x14ac:dyDescent="0.2">
      <c r="A57" s="40"/>
      <c r="B57" s="40"/>
      <c r="C57" s="40" t="s">
        <v>463</v>
      </c>
      <c r="D57" s="40" t="s">
        <v>464</v>
      </c>
      <c r="E57" s="41" t="s">
        <v>465</v>
      </c>
      <c r="F57" s="42">
        <v>0.3</v>
      </c>
      <c r="G57" s="42"/>
      <c r="H57" s="42">
        <f>SmtRes!CX10</f>
        <v>0.9</v>
      </c>
      <c r="I57" s="44"/>
      <c r="J57" s="43"/>
      <c r="K57" s="44">
        <f>SmtRes!CZ10</f>
        <v>732.89</v>
      </c>
      <c r="L57" s="43"/>
      <c r="M57" s="44">
        <f>SmtRes!DI10</f>
        <v>659.6</v>
      </c>
    </row>
    <row r="58" spans="1:83" ht="15" x14ac:dyDescent="0.2">
      <c r="A58" s="39"/>
      <c r="B58" s="39"/>
      <c r="C58" s="42">
        <v>2</v>
      </c>
      <c r="D58" s="39" t="s">
        <v>740</v>
      </c>
      <c r="E58" s="41"/>
      <c r="F58" s="45"/>
      <c r="G58" s="42"/>
      <c r="H58" s="42"/>
      <c r="I58" s="42"/>
      <c r="J58" s="42"/>
      <c r="K58" s="42"/>
      <c r="L58" s="42"/>
      <c r="M58" s="46">
        <f>SUM(M59:M62)-SUMIF(CE59:CE62, 1, M59:M62)</f>
        <v>312.53999999999996</v>
      </c>
    </row>
    <row r="59" spans="1:83" ht="15" x14ac:dyDescent="0.2">
      <c r="A59" s="39"/>
      <c r="B59" s="39"/>
      <c r="C59" s="42"/>
      <c r="D59" s="39" t="s">
        <v>742</v>
      </c>
      <c r="E59" s="41" t="s">
        <v>465</v>
      </c>
      <c r="F59" s="45"/>
      <c r="G59" s="42"/>
      <c r="H59" s="42">
        <f>Source!V30</f>
        <v>0.48</v>
      </c>
      <c r="I59" s="42"/>
      <c r="J59" s="42"/>
      <c r="K59" s="42"/>
      <c r="L59" s="42"/>
      <c r="M59" s="46">
        <f>SUMIF(CE60:CE62, 1, M60:M62)</f>
        <v>413.51</v>
      </c>
      <c r="CE59">
        <v>1</v>
      </c>
    </row>
    <row r="60" spans="1:83" ht="28.5" x14ac:dyDescent="0.2">
      <c r="A60" s="40"/>
      <c r="B60" s="40"/>
      <c r="C60" s="40" t="s">
        <v>473</v>
      </c>
      <c r="D60" s="40" t="s">
        <v>475</v>
      </c>
      <c r="E60" s="41" t="s">
        <v>471</v>
      </c>
      <c r="F60" s="42">
        <v>0.16</v>
      </c>
      <c r="G60" s="42"/>
      <c r="H60" s="42">
        <f>SmtRes!CX12</f>
        <v>0.48</v>
      </c>
      <c r="I60" s="44"/>
      <c r="J60" s="43"/>
      <c r="K60" s="44">
        <f>SmtRes!CZ12</f>
        <v>14.35</v>
      </c>
      <c r="L60" s="43"/>
      <c r="M60" s="44">
        <f>SmtRes!DG12</f>
        <v>6.89</v>
      </c>
    </row>
    <row r="61" spans="1:83" ht="28.5" x14ac:dyDescent="0.2">
      <c r="A61" s="40"/>
      <c r="B61" s="40"/>
      <c r="C61" s="40" t="s">
        <v>476</v>
      </c>
      <c r="D61" s="40" t="s">
        <v>478</v>
      </c>
      <c r="E61" s="41" t="s">
        <v>471</v>
      </c>
      <c r="F61" s="42">
        <v>0.16</v>
      </c>
      <c r="G61" s="42"/>
      <c r="H61" s="42">
        <f>SmtRes!CX13</f>
        <v>0.48</v>
      </c>
      <c r="I61" s="44"/>
      <c r="J61" s="43"/>
      <c r="K61" s="44">
        <f>SmtRes!CZ13</f>
        <v>636.78</v>
      </c>
      <c r="L61" s="43"/>
      <c r="M61" s="44">
        <f>SmtRes!DG13</f>
        <v>305.64999999999998</v>
      </c>
    </row>
    <row r="62" spans="1:83" ht="28.5" x14ac:dyDescent="0.2">
      <c r="A62" s="40"/>
      <c r="B62" s="40"/>
      <c r="C62" s="40" t="s">
        <v>479</v>
      </c>
      <c r="D62" s="47" t="s">
        <v>741</v>
      </c>
      <c r="E62" s="48" t="s">
        <v>465</v>
      </c>
      <c r="F62" s="49">
        <f>SmtRes!DO13*SmtRes!AT13</f>
        <v>0.16</v>
      </c>
      <c r="G62" s="49"/>
      <c r="H62" s="49">
        <f>ROUND(F62*H55, 7)</f>
        <v>0.48</v>
      </c>
      <c r="I62" s="50"/>
      <c r="J62" s="51"/>
      <c r="K62" s="50">
        <f>ROUND(SmtRes!AG13/SmtRes!DO13, 2)</f>
        <v>861.47</v>
      </c>
      <c r="L62" s="51"/>
      <c r="M62" s="50">
        <f>SmtRes!DH13</f>
        <v>413.51</v>
      </c>
      <c r="CE62">
        <v>1</v>
      </c>
    </row>
    <row r="63" spans="1:83" ht="15" x14ac:dyDescent="0.2">
      <c r="A63" s="40"/>
      <c r="B63" s="40"/>
      <c r="C63" s="40"/>
      <c r="D63" s="53" t="s">
        <v>743</v>
      </c>
      <c r="E63" s="41"/>
      <c r="F63" s="42"/>
      <c r="G63" s="42"/>
      <c r="H63" s="42"/>
      <c r="I63" s="44"/>
      <c r="J63" s="43"/>
      <c r="K63" s="44"/>
      <c r="L63" s="43"/>
      <c r="M63" s="44">
        <f>M56+M58+M59</f>
        <v>1385.65</v>
      </c>
    </row>
    <row r="64" spans="1:83" ht="14.25" x14ac:dyDescent="0.2">
      <c r="A64" s="40"/>
      <c r="B64" s="40"/>
      <c r="C64" s="40"/>
      <c r="D64" s="40" t="s">
        <v>744</v>
      </c>
      <c r="E64" s="41"/>
      <c r="F64" s="42"/>
      <c r="G64" s="42"/>
      <c r="H64" s="42"/>
      <c r="I64" s="44"/>
      <c r="J64" s="43"/>
      <c r="K64" s="44"/>
      <c r="L64" s="43"/>
      <c r="M64" s="44">
        <f>SUM(AR55:AR67)+SUM(AS55:AS67)+SUM(AT55:AT67)+SUM(AU55:AU67)+SUM(AV55:AV67)</f>
        <v>1073.1100000000001</v>
      </c>
    </row>
    <row r="65" spans="1:83" ht="14.25" x14ac:dyDescent="0.2">
      <c r="A65" s="40"/>
      <c r="B65" s="40"/>
      <c r="C65" s="40" t="s">
        <v>24</v>
      </c>
      <c r="D65" s="40" t="s">
        <v>745</v>
      </c>
      <c r="E65" s="41" t="s">
        <v>113</v>
      </c>
      <c r="F65" s="42">
        <f>Source!BZ30</f>
        <v>103</v>
      </c>
      <c r="G65" s="42"/>
      <c r="H65" s="42">
        <f>Source!AT30</f>
        <v>103</v>
      </c>
      <c r="I65" s="44"/>
      <c r="J65" s="43"/>
      <c r="K65" s="44"/>
      <c r="L65" s="43"/>
      <c r="M65" s="44">
        <f>SUM(AZ55:AZ67)</f>
        <v>1105.3</v>
      </c>
    </row>
    <row r="66" spans="1:83" ht="14.25" x14ac:dyDescent="0.2">
      <c r="A66" s="47"/>
      <c r="B66" s="47"/>
      <c r="C66" s="47" t="s">
        <v>25</v>
      </c>
      <c r="D66" s="47" t="s">
        <v>746</v>
      </c>
      <c r="E66" s="48" t="s">
        <v>113</v>
      </c>
      <c r="F66" s="49">
        <f>Source!CA30</f>
        <v>60</v>
      </c>
      <c r="G66" s="49"/>
      <c r="H66" s="49">
        <f>Source!AU30</f>
        <v>60</v>
      </c>
      <c r="I66" s="50"/>
      <c r="J66" s="51"/>
      <c r="K66" s="50"/>
      <c r="L66" s="51"/>
      <c r="M66" s="50">
        <f>SUM(BA55:BA67)</f>
        <v>643.87</v>
      </c>
    </row>
    <row r="67" spans="1:83" ht="15" x14ac:dyDescent="0.2">
      <c r="D67" s="130" t="s">
        <v>747</v>
      </c>
      <c r="E67" s="130"/>
      <c r="F67" s="130"/>
      <c r="G67" s="130"/>
      <c r="H67" s="130"/>
      <c r="I67" s="130"/>
      <c r="J67" s="131">
        <f>IF(F55&lt;&gt;0,L67/F55, 0)</f>
        <v>1044.9399999999998</v>
      </c>
      <c r="K67" s="131"/>
      <c r="L67" s="131">
        <f>M56+M58+M65+M66+M59</f>
        <v>3134.8199999999997</v>
      </c>
      <c r="M67" s="131"/>
      <c r="AD67">
        <f>ROUND((Source!AT30/100)*((ROUND(SUMIF(SmtRes!AQ10:'SmtRes'!AQ13,"=1",SmtRes!AD10:'SmtRes'!AD13)*Source!I30, 2)+ROUND(SUMIF(SmtRes!AQ10:'SmtRes'!AQ13,"=1",SmtRes!AC10:'SmtRes'!AC13)*Source!I30, 2))), 2)</f>
        <v>4926.57</v>
      </c>
      <c r="AE67">
        <f>ROUND((Source!AU30/100)*((ROUND(SUMIF(SmtRes!AQ10:'SmtRes'!AQ13,"=1",SmtRes!AD10:'SmtRes'!AD13)*Source!I30, 2)+ROUND(SUMIF(SmtRes!AQ10:'SmtRes'!AQ13,"=1",SmtRes!AC10:'SmtRes'!AC13)*Source!I30, 2))), 2)</f>
        <v>2869.85</v>
      </c>
      <c r="AN67" s="52">
        <f>M56+M58+M65+M66+M59</f>
        <v>3134.8199999999997</v>
      </c>
      <c r="AO67" s="52">
        <f>M58</f>
        <v>312.53999999999996</v>
      </c>
      <c r="AQ67" t="s">
        <v>748</v>
      </c>
      <c r="AR67" s="52">
        <f>M56</f>
        <v>659.6</v>
      </c>
      <c r="AT67" s="52">
        <f>M59</f>
        <v>413.51</v>
      </c>
      <c r="AV67" t="s">
        <v>748</v>
      </c>
      <c r="AW67">
        <f>0</f>
        <v>0</v>
      </c>
      <c r="AZ67">
        <f>Source!X30</f>
        <v>1105.3</v>
      </c>
      <c r="BA67">
        <f>Source!Y30</f>
        <v>643.87</v>
      </c>
      <c r="CD67">
        <v>1</v>
      </c>
    </row>
    <row r="68" spans="1:83" ht="57" x14ac:dyDescent="0.2">
      <c r="A68" s="38" t="s">
        <v>83</v>
      </c>
      <c r="B68" s="38" t="s">
        <v>83</v>
      </c>
      <c r="C68" s="40" t="s">
        <v>750</v>
      </c>
      <c r="D68" s="40" t="str">
        <f>Source!G71</f>
        <v>Подвеска провода СИП-2 напряжением от 0,4 кВ до 1 кВ на опорах, при 32 опорах на км линии: с использованием автогидроподъемника</v>
      </c>
      <c r="E68" s="41" t="str">
        <f>Source!H71</f>
        <v>1000 м</v>
      </c>
      <c r="F68" s="42">
        <f>Source!K71</f>
        <v>0.14499999999999999</v>
      </c>
      <c r="G68" s="42"/>
      <c r="H68" s="42">
        <f>Source!I71</f>
        <v>0.14499999999999999</v>
      </c>
      <c r="I68" s="44"/>
      <c r="J68" s="43"/>
      <c r="K68" s="44"/>
      <c r="L68" s="43"/>
      <c r="M68" s="44"/>
    </row>
    <row r="69" spans="1:83" x14ac:dyDescent="0.2">
      <c r="D69" s="56" t="str">
        <f>"Объем: "&amp;Source!I71&amp;"=579/"&amp;"1000"</f>
        <v>Объем: 0,145=579/1000</v>
      </c>
    </row>
    <row r="70" spans="1:83" ht="15" x14ac:dyDescent="0.2">
      <c r="A70" s="39"/>
      <c r="B70" s="39"/>
      <c r="C70" s="42">
        <v>1</v>
      </c>
      <c r="D70" s="39" t="s">
        <v>739</v>
      </c>
      <c r="E70" s="41" t="s">
        <v>465</v>
      </c>
      <c r="F70" s="45"/>
      <c r="G70" s="42"/>
      <c r="H70" s="42">
        <f>Source!U71</f>
        <v>13.792400000000001</v>
      </c>
      <c r="I70" s="42"/>
      <c r="J70" s="42"/>
      <c r="K70" s="42"/>
      <c r="L70" s="42"/>
      <c r="M70" s="46">
        <f>SUM(M71:M74)-SUMIF(CE71:CE74, 1, M71:M74)</f>
        <v>11634.09</v>
      </c>
    </row>
    <row r="71" spans="1:83" ht="14.25" x14ac:dyDescent="0.2">
      <c r="A71" s="40"/>
      <c r="B71" s="40"/>
      <c r="C71" s="40" t="s">
        <v>511</v>
      </c>
      <c r="D71" s="40" t="s">
        <v>512</v>
      </c>
      <c r="E71" s="41" t="s">
        <v>513</v>
      </c>
      <c r="F71" s="42">
        <v>0.99</v>
      </c>
      <c r="G71" s="42"/>
      <c r="H71" s="42">
        <f>SmtRes!CX93</f>
        <v>0.14355000000000001</v>
      </c>
      <c r="I71" s="44"/>
      <c r="J71" s="43"/>
      <c r="K71" s="44">
        <f>SmtRes!CZ93</f>
        <v>700.75</v>
      </c>
      <c r="L71" s="43"/>
      <c r="M71" s="44">
        <f>SmtRes!DI93</f>
        <v>100.59</v>
      </c>
    </row>
    <row r="72" spans="1:83" ht="14.25" x14ac:dyDescent="0.2">
      <c r="A72" s="40"/>
      <c r="B72" s="40"/>
      <c r="C72" s="40" t="s">
        <v>514</v>
      </c>
      <c r="D72" s="40" t="s">
        <v>515</v>
      </c>
      <c r="E72" s="41" t="s">
        <v>513</v>
      </c>
      <c r="F72" s="42">
        <v>47.29</v>
      </c>
      <c r="G72" s="42"/>
      <c r="H72" s="42">
        <f>SmtRes!CX94</f>
        <v>6.8570500000000001</v>
      </c>
      <c r="I72" s="44"/>
      <c r="J72" s="43"/>
      <c r="K72" s="44">
        <f>SmtRes!CZ94</f>
        <v>765.04</v>
      </c>
      <c r="L72" s="43"/>
      <c r="M72" s="44">
        <f>SmtRes!DI94</f>
        <v>5245.92</v>
      </c>
    </row>
    <row r="73" spans="1:83" ht="14.25" x14ac:dyDescent="0.2">
      <c r="A73" s="40"/>
      <c r="B73" s="40"/>
      <c r="C73" s="40" t="s">
        <v>516</v>
      </c>
      <c r="D73" s="40" t="s">
        <v>517</v>
      </c>
      <c r="E73" s="41" t="s">
        <v>513</v>
      </c>
      <c r="F73" s="42">
        <v>23.42</v>
      </c>
      <c r="G73" s="42"/>
      <c r="H73" s="42">
        <f>SmtRes!CX95</f>
        <v>3.3959000000000001</v>
      </c>
      <c r="I73" s="44"/>
      <c r="J73" s="43"/>
      <c r="K73" s="44">
        <f>SmtRes!CZ95</f>
        <v>861.47</v>
      </c>
      <c r="L73" s="43"/>
      <c r="M73" s="44">
        <f>SmtRes!DI95</f>
        <v>2925.47</v>
      </c>
    </row>
    <row r="74" spans="1:83" ht="14.25" x14ac:dyDescent="0.2">
      <c r="A74" s="40"/>
      <c r="B74" s="40"/>
      <c r="C74" s="40" t="s">
        <v>518</v>
      </c>
      <c r="D74" s="40" t="s">
        <v>519</v>
      </c>
      <c r="E74" s="41" t="s">
        <v>513</v>
      </c>
      <c r="F74" s="42">
        <v>23.42</v>
      </c>
      <c r="G74" s="42"/>
      <c r="H74" s="42">
        <f>SmtRes!CX96</f>
        <v>3.3959000000000001</v>
      </c>
      <c r="I74" s="44"/>
      <c r="J74" s="43"/>
      <c r="K74" s="44">
        <f>SmtRes!CZ96</f>
        <v>990.05</v>
      </c>
      <c r="L74" s="43"/>
      <c r="M74" s="44">
        <f>SmtRes!DI96</f>
        <v>3362.11</v>
      </c>
    </row>
    <row r="75" spans="1:83" ht="15" x14ac:dyDescent="0.2">
      <c r="A75" s="39"/>
      <c r="B75" s="39"/>
      <c r="C75" s="42">
        <v>2</v>
      </c>
      <c r="D75" s="39" t="s">
        <v>740</v>
      </c>
      <c r="E75" s="41"/>
      <c r="F75" s="45"/>
      <c r="G75" s="42"/>
      <c r="H75" s="42"/>
      <c r="I75" s="42"/>
      <c r="J75" s="42"/>
      <c r="K75" s="42"/>
      <c r="L75" s="42"/>
      <c r="M75" s="46">
        <f>SUM(M76:M85)-SUMIF(CE76:CE85, 1, M76:M85)</f>
        <v>1889.5999999999995</v>
      </c>
    </row>
    <row r="76" spans="1:83" ht="15" x14ac:dyDescent="0.2">
      <c r="A76" s="39"/>
      <c r="B76" s="39"/>
      <c r="C76" s="42"/>
      <c r="D76" s="39" t="s">
        <v>742</v>
      </c>
      <c r="E76" s="41" t="s">
        <v>465</v>
      </c>
      <c r="F76" s="45"/>
      <c r="G76" s="42"/>
      <c r="H76" s="42">
        <f>Source!V71</f>
        <v>3.6090499999999999</v>
      </c>
      <c r="I76" s="42"/>
      <c r="J76" s="42"/>
      <c r="K76" s="42"/>
      <c r="L76" s="42"/>
      <c r="M76" s="46">
        <f>SUMIF(CE77:CE85, 1, M77:M85)</f>
        <v>2977.4499999999994</v>
      </c>
      <c r="CE76">
        <v>1</v>
      </c>
    </row>
    <row r="77" spans="1:83" ht="28.5" x14ac:dyDescent="0.2">
      <c r="A77" s="40"/>
      <c r="B77" s="40"/>
      <c r="C77" s="40" t="s">
        <v>468</v>
      </c>
      <c r="D77" s="40" t="s">
        <v>470</v>
      </c>
      <c r="E77" s="41" t="s">
        <v>471</v>
      </c>
      <c r="F77" s="42">
        <v>0.75</v>
      </c>
      <c r="G77" s="42"/>
      <c r="H77" s="42">
        <f>SmtRes!CX98</f>
        <v>0.10875</v>
      </c>
      <c r="I77" s="44"/>
      <c r="J77" s="43"/>
      <c r="K77" s="44">
        <f>SmtRes!CZ98</f>
        <v>1582.31</v>
      </c>
      <c r="L77" s="43"/>
      <c r="M77" s="44">
        <f>SmtRes!DG98</f>
        <v>172.08</v>
      </c>
    </row>
    <row r="78" spans="1:83" ht="28.5" x14ac:dyDescent="0.2">
      <c r="A78" s="40"/>
      <c r="B78" s="40"/>
      <c r="C78" s="40" t="s">
        <v>472</v>
      </c>
      <c r="D78" s="40" t="s">
        <v>751</v>
      </c>
      <c r="E78" s="41" t="s">
        <v>465</v>
      </c>
      <c r="F78" s="42">
        <f>SmtRes!DO98*SmtRes!AT98</f>
        <v>0.75</v>
      </c>
      <c r="G78" s="42"/>
      <c r="H78" s="42">
        <f>ROUND(F78*H68, 7)</f>
        <v>0.10875</v>
      </c>
      <c r="I78" s="44"/>
      <c r="J78" s="43"/>
      <c r="K78" s="44">
        <f>ROUND(SmtRes!AG98/SmtRes!DO98, 2)</f>
        <v>1157.2</v>
      </c>
      <c r="L78" s="43"/>
      <c r="M78" s="44">
        <f>SmtRes!DH98</f>
        <v>125.85</v>
      </c>
      <c r="CE78">
        <v>1</v>
      </c>
    </row>
    <row r="79" spans="1:83" ht="28.5" x14ac:dyDescent="0.2">
      <c r="A79" s="40"/>
      <c r="B79" s="40"/>
      <c r="C79" s="40" t="s">
        <v>521</v>
      </c>
      <c r="D79" s="40" t="s">
        <v>523</v>
      </c>
      <c r="E79" s="41" t="s">
        <v>471</v>
      </c>
      <c r="F79" s="42">
        <v>0.81</v>
      </c>
      <c r="G79" s="42"/>
      <c r="H79" s="42">
        <f>SmtRes!CX99</f>
        <v>0.11745</v>
      </c>
      <c r="I79" s="44">
        <f>SmtRes!CZ99</f>
        <v>11.45</v>
      </c>
      <c r="J79" s="43">
        <f>SmtRes!AJ99</f>
        <v>1.51</v>
      </c>
      <c r="K79" s="44">
        <f>ROUND(I79*J79, 2)</f>
        <v>17.29</v>
      </c>
      <c r="L79" s="43"/>
      <c r="M79" s="44">
        <f>SmtRes!DG99</f>
        <v>2.0299999999999998</v>
      </c>
    </row>
    <row r="80" spans="1:83" ht="28.5" x14ac:dyDescent="0.2">
      <c r="A80" s="40"/>
      <c r="B80" s="40"/>
      <c r="C80" s="40" t="s">
        <v>524</v>
      </c>
      <c r="D80" s="40" t="s">
        <v>526</v>
      </c>
      <c r="E80" s="41" t="s">
        <v>471</v>
      </c>
      <c r="F80" s="42">
        <v>22.74</v>
      </c>
      <c r="G80" s="42"/>
      <c r="H80" s="42">
        <f>SmtRes!CX100</f>
        <v>3.2972999999999999</v>
      </c>
      <c r="I80" s="44">
        <f>SmtRes!CZ100</f>
        <v>346.73</v>
      </c>
      <c r="J80" s="43">
        <f>SmtRes!AJ100</f>
        <v>1.44</v>
      </c>
      <c r="K80" s="44">
        <f>ROUND(I80*J80, 2)</f>
        <v>499.29</v>
      </c>
      <c r="L80" s="43"/>
      <c r="M80" s="44">
        <f>SmtRes!DG100</f>
        <v>1646.31</v>
      </c>
    </row>
    <row r="81" spans="1:83" ht="28.5" x14ac:dyDescent="0.2">
      <c r="A81" s="40"/>
      <c r="B81" s="40"/>
      <c r="C81" s="40" t="s">
        <v>479</v>
      </c>
      <c r="D81" s="40" t="s">
        <v>741</v>
      </c>
      <c r="E81" s="41" t="s">
        <v>465</v>
      </c>
      <c r="F81" s="42">
        <f>SmtRes!DO100*SmtRes!AT100</f>
        <v>22.74</v>
      </c>
      <c r="G81" s="42"/>
      <c r="H81" s="42">
        <f>ROUND(F81*H68, 7)</f>
        <v>3.2972999999999999</v>
      </c>
      <c r="I81" s="44"/>
      <c r="J81" s="43"/>
      <c r="K81" s="44">
        <f>ROUND(SmtRes!AG100/SmtRes!DO100, 2)</f>
        <v>811.79</v>
      </c>
      <c r="L81" s="43"/>
      <c r="M81" s="44">
        <f>SmtRes!DH100</f>
        <v>2676.72</v>
      </c>
      <c r="CE81">
        <v>1</v>
      </c>
    </row>
    <row r="82" spans="1:83" ht="28.5" x14ac:dyDescent="0.2">
      <c r="A82" s="40"/>
      <c r="B82" s="40"/>
      <c r="C82" s="40" t="s">
        <v>486</v>
      </c>
      <c r="D82" s="40" t="s">
        <v>488</v>
      </c>
      <c r="E82" s="41" t="s">
        <v>471</v>
      </c>
      <c r="F82" s="42">
        <v>0.59</v>
      </c>
      <c r="G82" s="42"/>
      <c r="H82" s="42">
        <f>SmtRes!CX101</f>
        <v>8.5550000000000001E-2</v>
      </c>
      <c r="I82" s="44"/>
      <c r="J82" s="43"/>
      <c r="K82" s="44">
        <f>SmtRes!CZ101</f>
        <v>543.33000000000004</v>
      </c>
      <c r="L82" s="43"/>
      <c r="M82" s="44">
        <f>SmtRes!DG101</f>
        <v>46.48</v>
      </c>
    </row>
    <row r="83" spans="1:83" ht="28.5" x14ac:dyDescent="0.2">
      <c r="A83" s="40"/>
      <c r="B83" s="40"/>
      <c r="C83" s="40" t="s">
        <v>479</v>
      </c>
      <c r="D83" s="40" t="s">
        <v>741</v>
      </c>
      <c r="E83" s="41" t="s">
        <v>465</v>
      </c>
      <c r="F83" s="42">
        <f>SmtRes!DO101*SmtRes!AT101</f>
        <v>0.59</v>
      </c>
      <c r="G83" s="42"/>
      <c r="H83" s="42">
        <f>ROUND(F83*H68, 7)</f>
        <v>8.5550000000000001E-2</v>
      </c>
      <c r="I83" s="44"/>
      <c r="J83" s="43"/>
      <c r="K83" s="44">
        <f>ROUND(SmtRes!AG101/SmtRes!DO101, 2)</f>
        <v>861.47</v>
      </c>
      <c r="L83" s="43"/>
      <c r="M83" s="44">
        <f>SmtRes!DH101</f>
        <v>73.7</v>
      </c>
      <c r="CE83">
        <v>1</v>
      </c>
    </row>
    <row r="84" spans="1:83" ht="28.5" x14ac:dyDescent="0.2">
      <c r="A84" s="40"/>
      <c r="B84" s="40"/>
      <c r="C84" s="40" t="s">
        <v>527</v>
      </c>
      <c r="D84" s="40" t="s">
        <v>529</v>
      </c>
      <c r="E84" s="41" t="s">
        <v>471</v>
      </c>
      <c r="F84" s="42">
        <v>0.81</v>
      </c>
      <c r="G84" s="42"/>
      <c r="H84" s="42">
        <f>SmtRes!CX102</f>
        <v>0.11745</v>
      </c>
      <c r="I84" s="44"/>
      <c r="J84" s="43"/>
      <c r="K84" s="44">
        <f>SmtRes!CZ102</f>
        <v>193.28</v>
      </c>
      <c r="L84" s="43"/>
      <c r="M84" s="44">
        <f>SmtRes!DG102</f>
        <v>22.7</v>
      </c>
    </row>
    <row r="85" spans="1:83" ht="28.5" x14ac:dyDescent="0.2">
      <c r="A85" s="40"/>
      <c r="B85" s="40"/>
      <c r="C85" s="40" t="s">
        <v>479</v>
      </c>
      <c r="D85" s="40" t="s">
        <v>741</v>
      </c>
      <c r="E85" s="41" t="s">
        <v>465</v>
      </c>
      <c r="F85" s="42">
        <f>SmtRes!DO102*SmtRes!AT102</f>
        <v>0.81</v>
      </c>
      <c r="G85" s="42"/>
      <c r="H85" s="42">
        <f>ROUND(F85*H68, 7)</f>
        <v>0.11745</v>
      </c>
      <c r="I85" s="44"/>
      <c r="J85" s="43"/>
      <c r="K85" s="44">
        <f>ROUND(SmtRes!AG102/SmtRes!DO102, 2)</f>
        <v>861.47</v>
      </c>
      <c r="L85" s="43"/>
      <c r="M85" s="44">
        <f>SmtRes!DH102</f>
        <v>101.18</v>
      </c>
      <c r="CE85">
        <v>1</v>
      </c>
    </row>
    <row r="86" spans="1:83" ht="28.5" x14ac:dyDescent="0.2">
      <c r="A86" s="40"/>
      <c r="B86" s="40"/>
      <c r="C86" s="40" t="str">
        <f>EtalonRes!I100</f>
        <v>20.1.01.01</v>
      </c>
      <c r="D86" s="40" t="str">
        <f>EtalonRes!K100</f>
        <v>Комплект линейной арматуры для крепления СИП-2 на опоре ВЛИ</v>
      </c>
      <c r="E86" s="41" t="str">
        <f>EtalonRes!O100</f>
        <v>ШТ</v>
      </c>
      <c r="F86" s="42">
        <f>EtalonRes!X100</f>
        <v>0</v>
      </c>
      <c r="G86" s="42"/>
      <c r="H86" s="42">
        <f>ROUND(EtalonRes!AG100*Source!I71, 7)</f>
        <v>0</v>
      </c>
      <c r="I86" s="44"/>
      <c r="J86" s="43"/>
      <c r="K86" s="44"/>
      <c r="L86" s="43"/>
      <c r="M86" s="44"/>
    </row>
    <row r="87" spans="1:83" ht="28.5" x14ac:dyDescent="0.2">
      <c r="A87" s="40"/>
      <c r="B87" s="40"/>
      <c r="C87" s="40" t="str">
        <f>EtalonRes!I101</f>
        <v>20.1.01.11</v>
      </c>
      <c r="D87" s="40" t="str">
        <f>EtalonRes!K101</f>
        <v>Комплект линейной арматуры для устройства заземлений на опорах ВЛИ</v>
      </c>
      <c r="E87" s="41" t="str">
        <f>EtalonRes!O101</f>
        <v>ШТ</v>
      </c>
      <c r="F87" s="42">
        <f>EtalonRes!X101</f>
        <v>0</v>
      </c>
      <c r="G87" s="42"/>
      <c r="H87" s="42">
        <f>ROUND(EtalonRes!AG101*Source!I71, 7)</f>
        <v>0</v>
      </c>
      <c r="I87" s="44"/>
      <c r="J87" s="43"/>
      <c r="K87" s="44"/>
      <c r="L87" s="43"/>
      <c r="M87" s="44"/>
    </row>
    <row r="88" spans="1:83" ht="28.5" x14ac:dyDescent="0.2">
      <c r="A88" s="40"/>
      <c r="B88" s="40"/>
      <c r="C88" s="40" t="str">
        <f>EtalonRes!I102</f>
        <v>21.2.01.01</v>
      </c>
      <c r="D88" s="47" t="str">
        <f>EtalonRes!K102</f>
        <v>Провода самонесущие изолированные для ВЛИ</v>
      </c>
      <c r="E88" s="48" t="str">
        <f>EtalonRes!O102</f>
        <v>1000 м</v>
      </c>
      <c r="F88" s="49">
        <f>EtalonRes!X102</f>
        <v>0</v>
      </c>
      <c r="G88" s="49"/>
      <c r="H88" s="49">
        <f>ROUND(EtalonRes!AG102*Source!I71, 7)</f>
        <v>0</v>
      </c>
      <c r="I88" s="50"/>
      <c r="J88" s="51"/>
      <c r="K88" s="50"/>
      <c r="L88" s="51"/>
      <c r="M88" s="50"/>
    </row>
    <row r="89" spans="1:83" ht="15" x14ac:dyDescent="0.2">
      <c r="A89" s="40"/>
      <c r="B89" s="40"/>
      <c r="C89" s="40"/>
      <c r="D89" s="53" t="s">
        <v>743</v>
      </c>
      <c r="E89" s="41"/>
      <c r="F89" s="42"/>
      <c r="G89" s="42"/>
      <c r="H89" s="42"/>
      <c r="I89" s="44"/>
      <c r="J89" s="43"/>
      <c r="K89" s="44"/>
      <c r="L89" s="43"/>
      <c r="M89" s="44">
        <f>M70+M75+M76</f>
        <v>16501.14</v>
      </c>
    </row>
    <row r="90" spans="1:83" ht="14.25" x14ac:dyDescent="0.2">
      <c r="A90" s="40"/>
      <c r="B90" s="40"/>
      <c r="C90" s="40"/>
      <c r="D90" s="40" t="s">
        <v>744</v>
      </c>
      <c r="E90" s="41"/>
      <c r="F90" s="42"/>
      <c r="G90" s="42"/>
      <c r="H90" s="42"/>
      <c r="I90" s="44"/>
      <c r="J90" s="43"/>
      <c r="K90" s="44"/>
      <c r="L90" s="43"/>
      <c r="M90" s="44">
        <f>SUM(AR68:AR93)+SUM(AS68:AS93)+SUM(AT68:AT93)+SUM(AU68:AU93)+SUM(AV68:AV93)</f>
        <v>14611.539999999999</v>
      </c>
    </row>
    <row r="91" spans="1:83" ht="14.25" x14ac:dyDescent="0.2">
      <c r="A91" s="40"/>
      <c r="B91" s="40"/>
      <c r="C91" s="40" t="s">
        <v>24</v>
      </c>
      <c r="D91" s="40" t="s">
        <v>745</v>
      </c>
      <c r="E91" s="41" t="s">
        <v>113</v>
      </c>
      <c r="F91" s="42">
        <f>Source!BZ71</f>
        <v>103</v>
      </c>
      <c r="G91" s="42"/>
      <c r="H91" s="42">
        <f>Source!AT71</f>
        <v>103</v>
      </c>
      <c r="I91" s="44"/>
      <c r="J91" s="43"/>
      <c r="K91" s="44"/>
      <c r="L91" s="43"/>
      <c r="M91" s="44">
        <f>SUM(AZ68:AZ93)</f>
        <v>15049.89</v>
      </c>
    </row>
    <row r="92" spans="1:83" ht="14.25" x14ac:dyDescent="0.2">
      <c r="A92" s="47"/>
      <c r="B92" s="47"/>
      <c r="C92" s="47" t="s">
        <v>25</v>
      </c>
      <c r="D92" s="47" t="s">
        <v>746</v>
      </c>
      <c r="E92" s="48" t="s">
        <v>113</v>
      </c>
      <c r="F92" s="49">
        <f>Source!CA71</f>
        <v>60</v>
      </c>
      <c r="G92" s="49"/>
      <c r="H92" s="49">
        <f>Source!AU71</f>
        <v>60</v>
      </c>
      <c r="I92" s="50"/>
      <c r="J92" s="51"/>
      <c r="K92" s="50"/>
      <c r="L92" s="51"/>
      <c r="M92" s="50">
        <f>SUM(BA68:BA93)</f>
        <v>8766.92</v>
      </c>
    </row>
    <row r="93" spans="1:83" ht="15" x14ac:dyDescent="0.2">
      <c r="D93" s="130" t="s">
        <v>747</v>
      </c>
      <c r="E93" s="130"/>
      <c r="F93" s="130"/>
      <c r="G93" s="130"/>
      <c r="H93" s="130"/>
      <c r="I93" s="130"/>
      <c r="J93" s="131">
        <f>IF(F68&lt;&gt;0,L93/F68, 0)</f>
        <v>278054.8275862069</v>
      </c>
      <c r="K93" s="131"/>
      <c r="L93" s="131">
        <f>M70+M75+M91+M92+M76</f>
        <v>40317.949999999997</v>
      </c>
      <c r="M93" s="131"/>
      <c r="AD93">
        <f>ROUND((Source!AT71/100)*((ROUND(SUMIF(SmtRes!AQ93:'SmtRes'!AQ105,"=1",SmtRes!AD93:'SmtRes'!AD105)*Source!I71, 2)+ROUND(SUMIF(SmtRes!AQ93:'SmtRes'!AQ105,"=1",SmtRes!AC93:'SmtRes'!AC105)*Source!I71, 2))), 2)</f>
        <v>1046.83</v>
      </c>
      <c r="AE93">
        <f>ROUND((Source!AU71/100)*((ROUND(SUMIF(SmtRes!AQ93:'SmtRes'!AQ105,"=1",SmtRes!AD93:'SmtRes'!AD105)*Source!I71, 2)+ROUND(SUMIF(SmtRes!AQ93:'SmtRes'!AQ105,"=1",SmtRes!AC93:'SmtRes'!AC105)*Source!I71, 2))), 2)</f>
        <v>609.79999999999995</v>
      </c>
      <c r="AN93" s="52">
        <f>M70+M75+M91+M92+M76</f>
        <v>40317.949999999997</v>
      </c>
      <c r="AO93" s="52">
        <f>M75</f>
        <v>1889.5999999999995</v>
      </c>
      <c r="AQ93" t="s">
        <v>748</v>
      </c>
      <c r="AR93" s="52">
        <f>M70</f>
        <v>11634.09</v>
      </c>
      <c r="AT93" s="52">
        <f>M76</f>
        <v>2977.4499999999994</v>
      </c>
      <c r="AV93" t="s">
        <v>748</v>
      </c>
      <c r="AW93">
        <f>0</f>
        <v>0</v>
      </c>
      <c r="AZ93">
        <f>Source!X71</f>
        <v>15049.89</v>
      </c>
      <c r="BA93">
        <f>Source!Y71</f>
        <v>8766.92</v>
      </c>
      <c r="CD93">
        <v>1</v>
      </c>
    </row>
    <row r="94" spans="1:83" ht="42.75" x14ac:dyDescent="0.2">
      <c r="A94" s="38" t="s">
        <v>101</v>
      </c>
      <c r="B94" s="38" t="s">
        <v>101</v>
      </c>
      <c r="C94" s="40" t="s">
        <v>752</v>
      </c>
      <c r="D94" s="40" t="str">
        <f>Source!G78</f>
        <v>Автомат одно-, двух-, трехполюсный, устанавливаемый на конструкции: на стене или колонне, на ток до 250 А</v>
      </c>
      <c r="E94" s="41" t="str">
        <f>Source!H78</f>
        <v>ШТ</v>
      </c>
      <c r="F94" s="42">
        <f>Source!K78</f>
        <v>1</v>
      </c>
      <c r="G94" s="42"/>
      <c r="H94" s="42">
        <f>Source!I78</f>
        <v>1</v>
      </c>
      <c r="I94" s="44"/>
      <c r="J94" s="43"/>
      <c r="K94" s="44"/>
      <c r="L94" s="43"/>
      <c r="M94" s="44"/>
    </row>
    <row r="95" spans="1:83" ht="15" x14ac:dyDescent="0.2">
      <c r="A95" s="39"/>
      <c r="B95" s="39"/>
      <c r="C95" s="42">
        <v>1</v>
      </c>
      <c r="D95" s="39" t="s">
        <v>739</v>
      </c>
      <c r="E95" s="41" t="s">
        <v>465</v>
      </c>
      <c r="F95" s="45"/>
      <c r="G95" s="42"/>
      <c r="H95" s="42">
        <f>Source!U78</f>
        <v>2.38</v>
      </c>
      <c r="I95" s="42"/>
      <c r="J95" s="42"/>
      <c r="K95" s="42"/>
      <c r="L95" s="42"/>
      <c r="M95" s="46">
        <f>SUM(M96:M96)-SUMIF(CE96:CE96, 1, M96:M96)</f>
        <v>2203.31</v>
      </c>
    </row>
    <row r="96" spans="1:83" ht="14.25" x14ac:dyDescent="0.2">
      <c r="A96" s="40"/>
      <c r="B96" s="40"/>
      <c r="C96" s="40" t="s">
        <v>530</v>
      </c>
      <c r="D96" s="40" t="s">
        <v>531</v>
      </c>
      <c r="E96" s="41" t="s">
        <v>465</v>
      </c>
      <c r="F96" s="42">
        <v>2.38</v>
      </c>
      <c r="G96" s="42"/>
      <c r="H96" s="42">
        <f>SmtRes!CX113</f>
        <v>2.38</v>
      </c>
      <c r="I96" s="44"/>
      <c r="J96" s="43"/>
      <c r="K96" s="44">
        <f>SmtRes!CZ113</f>
        <v>925.76</v>
      </c>
      <c r="L96" s="43"/>
      <c r="M96" s="44">
        <f>SmtRes!DI113</f>
        <v>2203.31</v>
      </c>
    </row>
    <row r="97" spans="1:83" ht="15" x14ac:dyDescent="0.2">
      <c r="A97" s="39"/>
      <c r="B97" s="39"/>
      <c r="C97" s="42">
        <v>2</v>
      </c>
      <c r="D97" s="39" t="s">
        <v>740</v>
      </c>
      <c r="E97" s="41"/>
      <c r="F97" s="45"/>
      <c r="G97" s="42"/>
      <c r="H97" s="42"/>
      <c r="I97" s="42"/>
      <c r="J97" s="42"/>
      <c r="K97" s="42"/>
      <c r="L97" s="42"/>
      <c r="M97" s="46">
        <f>SUM(M98:M104)-SUMIF(CE98:CE104, 1, M98:M104)</f>
        <v>28.22999999999999</v>
      </c>
    </row>
    <row r="98" spans="1:83" ht="15" x14ac:dyDescent="0.2">
      <c r="A98" s="39"/>
      <c r="B98" s="39"/>
      <c r="C98" s="42"/>
      <c r="D98" s="39" t="s">
        <v>742</v>
      </c>
      <c r="E98" s="41" t="s">
        <v>465</v>
      </c>
      <c r="F98" s="45"/>
      <c r="G98" s="42"/>
      <c r="H98" s="42">
        <f>Source!V78</f>
        <v>0.02</v>
      </c>
      <c r="I98" s="42"/>
      <c r="J98" s="42"/>
      <c r="K98" s="42"/>
      <c r="L98" s="42"/>
      <c r="M98" s="46">
        <f>SUMIF(CE99:CE104, 1, M99:M104)</f>
        <v>20.18</v>
      </c>
      <c r="CE98">
        <v>1</v>
      </c>
    </row>
    <row r="99" spans="1:83" ht="28.5" x14ac:dyDescent="0.2">
      <c r="A99" s="40"/>
      <c r="B99" s="40"/>
      <c r="C99" s="40" t="s">
        <v>468</v>
      </c>
      <c r="D99" s="40" t="s">
        <v>470</v>
      </c>
      <c r="E99" s="41" t="s">
        <v>471</v>
      </c>
      <c r="F99" s="42">
        <v>0.01</v>
      </c>
      <c r="G99" s="42"/>
      <c r="H99" s="42">
        <f>SmtRes!CX115</f>
        <v>0.01</v>
      </c>
      <c r="I99" s="44"/>
      <c r="J99" s="43"/>
      <c r="K99" s="44">
        <f>SmtRes!CZ115</f>
        <v>1582.31</v>
      </c>
      <c r="L99" s="43"/>
      <c r="M99" s="44">
        <f>SmtRes!DG115</f>
        <v>15.82</v>
      </c>
    </row>
    <row r="100" spans="1:83" ht="28.5" x14ac:dyDescent="0.2">
      <c r="A100" s="40"/>
      <c r="B100" s="40"/>
      <c r="C100" s="40" t="s">
        <v>472</v>
      </c>
      <c r="D100" s="40" t="s">
        <v>751</v>
      </c>
      <c r="E100" s="41" t="s">
        <v>465</v>
      </c>
      <c r="F100" s="42">
        <f>SmtRes!DO115*SmtRes!AT115</f>
        <v>0.01</v>
      </c>
      <c r="G100" s="42"/>
      <c r="H100" s="42">
        <f>ROUND(F100*H94, 7)</f>
        <v>0.01</v>
      </c>
      <c r="I100" s="44"/>
      <c r="J100" s="43"/>
      <c r="K100" s="44">
        <f>ROUND(SmtRes!AG115/SmtRes!DO115, 2)</f>
        <v>1157.2</v>
      </c>
      <c r="L100" s="43"/>
      <c r="M100" s="44">
        <f>SmtRes!DH115</f>
        <v>11.57</v>
      </c>
      <c r="CE100">
        <v>1</v>
      </c>
    </row>
    <row r="101" spans="1:83" ht="28.5" x14ac:dyDescent="0.2">
      <c r="A101" s="40"/>
      <c r="B101" s="40"/>
      <c r="C101" s="40" t="s">
        <v>486</v>
      </c>
      <c r="D101" s="40" t="s">
        <v>488</v>
      </c>
      <c r="E101" s="41" t="s">
        <v>471</v>
      </c>
      <c r="F101" s="42">
        <v>0.01</v>
      </c>
      <c r="G101" s="42"/>
      <c r="H101" s="42">
        <f>SmtRes!CX116</f>
        <v>0.01</v>
      </c>
      <c r="I101" s="44"/>
      <c r="J101" s="43"/>
      <c r="K101" s="44">
        <f>SmtRes!CZ116</f>
        <v>543.33000000000004</v>
      </c>
      <c r="L101" s="43"/>
      <c r="M101" s="44">
        <f>SmtRes!DG116</f>
        <v>5.43</v>
      </c>
    </row>
    <row r="102" spans="1:83" ht="28.5" x14ac:dyDescent="0.2">
      <c r="A102" s="40"/>
      <c r="B102" s="40"/>
      <c r="C102" s="40" t="s">
        <v>479</v>
      </c>
      <c r="D102" s="40" t="s">
        <v>741</v>
      </c>
      <c r="E102" s="41" t="s">
        <v>465</v>
      </c>
      <c r="F102" s="42">
        <f>SmtRes!DO116*SmtRes!AT116</f>
        <v>0.01</v>
      </c>
      <c r="G102" s="42"/>
      <c r="H102" s="42">
        <f>ROUND(F102*H94, 7)</f>
        <v>0.01</v>
      </c>
      <c r="I102" s="44"/>
      <c r="J102" s="43"/>
      <c r="K102" s="44">
        <f>ROUND(SmtRes!AG116/SmtRes!DO116, 2)</f>
        <v>861.47</v>
      </c>
      <c r="L102" s="43"/>
      <c r="M102" s="44">
        <f>SmtRes!DH116</f>
        <v>8.61</v>
      </c>
      <c r="CE102">
        <v>1</v>
      </c>
    </row>
    <row r="103" spans="1:83" ht="42.75" x14ac:dyDescent="0.2">
      <c r="A103" s="40"/>
      <c r="B103" s="40"/>
      <c r="C103" s="40" t="s">
        <v>532</v>
      </c>
      <c r="D103" s="40" t="s">
        <v>534</v>
      </c>
      <c r="E103" s="41" t="s">
        <v>471</v>
      </c>
      <c r="F103" s="42">
        <v>0.108</v>
      </c>
      <c r="G103" s="42"/>
      <c r="H103" s="42">
        <f>SmtRes!CX117</f>
        <v>0.108</v>
      </c>
      <c r="I103" s="44"/>
      <c r="J103" s="43"/>
      <c r="K103" s="44">
        <f>SmtRes!CZ117</f>
        <v>34.6</v>
      </c>
      <c r="L103" s="43"/>
      <c r="M103" s="44">
        <f>SmtRes!DG117</f>
        <v>3.74</v>
      </c>
    </row>
    <row r="104" spans="1:83" ht="28.5" x14ac:dyDescent="0.2">
      <c r="A104" s="40"/>
      <c r="B104" s="40"/>
      <c r="C104" s="40" t="s">
        <v>535</v>
      </c>
      <c r="D104" s="40" t="s">
        <v>537</v>
      </c>
      <c r="E104" s="41" t="s">
        <v>471</v>
      </c>
      <c r="F104" s="42">
        <v>0.19800000000000001</v>
      </c>
      <c r="G104" s="42"/>
      <c r="H104" s="42">
        <f>SmtRes!CX118</f>
        <v>0.19800000000000001</v>
      </c>
      <c r="I104" s="44"/>
      <c r="J104" s="43"/>
      <c r="K104" s="44">
        <f>SmtRes!CZ118</f>
        <v>16.350000000000001</v>
      </c>
      <c r="L104" s="43"/>
      <c r="M104" s="44">
        <f>SmtRes!DG118</f>
        <v>3.24</v>
      </c>
    </row>
    <row r="105" spans="1:83" ht="15" x14ac:dyDescent="0.2">
      <c r="A105" s="39"/>
      <c r="B105" s="39"/>
      <c r="C105" s="42">
        <v>4</v>
      </c>
      <c r="D105" s="39" t="s">
        <v>753</v>
      </c>
      <c r="E105" s="41"/>
      <c r="F105" s="45"/>
      <c r="G105" s="42"/>
      <c r="H105" s="42"/>
      <c r="I105" s="42"/>
      <c r="J105" s="42"/>
      <c r="K105" s="42"/>
      <c r="L105" s="42"/>
      <c r="M105" s="46">
        <f>SUM(M106:M117)-SUMIF(CE106:CE117, 1, M106:M117)</f>
        <v>651.82000000000005</v>
      </c>
    </row>
    <row r="106" spans="1:83" ht="14.25" x14ac:dyDescent="0.2">
      <c r="A106" s="40"/>
      <c r="B106" s="40"/>
      <c r="C106" s="40" t="s">
        <v>538</v>
      </c>
      <c r="D106" s="40" t="s">
        <v>540</v>
      </c>
      <c r="E106" s="41" t="s">
        <v>39</v>
      </c>
      <c r="F106" s="42">
        <v>8.9999999999999993E-3</v>
      </c>
      <c r="G106" s="42"/>
      <c r="H106" s="42">
        <f>SmtRes!CX119</f>
        <v>8.9999999999999993E-3</v>
      </c>
      <c r="I106" s="44">
        <f>SmtRes!CZ119</f>
        <v>150.04</v>
      </c>
      <c r="J106" s="43">
        <f>SmtRes!AI119</f>
        <v>1.59</v>
      </c>
      <c r="K106" s="44">
        <f>ROUND(I106*J106, 2)</f>
        <v>238.56</v>
      </c>
      <c r="L106" s="43"/>
      <c r="M106" s="44">
        <f>SmtRes!DF119</f>
        <v>2.15</v>
      </c>
    </row>
    <row r="107" spans="1:83" ht="14.25" x14ac:dyDescent="0.2">
      <c r="A107" s="40"/>
      <c r="B107" s="40"/>
      <c r="C107" s="40" t="s">
        <v>541</v>
      </c>
      <c r="D107" s="40" t="s">
        <v>543</v>
      </c>
      <c r="E107" s="41" t="s">
        <v>39</v>
      </c>
      <c r="F107" s="42">
        <v>4.0000000000000001E-3</v>
      </c>
      <c r="G107" s="42"/>
      <c r="H107" s="42">
        <f>SmtRes!CX120</f>
        <v>4.0000000000000001E-3</v>
      </c>
      <c r="I107" s="44">
        <f>SmtRes!CZ120</f>
        <v>187.38</v>
      </c>
      <c r="J107" s="43">
        <f>SmtRes!AI120</f>
        <v>0.87</v>
      </c>
      <c r="K107" s="44">
        <f>ROUND(I107*J107, 2)</f>
        <v>163.02000000000001</v>
      </c>
      <c r="L107" s="43"/>
      <c r="M107" s="44">
        <f>SmtRes!DF120</f>
        <v>0.65</v>
      </c>
    </row>
    <row r="108" spans="1:83" ht="14.25" x14ac:dyDescent="0.2">
      <c r="A108" s="40"/>
      <c r="B108" s="40"/>
      <c r="C108" s="40" t="s">
        <v>544</v>
      </c>
      <c r="D108" s="40" t="s">
        <v>546</v>
      </c>
      <c r="E108" s="41" t="s">
        <v>547</v>
      </c>
      <c r="F108" s="42">
        <v>2.0799999999999999E-2</v>
      </c>
      <c r="G108" s="42"/>
      <c r="H108" s="42">
        <f>SmtRes!CX121</f>
        <v>2.0799999999999999E-2</v>
      </c>
      <c r="I108" s="44"/>
      <c r="J108" s="43"/>
      <c r="K108" s="44">
        <f>SmtRes!CZ121</f>
        <v>7.46</v>
      </c>
      <c r="L108" s="43"/>
      <c r="M108" s="44">
        <f>SmtRes!DF121</f>
        <v>0.16</v>
      </c>
    </row>
    <row r="109" spans="1:83" ht="71.25" x14ac:dyDescent="0.2">
      <c r="A109" s="40"/>
      <c r="B109" s="40"/>
      <c r="C109" s="40" t="s">
        <v>548</v>
      </c>
      <c r="D109" s="40" t="s">
        <v>550</v>
      </c>
      <c r="E109" s="41" t="s">
        <v>261</v>
      </c>
      <c r="F109" s="42">
        <v>3.5</v>
      </c>
      <c r="G109" s="42"/>
      <c r="H109" s="42">
        <f>SmtRes!CX122</f>
        <v>3.5</v>
      </c>
      <c r="I109" s="44">
        <f>SmtRes!CZ122</f>
        <v>5.87</v>
      </c>
      <c r="J109" s="43">
        <f>SmtRes!AI122</f>
        <v>0.87</v>
      </c>
      <c r="K109" s="44">
        <f t="shared" ref="K109:K117" si="0">ROUND(I109*J109, 2)</f>
        <v>5.1100000000000003</v>
      </c>
      <c r="L109" s="43"/>
      <c r="M109" s="44">
        <f>SmtRes!DF122</f>
        <v>17.89</v>
      </c>
    </row>
    <row r="110" spans="1:83" ht="57" x14ac:dyDescent="0.2">
      <c r="A110" s="40"/>
      <c r="B110" s="40"/>
      <c r="C110" s="40" t="s">
        <v>551</v>
      </c>
      <c r="D110" s="40" t="s">
        <v>553</v>
      </c>
      <c r="E110" s="41" t="s">
        <v>39</v>
      </c>
      <c r="F110" s="42">
        <v>7.0000000000000007E-2</v>
      </c>
      <c r="G110" s="42"/>
      <c r="H110" s="42">
        <f>SmtRes!CX123</f>
        <v>7.0000000000000007E-2</v>
      </c>
      <c r="I110" s="44">
        <f>SmtRes!CZ123</f>
        <v>155.63</v>
      </c>
      <c r="J110" s="43">
        <f>SmtRes!AI123</f>
        <v>0.77</v>
      </c>
      <c r="K110" s="44">
        <f t="shared" si="0"/>
        <v>119.84</v>
      </c>
      <c r="L110" s="43"/>
      <c r="M110" s="44">
        <f>SmtRes!DF123</f>
        <v>8.39</v>
      </c>
    </row>
    <row r="111" spans="1:83" ht="28.5" x14ac:dyDescent="0.2">
      <c r="A111" s="40"/>
      <c r="B111" s="40"/>
      <c r="C111" s="40" t="s">
        <v>37</v>
      </c>
      <c r="D111" s="40" t="s">
        <v>38</v>
      </c>
      <c r="E111" s="41" t="s">
        <v>39</v>
      </c>
      <c r="F111" s="42">
        <v>0.43099999999999999</v>
      </c>
      <c r="G111" s="42"/>
      <c r="H111" s="42">
        <f>SmtRes!CX124</f>
        <v>0.43099999999999999</v>
      </c>
      <c r="I111" s="44">
        <f>SmtRes!CZ124</f>
        <v>174.93</v>
      </c>
      <c r="J111" s="43">
        <f>SmtRes!AI124</f>
        <v>1.07</v>
      </c>
      <c r="K111" s="44">
        <f t="shared" si="0"/>
        <v>187.18</v>
      </c>
      <c r="L111" s="43"/>
      <c r="M111" s="44">
        <f>SmtRes!DF124</f>
        <v>80.67</v>
      </c>
    </row>
    <row r="112" spans="1:83" ht="14.25" x14ac:dyDescent="0.2">
      <c r="A112" s="40"/>
      <c r="B112" s="40"/>
      <c r="C112" s="40" t="s">
        <v>554</v>
      </c>
      <c r="D112" s="40" t="s">
        <v>556</v>
      </c>
      <c r="E112" s="41" t="s">
        <v>58</v>
      </c>
      <c r="F112" s="42">
        <v>1.4E-2</v>
      </c>
      <c r="G112" s="42"/>
      <c r="H112" s="42">
        <f>SmtRes!CX125</f>
        <v>1.4E-2</v>
      </c>
      <c r="I112" s="44">
        <f>SmtRes!CZ125</f>
        <v>41.71</v>
      </c>
      <c r="J112" s="43">
        <f>SmtRes!AI125</f>
        <v>1.3</v>
      </c>
      <c r="K112" s="44">
        <f t="shared" si="0"/>
        <v>54.22</v>
      </c>
      <c r="L112" s="43"/>
      <c r="M112" s="44">
        <f>SmtRes!DF125</f>
        <v>0.76</v>
      </c>
    </row>
    <row r="113" spans="1:82" ht="14.25" x14ac:dyDescent="0.2">
      <c r="A113" s="40"/>
      <c r="B113" s="40"/>
      <c r="C113" s="40" t="s">
        <v>557</v>
      </c>
      <c r="D113" s="40" t="s">
        <v>559</v>
      </c>
      <c r="E113" s="41" t="s">
        <v>39</v>
      </c>
      <c r="F113" s="42">
        <v>2E-3</v>
      </c>
      <c r="G113" s="42"/>
      <c r="H113" s="42">
        <f>SmtRes!CX126</f>
        <v>2E-3</v>
      </c>
      <c r="I113" s="44">
        <f>SmtRes!CZ126</f>
        <v>395.65</v>
      </c>
      <c r="J113" s="43">
        <f>SmtRes!AI126</f>
        <v>1.6</v>
      </c>
      <c r="K113" s="44">
        <f t="shared" si="0"/>
        <v>633.04</v>
      </c>
      <c r="L113" s="43"/>
      <c r="M113" s="44">
        <f>SmtRes!DF126</f>
        <v>1.27</v>
      </c>
    </row>
    <row r="114" spans="1:82" ht="42.75" x14ac:dyDescent="0.2">
      <c r="A114" s="40"/>
      <c r="B114" s="40"/>
      <c r="C114" s="40" t="s">
        <v>560</v>
      </c>
      <c r="D114" s="40" t="s">
        <v>562</v>
      </c>
      <c r="E114" s="41" t="s">
        <v>45</v>
      </c>
      <c r="F114" s="42">
        <v>3.0000000000000001E-3</v>
      </c>
      <c r="G114" s="42"/>
      <c r="H114" s="42">
        <f>SmtRes!CX127</f>
        <v>3.0000000000000001E-3</v>
      </c>
      <c r="I114" s="44">
        <f>SmtRes!CZ127</f>
        <v>105278.81</v>
      </c>
      <c r="J114" s="43">
        <f>SmtRes!AI127</f>
        <v>1.27</v>
      </c>
      <c r="K114" s="44">
        <f t="shared" si="0"/>
        <v>133704.09</v>
      </c>
      <c r="L114" s="43"/>
      <c r="M114" s="44">
        <f>SmtRes!DF127</f>
        <v>401.11</v>
      </c>
    </row>
    <row r="115" spans="1:82" ht="28.5" x14ac:dyDescent="0.2">
      <c r="A115" s="40"/>
      <c r="B115" s="40"/>
      <c r="C115" s="40" t="s">
        <v>563</v>
      </c>
      <c r="D115" s="40" t="s">
        <v>565</v>
      </c>
      <c r="E115" s="41" t="s">
        <v>39</v>
      </c>
      <c r="F115" s="42">
        <v>4.7E-2</v>
      </c>
      <c r="G115" s="42"/>
      <c r="H115" s="42">
        <f>SmtRes!CX128</f>
        <v>4.7E-2</v>
      </c>
      <c r="I115" s="44">
        <f>SmtRes!CZ128</f>
        <v>79.88</v>
      </c>
      <c r="J115" s="43">
        <f>SmtRes!AI128</f>
        <v>1.42</v>
      </c>
      <c r="K115" s="44">
        <f t="shared" si="0"/>
        <v>113.43</v>
      </c>
      <c r="L115" s="43"/>
      <c r="M115" s="44">
        <f>SmtRes!DF128</f>
        <v>5.33</v>
      </c>
    </row>
    <row r="116" spans="1:82" ht="14.25" x14ac:dyDescent="0.2">
      <c r="A116" s="40"/>
      <c r="B116" s="40"/>
      <c r="C116" s="40" t="s">
        <v>566</v>
      </c>
      <c r="D116" s="40" t="s">
        <v>568</v>
      </c>
      <c r="E116" s="41" t="s">
        <v>39</v>
      </c>
      <c r="F116" s="42">
        <v>1.6E-2</v>
      </c>
      <c r="G116" s="42"/>
      <c r="H116" s="42">
        <f>SmtRes!CX129</f>
        <v>1.6E-2</v>
      </c>
      <c r="I116" s="44">
        <f>SmtRes!CZ129</f>
        <v>157.44</v>
      </c>
      <c r="J116" s="43">
        <f>SmtRes!AI129</f>
        <v>1.22</v>
      </c>
      <c r="K116" s="44">
        <f t="shared" si="0"/>
        <v>192.08</v>
      </c>
      <c r="L116" s="43"/>
      <c r="M116" s="44">
        <f>SmtRes!DF129</f>
        <v>3.07</v>
      </c>
    </row>
    <row r="117" spans="1:82" ht="14.25" x14ac:dyDescent="0.2">
      <c r="A117" s="40"/>
      <c r="B117" s="40"/>
      <c r="C117" s="40" t="s">
        <v>569</v>
      </c>
      <c r="D117" s="47" t="s">
        <v>571</v>
      </c>
      <c r="E117" s="48" t="s">
        <v>217</v>
      </c>
      <c r="F117" s="49">
        <v>0.1</v>
      </c>
      <c r="G117" s="49"/>
      <c r="H117" s="49">
        <f>SmtRes!CX130</f>
        <v>0.1</v>
      </c>
      <c r="I117" s="50">
        <f>SmtRes!CZ130</f>
        <v>944.69</v>
      </c>
      <c r="J117" s="51">
        <f>SmtRes!AI130</f>
        <v>1.38</v>
      </c>
      <c r="K117" s="50">
        <f t="shared" si="0"/>
        <v>1303.67</v>
      </c>
      <c r="L117" s="51"/>
      <c r="M117" s="50">
        <f>SmtRes!DF130</f>
        <v>130.37</v>
      </c>
    </row>
    <row r="118" spans="1:82" ht="15" x14ac:dyDescent="0.2">
      <c r="A118" s="40"/>
      <c r="B118" s="40"/>
      <c r="C118" s="40"/>
      <c r="D118" s="53" t="s">
        <v>743</v>
      </c>
      <c r="E118" s="41"/>
      <c r="F118" s="42"/>
      <c r="G118" s="42"/>
      <c r="H118" s="42"/>
      <c r="I118" s="44"/>
      <c r="J118" s="43"/>
      <c r="K118" s="44"/>
      <c r="L118" s="43"/>
      <c r="M118" s="44">
        <f>M95+M97+M98+M105</f>
        <v>2903.54</v>
      </c>
    </row>
    <row r="119" spans="1:82" ht="57" x14ac:dyDescent="0.2">
      <c r="A119" s="38" t="s">
        <v>647</v>
      </c>
      <c r="B119" s="38" t="s">
        <v>647</v>
      </c>
      <c r="C119" s="40" t="str">
        <f>Source!F79</f>
        <v>421/пр_2020_п.75_пп.а</v>
      </c>
      <c r="D119" s="40" t="str">
        <f>Source!G79</f>
        <v>Сметная стоимость вспомогательных ненормируемых материальных ресурсов, не учтенная в сметной норме, 2%</v>
      </c>
      <c r="E119" s="41" t="str">
        <f>Source!H79</f>
        <v>%</v>
      </c>
      <c r="F119" s="42">
        <f>SmtRes!AT131</f>
        <v>2</v>
      </c>
      <c r="G119" s="42"/>
      <c r="H119" s="42">
        <f>Source!I79</f>
        <v>2</v>
      </c>
      <c r="I119" s="44"/>
      <c r="J119" s="43"/>
      <c r="K119" s="44"/>
      <c r="L119" s="43"/>
      <c r="M119" s="44">
        <f>Source!P79</f>
        <v>44.07</v>
      </c>
      <c r="AD119">
        <f>ROUND((Source!AT79/100)*((ROUND(0*Source!I79, 2)+ROUND(0*Source!I79, 2))), 2)</f>
        <v>0</v>
      </c>
      <c r="AE119">
        <f>ROUND((Source!AU79/100)*((ROUND(0*Source!I79, 2)+ROUND(0*Source!I79, 2))), 2)</f>
        <v>0</v>
      </c>
      <c r="AN119">
        <f>M119</f>
        <v>44.07</v>
      </c>
      <c r="AW119">
        <f>M119</f>
        <v>44.07</v>
      </c>
      <c r="AZ119">
        <f>Source!X79</f>
        <v>0</v>
      </c>
      <c r="BA119">
        <f>Source!Y79</f>
        <v>0</v>
      </c>
      <c r="CD119">
        <v>2</v>
      </c>
    </row>
    <row r="120" spans="1:82" ht="14.25" x14ac:dyDescent="0.2">
      <c r="A120" s="40"/>
      <c r="B120" s="40"/>
      <c r="C120" s="40"/>
      <c r="D120" s="40" t="s">
        <v>744</v>
      </c>
      <c r="E120" s="41"/>
      <c r="F120" s="42"/>
      <c r="G120" s="42"/>
      <c r="H120" s="42"/>
      <c r="I120" s="44"/>
      <c r="J120" s="43"/>
      <c r="K120" s="44"/>
      <c r="L120" s="43"/>
      <c r="M120" s="44">
        <f>SUM(AR94:AR123)+SUM(AS94:AS123)+SUM(AT94:AT123)+SUM(AU94:AU123)+SUM(AV94:AV123)</f>
        <v>2223.4899999999998</v>
      </c>
    </row>
    <row r="121" spans="1:82" ht="28.5" x14ac:dyDescent="0.2">
      <c r="A121" s="40"/>
      <c r="B121" s="40"/>
      <c r="C121" s="40" t="s">
        <v>108</v>
      </c>
      <c r="D121" s="40" t="s">
        <v>754</v>
      </c>
      <c r="E121" s="41" t="s">
        <v>113</v>
      </c>
      <c r="F121" s="42">
        <f>Source!BZ78</f>
        <v>97</v>
      </c>
      <c r="G121" s="42"/>
      <c r="H121" s="42">
        <f>Source!AT78</f>
        <v>97</v>
      </c>
      <c r="I121" s="44"/>
      <c r="J121" s="43"/>
      <c r="K121" s="44"/>
      <c r="L121" s="43"/>
      <c r="M121" s="44">
        <f>SUM(AZ94:AZ123)</f>
        <v>2156.79</v>
      </c>
    </row>
    <row r="122" spans="1:82" ht="28.5" x14ac:dyDescent="0.2">
      <c r="A122" s="47"/>
      <c r="B122" s="47"/>
      <c r="C122" s="47" t="s">
        <v>109</v>
      </c>
      <c r="D122" s="47" t="s">
        <v>755</v>
      </c>
      <c r="E122" s="48" t="s">
        <v>113</v>
      </c>
      <c r="F122" s="49">
        <f>Source!CA78</f>
        <v>51</v>
      </c>
      <c r="G122" s="49"/>
      <c r="H122" s="49">
        <f>Source!AU78</f>
        <v>51</v>
      </c>
      <c r="I122" s="50"/>
      <c r="J122" s="51"/>
      <c r="K122" s="50"/>
      <c r="L122" s="51"/>
      <c r="M122" s="50">
        <f>SUM(BA94:BA123)</f>
        <v>1133.98</v>
      </c>
    </row>
    <row r="123" spans="1:82" ht="15" x14ac:dyDescent="0.2">
      <c r="D123" s="130" t="s">
        <v>747</v>
      </c>
      <c r="E123" s="130"/>
      <c r="F123" s="130"/>
      <c r="G123" s="130"/>
      <c r="H123" s="130"/>
      <c r="I123" s="130"/>
      <c r="J123" s="131">
        <f>IF(F94&lt;&gt;0,L123/F94, 0)</f>
        <v>6238.3799999999992</v>
      </c>
      <c r="K123" s="131"/>
      <c r="L123" s="131">
        <f>M95+M97+M105+M121+M122+M98+SUM(M119:M119)</f>
        <v>6238.3799999999992</v>
      </c>
      <c r="M123" s="131"/>
      <c r="AD123">
        <f>ROUND((Source!AT78/100)*((ROUND(SUMIF(SmtRes!AQ113:'SmtRes'!AQ131,"=1",SmtRes!AD113:'SmtRes'!AD131)*Source!I78, 2)+ROUND(SUMIF(SmtRes!AQ113:'SmtRes'!AQ131,"=1",SmtRes!AC113:'SmtRes'!AC131)*Source!I78, 2))), 2)</f>
        <v>2856.1</v>
      </c>
      <c r="AE123">
        <f>ROUND((Source!AU78/100)*((ROUND(SUMIF(SmtRes!AQ113:'SmtRes'!AQ131,"=1",SmtRes!AD113:'SmtRes'!AD131)*Source!I78, 2)+ROUND(SUMIF(SmtRes!AQ113:'SmtRes'!AQ131,"=1",SmtRes!AC113:'SmtRes'!AC131)*Source!I78, 2))), 2)</f>
        <v>1501.66</v>
      </c>
      <c r="AN123" s="52">
        <f>M95+M97+M105+M121+M122+M98</f>
        <v>6194.3099999999995</v>
      </c>
      <c r="AO123" s="52">
        <f>M97</f>
        <v>28.22999999999999</v>
      </c>
      <c r="AQ123" t="s">
        <v>748</v>
      </c>
      <c r="AR123" s="52">
        <f>M95</f>
        <v>2203.31</v>
      </c>
      <c r="AT123" s="52">
        <f>M98</f>
        <v>20.18</v>
      </c>
      <c r="AV123" t="s">
        <v>748</v>
      </c>
      <c r="AW123" s="52">
        <f>M105</f>
        <v>651.82000000000005</v>
      </c>
      <c r="AZ123">
        <f>Source!X78</f>
        <v>2156.79</v>
      </c>
      <c r="BA123">
        <f>Source!Y78</f>
        <v>1133.98</v>
      </c>
      <c r="CD123">
        <v>2</v>
      </c>
    </row>
    <row r="124" spans="1:82" ht="85.5" x14ac:dyDescent="0.2">
      <c r="A124" s="38" t="s">
        <v>138</v>
      </c>
      <c r="B124" s="38" t="s">
        <v>138</v>
      </c>
      <c r="C124" s="40" t="s">
        <v>756</v>
      </c>
      <c r="D124" s="40" t="str">
        <f>Source!G97</f>
        <v>Труба гофрированная ПВХ для защиты проводов и кабелей по установленным конструкциям, по стенам, колоннам, потолкам, основанию пола (монтаж провода СИП2 3х95+1х95 по конструкциям ТП)</v>
      </c>
      <c r="E124" s="41" t="str">
        <f>Source!H97</f>
        <v>100 м</v>
      </c>
      <c r="F124" s="42">
        <f>Source!K97</f>
        <v>7.0000000000000007E-2</v>
      </c>
      <c r="G124" s="42"/>
      <c r="H124" s="42">
        <f>Source!I97</f>
        <v>7.0000000000000007E-2</v>
      </c>
      <c r="I124" s="44"/>
      <c r="J124" s="43"/>
      <c r="K124" s="44"/>
      <c r="L124" s="43"/>
      <c r="M124" s="44"/>
    </row>
    <row r="125" spans="1:82" x14ac:dyDescent="0.2">
      <c r="D125" s="56" t="str">
        <f>"Объем: "&amp;Source!I97&amp;"=7/"&amp;"100"</f>
        <v>Объем: 0,07=7/100</v>
      </c>
    </row>
    <row r="126" spans="1:82" ht="15" x14ac:dyDescent="0.2">
      <c r="A126" s="39"/>
      <c r="B126" s="39"/>
      <c r="C126" s="42">
        <v>1</v>
      </c>
      <c r="D126" s="39" t="s">
        <v>739</v>
      </c>
      <c r="E126" s="41" t="s">
        <v>465</v>
      </c>
      <c r="F126" s="45"/>
      <c r="G126" s="42"/>
      <c r="H126" s="42">
        <f>Source!U97</f>
        <v>1.0640000000000001</v>
      </c>
      <c r="I126" s="42"/>
      <c r="J126" s="42"/>
      <c r="K126" s="42"/>
      <c r="L126" s="42"/>
      <c r="M126" s="46">
        <f>SUM(M127:M127)-SUMIF(CE127:CE127, 1, M127:M127)</f>
        <v>875.57</v>
      </c>
    </row>
    <row r="127" spans="1:82" ht="14.25" x14ac:dyDescent="0.2">
      <c r="A127" s="40"/>
      <c r="B127" s="40"/>
      <c r="C127" s="40" t="s">
        <v>579</v>
      </c>
      <c r="D127" s="40" t="s">
        <v>580</v>
      </c>
      <c r="E127" s="41" t="s">
        <v>465</v>
      </c>
      <c r="F127" s="42">
        <v>15.2</v>
      </c>
      <c r="G127" s="42"/>
      <c r="H127" s="42">
        <f>SmtRes!CX157</f>
        <v>1.0640000000000001</v>
      </c>
      <c r="I127" s="44"/>
      <c r="J127" s="43"/>
      <c r="K127" s="44">
        <f>SmtRes!CZ157</f>
        <v>822.9</v>
      </c>
      <c r="L127" s="43"/>
      <c r="M127" s="44">
        <f>SmtRes!DI157</f>
        <v>875.57</v>
      </c>
    </row>
    <row r="128" spans="1:82" ht="15" x14ac:dyDescent="0.2">
      <c r="A128" s="39"/>
      <c r="B128" s="39"/>
      <c r="C128" s="42">
        <v>4</v>
      </c>
      <c r="D128" s="39" t="s">
        <v>753</v>
      </c>
      <c r="E128" s="41"/>
      <c r="F128" s="45"/>
      <c r="G128" s="42"/>
      <c r="H128" s="42"/>
      <c r="I128" s="42"/>
      <c r="J128" s="42"/>
      <c r="K128" s="42"/>
      <c r="L128" s="42"/>
      <c r="M128" s="46">
        <f>SUM(M129:M130)-SUMIF(CE129:CE130, 1, M129:M130)</f>
        <v>10.809999999999999</v>
      </c>
    </row>
    <row r="129" spans="1:82" ht="14.25" x14ac:dyDescent="0.2">
      <c r="A129" s="40"/>
      <c r="B129" s="40"/>
      <c r="C129" s="40" t="s">
        <v>544</v>
      </c>
      <c r="D129" s="40" t="s">
        <v>546</v>
      </c>
      <c r="E129" s="41" t="s">
        <v>547</v>
      </c>
      <c r="F129" s="42">
        <v>5.3376000000000001</v>
      </c>
      <c r="G129" s="42"/>
      <c r="H129" s="42">
        <f>SmtRes!CX158</f>
        <v>0.37363200000000002</v>
      </c>
      <c r="I129" s="44"/>
      <c r="J129" s="43"/>
      <c r="K129" s="44">
        <f>SmtRes!CZ158</f>
        <v>7.46</v>
      </c>
      <c r="L129" s="43"/>
      <c r="M129" s="44">
        <f>SmtRes!DF158</f>
        <v>2.79</v>
      </c>
    </row>
    <row r="130" spans="1:82" ht="42.75" x14ac:dyDescent="0.2">
      <c r="A130" s="40"/>
      <c r="B130" s="40"/>
      <c r="C130" s="40" t="s">
        <v>581</v>
      </c>
      <c r="D130" s="47" t="s">
        <v>583</v>
      </c>
      <c r="E130" s="48" t="s">
        <v>58</v>
      </c>
      <c r="F130" s="49">
        <v>1.75</v>
      </c>
      <c r="G130" s="49"/>
      <c r="H130" s="49">
        <f>SmtRes!CX159</f>
        <v>0.1225</v>
      </c>
      <c r="I130" s="50">
        <f>SmtRes!CZ159</f>
        <v>52.34</v>
      </c>
      <c r="J130" s="51">
        <f>SmtRes!AI159</f>
        <v>1.25</v>
      </c>
      <c r="K130" s="50">
        <f>ROUND(I130*J130, 2)</f>
        <v>65.430000000000007</v>
      </c>
      <c r="L130" s="51"/>
      <c r="M130" s="50">
        <f>SmtRes!DF159</f>
        <v>8.02</v>
      </c>
    </row>
    <row r="131" spans="1:82" ht="15" x14ac:dyDescent="0.2">
      <c r="A131" s="40"/>
      <c r="B131" s="40"/>
      <c r="C131" s="40"/>
      <c r="D131" s="53" t="s">
        <v>743</v>
      </c>
      <c r="E131" s="41"/>
      <c r="F131" s="42"/>
      <c r="G131" s="42"/>
      <c r="H131" s="42"/>
      <c r="I131" s="44"/>
      <c r="J131" s="43"/>
      <c r="K131" s="44"/>
      <c r="L131" s="43"/>
      <c r="M131" s="44">
        <f>M126+M128</f>
        <v>886.38</v>
      </c>
    </row>
    <row r="132" spans="1:82" ht="57" x14ac:dyDescent="0.2">
      <c r="A132" s="38" t="s">
        <v>653</v>
      </c>
      <c r="B132" s="38" t="s">
        <v>653</v>
      </c>
      <c r="C132" s="40" t="str">
        <f>Source!F98</f>
        <v>421/пр_2020_п.75_пп.а</v>
      </c>
      <c r="D132" s="40" t="str">
        <f>Source!G98</f>
        <v>Сметная стоимость вспомогательных ненормируемых материальных ресурсов, не учтенная в сметной норме, 2%</v>
      </c>
      <c r="E132" s="41" t="str">
        <f>Source!H98</f>
        <v>%</v>
      </c>
      <c r="F132" s="42">
        <f>SmtRes!AT160</f>
        <v>2</v>
      </c>
      <c r="G132" s="42"/>
      <c r="H132" s="42">
        <f>Source!I98</f>
        <v>2</v>
      </c>
      <c r="I132" s="44"/>
      <c r="J132" s="43"/>
      <c r="K132" s="44"/>
      <c r="L132" s="43"/>
      <c r="M132" s="44">
        <f>Source!P98</f>
        <v>17.510000000000002</v>
      </c>
      <c r="AD132">
        <f>ROUND((Source!AT98/100)*((ROUND(0*Source!I98, 2)+ROUND(0*Source!I98, 2))), 2)</f>
        <v>0</v>
      </c>
      <c r="AE132">
        <f>ROUND((Source!AU98/100)*((ROUND(0*Source!I98, 2)+ROUND(0*Source!I98, 2))), 2)</f>
        <v>0</v>
      </c>
      <c r="AN132">
        <f>M132</f>
        <v>17.510000000000002</v>
      </c>
      <c r="AW132">
        <f>M132</f>
        <v>17.510000000000002</v>
      </c>
      <c r="AZ132">
        <f>Source!X98</f>
        <v>0</v>
      </c>
      <c r="BA132">
        <f>Source!Y98</f>
        <v>0</v>
      </c>
      <c r="CD132">
        <v>2</v>
      </c>
    </row>
    <row r="133" spans="1:82" ht="14.25" x14ac:dyDescent="0.2">
      <c r="A133" s="40"/>
      <c r="B133" s="40"/>
      <c r="C133" s="40"/>
      <c r="D133" s="40" t="s">
        <v>744</v>
      </c>
      <c r="E133" s="41"/>
      <c r="F133" s="42"/>
      <c r="G133" s="42"/>
      <c r="H133" s="42"/>
      <c r="I133" s="44"/>
      <c r="J133" s="43"/>
      <c r="K133" s="44"/>
      <c r="L133" s="43"/>
      <c r="M133" s="44">
        <f>SUM(AR124:AR136)+SUM(AS124:AS136)+SUM(AT124:AT136)+SUM(AU124:AU136)+SUM(AV124:AV136)</f>
        <v>875.57</v>
      </c>
    </row>
    <row r="134" spans="1:82" ht="28.5" x14ac:dyDescent="0.2">
      <c r="A134" s="40"/>
      <c r="B134" s="40"/>
      <c r="C134" s="40" t="s">
        <v>108</v>
      </c>
      <c r="D134" s="40" t="s">
        <v>754</v>
      </c>
      <c r="E134" s="41" t="s">
        <v>113</v>
      </c>
      <c r="F134" s="42">
        <f>Source!BZ97</f>
        <v>97</v>
      </c>
      <c r="G134" s="42"/>
      <c r="H134" s="42">
        <f>Source!AT97</f>
        <v>97</v>
      </c>
      <c r="I134" s="44"/>
      <c r="J134" s="43"/>
      <c r="K134" s="44"/>
      <c r="L134" s="43"/>
      <c r="M134" s="44">
        <f>SUM(AZ124:AZ136)</f>
        <v>849.3</v>
      </c>
    </row>
    <row r="135" spans="1:82" ht="28.5" x14ac:dyDescent="0.2">
      <c r="A135" s="47"/>
      <c r="B135" s="47"/>
      <c r="C135" s="47" t="s">
        <v>109</v>
      </c>
      <c r="D135" s="47" t="s">
        <v>755</v>
      </c>
      <c r="E135" s="48" t="s">
        <v>113</v>
      </c>
      <c r="F135" s="49">
        <f>Source!CA97</f>
        <v>51</v>
      </c>
      <c r="G135" s="49"/>
      <c r="H135" s="49">
        <f>Source!AU97</f>
        <v>51</v>
      </c>
      <c r="I135" s="50"/>
      <c r="J135" s="51"/>
      <c r="K135" s="50"/>
      <c r="L135" s="51"/>
      <c r="M135" s="50">
        <f>SUM(BA124:BA136)</f>
        <v>446.54</v>
      </c>
    </row>
    <row r="136" spans="1:82" ht="15" x14ac:dyDescent="0.2">
      <c r="D136" s="130" t="s">
        <v>747</v>
      </c>
      <c r="E136" s="130"/>
      <c r="F136" s="130"/>
      <c r="G136" s="130"/>
      <c r="H136" s="130"/>
      <c r="I136" s="130"/>
      <c r="J136" s="131">
        <f>IF(F124&lt;&gt;0,L136/F124, 0)</f>
        <v>31424.714285714283</v>
      </c>
      <c r="K136" s="131"/>
      <c r="L136" s="131">
        <f>M126+M128+M134+M135+SUM(M132:M132)</f>
        <v>2199.73</v>
      </c>
      <c r="M136" s="131"/>
      <c r="AD136">
        <f>ROUND((Source!AT97/100)*((ROUND(SUMIF(SmtRes!AQ157:'SmtRes'!AQ160,"=1",SmtRes!AD157:'SmtRes'!AD160)*Source!I97, 2)+ROUND(SUMIF(SmtRes!AQ157:'SmtRes'!AQ160,"=1",SmtRes!AC157:'SmtRes'!AC160)*Source!I97, 2))), 2)</f>
        <v>55.87</v>
      </c>
      <c r="AE136">
        <f>ROUND((Source!AU97/100)*((ROUND(SUMIF(SmtRes!AQ157:'SmtRes'!AQ160,"=1",SmtRes!AD157:'SmtRes'!AD160)*Source!I97, 2)+ROUND(SUMIF(SmtRes!AQ157:'SmtRes'!AQ160,"=1",SmtRes!AC157:'SmtRes'!AC160)*Source!I97, 2))), 2)</f>
        <v>29.38</v>
      </c>
      <c r="AN136" s="52">
        <f>M126+M128+M134+M135</f>
        <v>2182.2199999999998</v>
      </c>
      <c r="AO136">
        <f>0</f>
        <v>0</v>
      </c>
      <c r="AQ136" t="s">
        <v>748</v>
      </c>
      <c r="AR136" s="52">
        <f>M126</f>
        <v>875.57</v>
      </c>
      <c r="AT136">
        <f>0</f>
        <v>0</v>
      </c>
      <c r="AV136" t="s">
        <v>748</v>
      </c>
      <c r="AW136" s="52">
        <f>M128</f>
        <v>10.809999999999999</v>
      </c>
      <c r="AZ136">
        <f>Source!X97</f>
        <v>849.3</v>
      </c>
      <c r="BA136">
        <f>Source!Y97</f>
        <v>446.54</v>
      </c>
      <c r="CD136">
        <v>2</v>
      </c>
    </row>
    <row r="138" spans="1:82" ht="15" x14ac:dyDescent="0.2">
      <c r="A138" s="58"/>
      <c r="B138" s="58"/>
      <c r="C138" s="59"/>
      <c r="D138" s="127" t="s">
        <v>757</v>
      </c>
      <c r="E138" s="127"/>
      <c r="F138" s="127"/>
      <c r="G138" s="127"/>
      <c r="H138" s="127"/>
      <c r="I138" s="127"/>
      <c r="J138" s="46"/>
      <c r="K138" s="58"/>
      <c r="L138" s="60"/>
      <c r="M138" s="46">
        <f>M140+M141+M147+M151</f>
        <v>22528.269999999997</v>
      </c>
    </row>
    <row r="139" spans="1:82" ht="14.25" x14ac:dyDescent="0.2">
      <c r="A139" s="54"/>
      <c r="B139" s="54"/>
      <c r="C139" s="57"/>
      <c r="D139" s="128" t="s">
        <v>758</v>
      </c>
      <c r="E139" s="124"/>
      <c r="F139" s="124"/>
      <c r="G139" s="124"/>
      <c r="H139" s="124"/>
      <c r="I139" s="124"/>
      <c r="J139" s="44"/>
      <c r="K139" s="54"/>
      <c r="L139" s="42"/>
      <c r="M139" s="44"/>
    </row>
    <row r="140" spans="1:82" ht="14.25" x14ac:dyDescent="0.2">
      <c r="A140" s="54"/>
      <c r="B140" s="54"/>
      <c r="C140" s="57"/>
      <c r="D140" s="124" t="s">
        <v>759</v>
      </c>
      <c r="E140" s="124"/>
      <c r="F140" s="124"/>
      <c r="G140" s="124"/>
      <c r="H140" s="124"/>
      <c r="I140" s="124"/>
      <c r="J140" s="44"/>
      <c r="K140" s="54"/>
      <c r="L140" s="42"/>
      <c r="M140" s="44">
        <f>SUM(AR41:AR136)</f>
        <v>15739.019999999999</v>
      </c>
    </row>
    <row r="141" spans="1:82" ht="14.25" hidden="1" x14ac:dyDescent="0.2">
      <c r="A141" s="54"/>
      <c r="B141" s="54"/>
      <c r="C141" s="57"/>
      <c r="D141" s="124" t="s">
        <v>760</v>
      </c>
      <c r="E141" s="124"/>
      <c r="F141" s="124"/>
      <c r="G141" s="124"/>
      <c r="H141" s="124"/>
      <c r="I141" s="124"/>
      <c r="J141" s="44"/>
      <c r="K141" s="54"/>
      <c r="L141" s="42"/>
      <c r="M141" s="44">
        <f>M143+M146+M145</f>
        <v>6065.0399999999991</v>
      </c>
    </row>
    <row r="142" spans="1:82" ht="14.25" hidden="1" x14ac:dyDescent="0.2">
      <c r="A142" s="54"/>
      <c r="B142" s="54"/>
      <c r="C142" s="57"/>
      <c r="D142" s="128" t="s">
        <v>761</v>
      </c>
      <c r="E142" s="124"/>
      <c r="F142" s="124"/>
      <c r="G142" s="124"/>
      <c r="H142" s="124"/>
      <c r="I142" s="124"/>
      <c r="J142" s="44"/>
      <c r="K142" s="54"/>
      <c r="L142" s="42"/>
      <c r="M142" s="44"/>
    </row>
    <row r="143" spans="1:82" ht="14.25" x14ac:dyDescent="0.2">
      <c r="A143" s="54"/>
      <c r="B143" s="54"/>
      <c r="C143" s="57"/>
      <c r="D143" s="124" t="s">
        <v>760</v>
      </c>
      <c r="E143" s="124"/>
      <c r="F143" s="124"/>
      <c r="G143" s="124"/>
      <c r="H143" s="124"/>
      <c r="I143" s="124"/>
      <c r="J143" s="44"/>
      <c r="K143" s="54"/>
      <c r="L143" s="42"/>
      <c r="M143" s="44">
        <f>SUM(AO41:AO136)</f>
        <v>2412.6899999999996</v>
      </c>
    </row>
    <row r="144" spans="1:82" ht="14.25" hidden="1" x14ac:dyDescent="0.2">
      <c r="A144" s="54"/>
      <c r="B144" s="54"/>
      <c r="C144" s="57"/>
      <c r="D144" s="128" t="s">
        <v>762</v>
      </c>
      <c r="E144" s="124"/>
      <c r="F144" s="124"/>
      <c r="G144" s="124"/>
      <c r="H144" s="124"/>
      <c r="I144" s="124"/>
      <c r="J144" s="44"/>
      <c r="K144" s="54"/>
      <c r="L144" s="42"/>
      <c r="M144" s="44"/>
    </row>
    <row r="145" spans="1:13" ht="14.25" x14ac:dyDescent="0.2">
      <c r="A145" s="54"/>
      <c r="B145" s="54"/>
      <c r="C145" s="57"/>
      <c r="D145" s="124" t="s">
        <v>781</v>
      </c>
      <c r="E145" s="124"/>
      <c r="F145" s="124"/>
      <c r="G145" s="124"/>
      <c r="H145" s="124"/>
      <c r="I145" s="124"/>
      <c r="J145" s="44"/>
      <c r="K145" s="54"/>
      <c r="L145" s="42"/>
      <c r="M145" s="44">
        <f>SUM(AT41:AT136)</f>
        <v>3652.349999999999</v>
      </c>
    </row>
    <row r="146" spans="1:13" ht="14.25" hidden="1" x14ac:dyDescent="0.2">
      <c r="A146" s="54"/>
      <c r="B146" s="54"/>
      <c r="C146" s="57"/>
      <c r="D146" s="124" t="s">
        <v>763</v>
      </c>
      <c r="E146" s="124"/>
      <c r="F146" s="124"/>
      <c r="G146" s="124"/>
      <c r="H146" s="124"/>
      <c r="I146" s="124"/>
      <c r="J146" s="44"/>
      <c r="K146" s="54"/>
      <c r="L146" s="42"/>
      <c r="M146" s="44">
        <f>SUM(AV41:AV136)</f>
        <v>0</v>
      </c>
    </row>
    <row r="147" spans="1:13" ht="14.25" x14ac:dyDescent="0.2">
      <c r="A147" s="54"/>
      <c r="B147" s="54"/>
      <c r="C147" s="57"/>
      <c r="D147" s="124" t="s">
        <v>764</v>
      </c>
      <c r="E147" s="124"/>
      <c r="F147" s="124"/>
      <c r="G147" s="124"/>
      <c r="H147" s="124"/>
      <c r="I147" s="124"/>
      <c r="J147" s="44"/>
      <c r="K147" s="54"/>
      <c r="L147" s="42"/>
      <c r="M147" s="44">
        <f>M149+M150</f>
        <v>724.21</v>
      </c>
    </row>
    <row r="148" spans="1:13" ht="14.25" x14ac:dyDescent="0.2">
      <c r="A148" s="54"/>
      <c r="B148" s="54"/>
      <c r="C148" s="57"/>
      <c r="D148" s="128" t="s">
        <v>761</v>
      </c>
      <c r="E148" s="124"/>
      <c r="F148" s="124"/>
      <c r="G148" s="124"/>
      <c r="H148" s="124"/>
      <c r="I148" s="124"/>
      <c r="J148" s="44"/>
      <c r="K148" s="54"/>
      <c r="L148" s="42"/>
      <c r="M148" s="44"/>
    </row>
    <row r="149" spans="1:13" ht="14.25" x14ac:dyDescent="0.2">
      <c r="A149" s="54"/>
      <c r="B149" s="54"/>
      <c r="C149" s="57"/>
      <c r="D149" s="124" t="s">
        <v>765</v>
      </c>
      <c r="E149" s="124"/>
      <c r="F149" s="124"/>
      <c r="G149" s="124"/>
      <c r="H149" s="124"/>
      <c r="I149" s="124"/>
      <c r="J149" s="44"/>
      <c r="K149" s="54"/>
      <c r="L149" s="42"/>
      <c r="M149" s="44">
        <f>SUM(AW41:AW136)-SUM(BK41:BK136)</f>
        <v>724.21</v>
      </c>
    </row>
    <row r="150" spans="1:13" ht="14.25" hidden="1" x14ac:dyDescent="0.2">
      <c r="A150" s="54"/>
      <c r="B150" s="54"/>
      <c r="C150" s="57"/>
      <c r="D150" s="124" t="s">
        <v>766</v>
      </c>
      <c r="E150" s="124"/>
      <c r="F150" s="124"/>
      <c r="G150" s="124"/>
      <c r="H150" s="124"/>
      <c r="I150" s="124"/>
      <c r="J150" s="44"/>
      <c r="K150" s="54"/>
      <c r="L150" s="42"/>
      <c r="M150" s="44">
        <f>SUM(BC41:BC136)</f>
        <v>0</v>
      </c>
    </row>
    <row r="151" spans="1:13" ht="14.25" hidden="1" x14ac:dyDescent="0.2">
      <c r="A151" s="54"/>
      <c r="B151" s="54"/>
      <c r="C151" s="57"/>
      <c r="D151" s="124" t="s">
        <v>767</v>
      </c>
      <c r="E151" s="124"/>
      <c r="F151" s="124"/>
      <c r="G151" s="124"/>
      <c r="H151" s="124"/>
      <c r="I151" s="124"/>
      <c r="J151" s="44"/>
      <c r="K151" s="54"/>
      <c r="L151" s="42"/>
      <c r="M151" s="44">
        <f>SUM(BB41:BB136)</f>
        <v>0</v>
      </c>
    </row>
    <row r="152" spans="1:13" ht="14.25" x14ac:dyDescent="0.2">
      <c r="A152" s="54"/>
      <c r="B152" s="54"/>
      <c r="C152" s="57"/>
      <c r="D152" s="124" t="s">
        <v>768</v>
      </c>
      <c r="E152" s="124"/>
      <c r="F152" s="124"/>
      <c r="G152" s="124"/>
      <c r="H152" s="124"/>
      <c r="I152" s="124"/>
      <c r="J152" s="44"/>
      <c r="K152" s="54"/>
      <c r="L152" s="42"/>
      <c r="M152" s="44">
        <f>SUM(AR41:AR136)+SUM(AT41:AT136)+SUM(AV41:AV136)</f>
        <v>19391.37</v>
      </c>
    </row>
    <row r="153" spans="1:13" ht="14.25" x14ac:dyDescent="0.2">
      <c r="A153" s="54"/>
      <c r="B153" s="54"/>
      <c r="C153" s="57"/>
      <c r="D153" s="124" t="s">
        <v>769</v>
      </c>
      <c r="E153" s="124"/>
      <c r="F153" s="124"/>
      <c r="G153" s="124"/>
      <c r="H153" s="124"/>
      <c r="I153" s="124"/>
      <c r="J153" s="44"/>
      <c r="K153" s="54"/>
      <c r="L153" s="42"/>
      <c r="M153" s="44">
        <f>SUM(AZ41:AZ136)</f>
        <v>19787.169999999998</v>
      </c>
    </row>
    <row r="154" spans="1:13" ht="14.25" x14ac:dyDescent="0.2">
      <c r="A154" s="54"/>
      <c r="B154" s="54"/>
      <c r="C154" s="57"/>
      <c r="D154" s="124" t="s">
        <v>770</v>
      </c>
      <c r="E154" s="124"/>
      <c r="F154" s="124"/>
      <c r="G154" s="124"/>
      <c r="H154" s="124"/>
      <c r="I154" s="124"/>
      <c r="J154" s="44"/>
      <c r="K154" s="54"/>
      <c r="L154" s="42"/>
      <c r="M154" s="44">
        <f>SUM(BA41:BA136)</f>
        <v>11355.91</v>
      </c>
    </row>
    <row r="155" spans="1:13" ht="14.25" hidden="1" x14ac:dyDescent="0.2">
      <c r="A155" s="54"/>
      <c r="B155" s="54"/>
      <c r="C155" s="57"/>
      <c r="D155" s="124" t="s">
        <v>771</v>
      </c>
      <c r="E155" s="124"/>
      <c r="F155" s="124"/>
      <c r="G155" s="124"/>
      <c r="H155" s="124"/>
      <c r="I155" s="124"/>
      <c r="J155" s="44"/>
      <c r="K155" s="54"/>
      <c r="L155" s="42"/>
      <c r="M155" s="44">
        <f>M157+M158</f>
        <v>0</v>
      </c>
    </row>
    <row r="156" spans="1:13" ht="14.25" hidden="1" x14ac:dyDescent="0.2">
      <c r="A156" s="54"/>
      <c r="B156" s="54"/>
      <c r="C156" s="57"/>
      <c r="D156" s="128" t="s">
        <v>758</v>
      </c>
      <c r="E156" s="124"/>
      <c r="F156" s="124"/>
      <c r="G156" s="124"/>
      <c r="H156" s="124"/>
      <c r="I156" s="124"/>
      <c r="J156" s="44"/>
      <c r="K156" s="54"/>
      <c r="L156" s="42"/>
      <c r="M156" s="44"/>
    </row>
    <row r="157" spans="1:13" ht="14.25" hidden="1" x14ac:dyDescent="0.2">
      <c r="A157" s="54"/>
      <c r="B157" s="54"/>
      <c r="C157" s="57"/>
      <c r="D157" s="124" t="s">
        <v>772</v>
      </c>
      <c r="E157" s="124"/>
      <c r="F157" s="124"/>
      <c r="G157" s="124"/>
      <c r="H157" s="124"/>
      <c r="I157" s="124"/>
      <c r="J157" s="44"/>
      <c r="K157" s="54"/>
      <c r="L157" s="42"/>
      <c r="M157" s="44">
        <f>SUM(BK41:BK136)</f>
        <v>0</v>
      </c>
    </row>
    <row r="158" spans="1:13" ht="14.25" hidden="1" x14ac:dyDescent="0.2">
      <c r="A158" s="54"/>
      <c r="B158" s="54"/>
      <c r="C158" s="57"/>
      <c r="D158" s="124" t="s">
        <v>773</v>
      </c>
      <c r="E158" s="124"/>
      <c r="F158" s="124"/>
      <c r="G158" s="124"/>
      <c r="H158" s="124"/>
      <c r="I158" s="124"/>
      <c r="J158" s="44"/>
      <c r="K158" s="54"/>
      <c r="L158" s="42"/>
      <c r="M158" s="44">
        <f>SUM(BD41:BD136)</f>
        <v>0</v>
      </c>
    </row>
    <row r="159" spans="1:13" ht="14.25" hidden="1" x14ac:dyDescent="0.2">
      <c r="A159" s="54"/>
      <c r="B159" s="54"/>
      <c r="C159" s="57"/>
      <c r="D159" s="124" t="s">
        <v>774</v>
      </c>
      <c r="E159" s="124"/>
      <c r="F159" s="124"/>
      <c r="G159" s="124"/>
      <c r="H159" s="124"/>
      <c r="I159" s="124"/>
      <c r="J159" s="44"/>
      <c r="K159" s="54"/>
      <c r="L159" s="42"/>
      <c r="M159" s="44"/>
    </row>
    <row r="160" spans="1:13" ht="14.25" hidden="1" x14ac:dyDescent="0.2">
      <c r="A160" s="54"/>
      <c r="B160" s="54"/>
      <c r="C160" s="57"/>
      <c r="D160" s="124" t="s">
        <v>774</v>
      </c>
      <c r="E160" s="124"/>
      <c r="F160" s="124"/>
      <c r="G160" s="124"/>
      <c r="H160" s="124"/>
      <c r="I160" s="124"/>
      <c r="J160" s="44"/>
      <c r="K160" s="54"/>
      <c r="L160" s="42"/>
      <c r="M160" s="44">
        <f>SUM(BQ41:BQ136)</f>
        <v>0</v>
      </c>
    </row>
    <row r="161" spans="1:13" ht="14.25" hidden="1" x14ac:dyDescent="0.2">
      <c r="A161" s="54"/>
      <c r="B161" s="54"/>
      <c r="C161" s="57"/>
      <c r="D161" s="124" t="s">
        <v>775</v>
      </c>
      <c r="E161" s="124"/>
      <c r="F161" s="124"/>
      <c r="G161" s="124"/>
      <c r="H161" s="124"/>
      <c r="I161" s="124"/>
      <c r="J161" s="44"/>
      <c r="K161" s="54"/>
      <c r="L161" s="42"/>
      <c r="M161" s="44">
        <f>SUM(BO41:BO136)</f>
        <v>0</v>
      </c>
    </row>
    <row r="162" spans="1:13" ht="15" x14ac:dyDescent="0.2">
      <c r="A162" s="58"/>
      <c r="B162" s="58"/>
      <c r="C162" s="59"/>
      <c r="D162" s="127" t="s">
        <v>367</v>
      </c>
      <c r="E162" s="127"/>
      <c r="F162" s="127"/>
      <c r="G162" s="127"/>
      <c r="H162" s="127"/>
      <c r="I162" s="127"/>
      <c r="J162" s="46"/>
      <c r="K162" s="58"/>
      <c r="L162" s="60"/>
      <c r="M162" s="46">
        <f>M138+M153+M154+M155+M160+M161</f>
        <v>53671.349999999991</v>
      </c>
    </row>
    <row r="163" spans="1:13" ht="14.25" x14ac:dyDescent="0.2">
      <c r="A163" s="54"/>
      <c r="B163" s="54"/>
      <c r="C163" s="57"/>
      <c r="D163" s="128" t="s">
        <v>776</v>
      </c>
      <c r="E163" s="124"/>
      <c r="F163" s="124"/>
      <c r="G163" s="124"/>
      <c r="H163" s="124"/>
      <c r="I163" s="124"/>
      <c r="J163" s="44"/>
      <c r="K163" s="54"/>
      <c r="L163" s="42"/>
      <c r="M163" s="44"/>
    </row>
    <row r="164" spans="1:13" ht="14.25" hidden="1" x14ac:dyDescent="0.2">
      <c r="A164" s="54"/>
      <c r="B164" s="54"/>
      <c r="C164" s="57"/>
      <c r="D164" s="124" t="s">
        <v>777</v>
      </c>
      <c r="E164" s="124"/>
      <c r="F164" s="124"/>
      <c r="G164" s="124"/>
      <c r="H164" s="124"/>
      <c r="I164" s="124"/>
      <c r="J164" s="44"/>
      <c r="K164" s="54"/>
      <c r="L164" s="42"/>
      <c r="M164" s="44">
        <f>SUM(AX41:AX136)</f>
        <v>0</v>
      </c>
    </row>
    <row r="165" spans="1:13" ht="14.25" hidden="1" x14ac:dyDescent="0.2">
      <c r="A165" s="54"/>
      <c r="B165" s="54"/>
      <c r="C165" s="57"/>
      <c r="D165" s="124" t="s">
        <v>778</v>
      </c>
      <c r="E165" s="124"/>
      <c r="F165" s="124"/>
      <c r="G165" s="124"/>
      <c r="H165" s="124"/>
      <c r="I165" s="124"/>
      <c r="J165" s="44"/>
      <c r="K165" s="54"/>
      <c r="L165" s="42"/>
      <c r="M165" s="44">
        <f>SUM(AY41:AY136)</f>
        <v>0</v>
      </c>
    </row>
    <row r="166" spans="1:13" ht="14.25" x14ac:dyDescent="0.2">
      <c r="A166" s="54"/>
      <c r="B166" s="54"/>
      <c r="C166" s="57"/>
      <c r="D166" s="124" t="s">
        <v>779</v>
      </c>
      <c r="E166" s="124"/>
      <c r="F166" s="124"/>
      <c r="G166" s="125"/>
      <c r="H166" s="45">
        <f>Source!F124</f>
        <v>18.636399999999998</v>
      </c>
      <c r="I166" s="54"/>
      <c r="J166" s="54"/>
      <c r="K166" s="54"/>
      <c r="L166" s="54"/>
      <c r="M166" s="54"/>
    </row>
    <row r="167" spans="1:13" ht="14.25" x14ac:dyDescent="0.2">
      <c r="A167" s="54"/>
      <c r="B167" s="54"/>
      <c r="C167" s="57"/>
      <c r="D167" s="124" t="s">
        <v>780</v>
      </c>
      <c r="E167" s="124"/>
      <c r="F167" s="124"/>
      <c r="G167" s="125"/>
      <c r="H167" s="45">
        <f>Source!F125</f>
        <v>4.3890500000000001</v>
      </c>
      <c r="I167" s="54"/>
      <c r="J167" s="54"/>
      <c r="K167" s="54"/>
      <c r="L167" s="54"/>
      <c r="M167" s="54"/>
    </row>
    <row r="170" spans="1:13" ht="16.5" x14ac:dyDescent="0.2">
      <c r="A170" s="132" t="s">
        <v>782</v>
      </c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</row>
    <row r="171" spans="1:13" ht="42.75" x14ac:dyDescent="0.2">
      <c r="A171" s="38" t="s">
        <v>202</v>
      </c>
      <c r="B171" s="38" t="s">
        <v>202</v>
      </c>
      <c r="C171" s="40" t="s">
        <v>783</v>
      </c>
      <c r="D171" s="40" t="str">
        <f>Source!G136</f>
        <v>Разработка грунта вручную в траншеях глубиной до 2 м без креплений с откосами, группа грунтов: 2</v>
      </c>
      <c r="E171" s="41" t="str">
        <f>Source!H136</f>
        <v>100 м3</v>
      </c>
      <c r="F171" s="42">
        <f>Source!K136</f>
        <v>1.2500000000000001E-2</v>
      </c>
      <c r="G171" s="42"/>
      <c r="H171" s="42">
        <f>Source!I136</f>
        <v>1.2500000000000001E-2</v>
      </c>
      <c r="I171" s="44"/>
      <c r="J171" s="43"/>
      <c r="K171" s="44"/>
      <c r="L171" s="43"/>
      <c r="M171" s="44"/>
    </row>
    <row r="172" spans="1:13" x14ac:dyDescent="0.2">
      <c r="D172" s="56" t="str">
        <f>"Объем: "&amp;Source!I136&amp;"=(0,5*"&amp;"0,5*"&amp;"0,5*"&amp;"10)/"&amp;"100"</f>
        <v>Объем: 0,0125=(0,5*0,5*0,5*10)/100</v>
      </c>
    </row>
    <row r="173" spans="1:13" ht="15" x14ac:dyDescent="0.2">
      <c r="A173" s="39"/>
      <c r="B173" s="39"/>
      <c r="C173" s="42">
        <v>1</v>
      </c>
      <c r="D173" s="39" t="s">
        <v>739</v>
      </c>
      <c r="E173" s="41" t="s">
        <v>465</v>
      </c>
      <c r="F173" s="45"/>
      <c r="G173" s="42"/>
      <c r="H173" s="42">
        <f>Source!U136</f>
        <v>1.925</v>
      </c>
      <c r="I173" s="42"/>
      <c r="J173" s="42"/>
      <c r="K173" s="42"/>
      <c r="L173" s="42"/>
      <c r="M173" s="46">
        <f>SUM(M174:M174)-SUMIF(CE174:CE174, 1, M174:M174)</f>
        <v>1348.94</v>
      </c>
    </row>
    <row r="174" spans="1:13" ht="14.25" x14ac:dyDescent="0.2">
      <c r="A174" s="40"/>
      <c r="B174" s="40"/>
      <c r="C174" s="40" t="s">
        <v>594</v>
      </c>
      <c r="D174" s="47" t="s">
        <v>595</v>
      </c>
      <c r="E174" s="48" t="s">
        <v>465</v>
      </c>
      <c r="F174" s="49">
        <v>154</v>
      </c>
      <c r="G174" s="49"/>
      <c r="H174" s="49">
        <f>SmtRes!CX171</f>
        <v>1.925</v>
      </c>
      <c r="I174" s="50"/>
      <c r="J174" s="51"/>
      <c r="K174" s="50">
        <f>SmtRes!CZ171</f>
        <v>700.75</v>
      </c>
      <c r="L174" s="51"/>
      <c r="M174" s="50">
        <f>SmtRes!DI171</f>
        <v>1348.94</v>
      </c>
    </row>
    <row r="175" spans="1:13" ht="15" x14ac:dyDescent="0.2">
      <c r="A175" s="40"/>
      <c r="B175" s="40"/>
      <c r="C175" s="40"/>
      <c r="D175" s="53" t="s">
        <v>743</v>
      </c>
      <c r="E175" s="41"/>
      <c r="F175" s="42"/>
      <c r="G175" s="42"/>
      <c r="H175" s="42"/>
      <c r="I175" s="44"/>
      <c r="J175" s="43"/>
      <c r="K175" s="44"/>
      <c r="L175" s="43"/>
      <c r="M175" s="44">
        <f>M173</f>
        <v>1348.94</v>
      </c>
    </row>
    <row r="176" spans="1:13" ht="14.25" x14ac:dyDescent="0.2">
      <c r="A176" s="40"/>
      <c r="B176" s="40"/>
      <c r="C176" s="40"/>
      <c r="D176" s="40" t="s">
        <v>744</v>
      </c>
      <c r="E176" s="41"/>
      <c r="F176" s="42"/>
      <c r="G176" s="42"/>
      <c r="H176" s="42"/>
      <c r="I176" s="44"/>
      <c r="J176" s="43"/>
      <c r="K176" s="44"/>
      <c r="L176" s="43"/>
      <c r="M176" s="44">
        <f>SUM(AR171:AR179)+SUM(AS171:AS179)+SUM(AT171:AT179)+SUM(AU171:AU179)+SUM(AV171:AV179)</f>
        <v>1348.94</v>
      </c>
    </row>
    <row r="177" spans="1:82" ht="28.5" x14ac:dyDescent="0.2">
      <c r="A177" s="40"/>
      <c r="B177" s="40"/>
      <c r="C177" s="40" t="s">
        <v>208</v>
      </c>
      <c r="D177" s="40" t="s">
        <v>784</v>
      </c>
      <c r="E177" s="41" t="s">
        <v>113</v>
      </c>
      <c r="F177" s="42">
        <f>Source!BZ136</f>
        <v>89</v>
      </c>
      <c r="G177" s="42"/>
      <c r="H177" s="42">
        <f>Source!AT136</f>
        <v>89</v>
      </c>
      <c r="I177" s="44"/>
      <c r="J177" s="43"/>
      <c r="K177" s="44"/>
      <c r="L177" s="43"/>
      <c r="M177" s="44">
        <f>SUM(AZ171:AZ179)</f>
        <v>1200.56</v>
      </c>
    </row>
    <row r="178" spans="1:82" ht="28.5" x14ac:dyDescent="0.2">
      <c r="A178" s="47"/>
      <c r="B178" s="47"/>
      <c r="C178" s="47" t="s">
        <v>209</v>
      </c>
      <c r="D178" s="47" t="s">
        <v>785</v>
      </c>
      <c r="E178" s="48" t="s">
        <v>113</v>
      </c>
      <c r="F178" s="49">
        <f>Source!CA136</f>
        <v>40</v>
      </c>
      <c r="G178" s="49"/>
      <c r="H178" s="49">
        <f>Source!AU136</f>
        <v>40</v>
      </c>
      <c r="I178" s="50"/>
      <c r="J178" s="51"/>
      <c r="K178" s="50"/>
      <c r="L178" s="51"/>
      <c r="M178" s="50">
        <f>SUM(BA171:BA179)</f>
        <v>539.58000000000004</v>
      </c>
    </row>
    <row r="179" spans="1:82" ht="15" x14ac:dyDescent="0.2">
      <c r="D179" s="130" t="s">
        <v>747</v>
      </c>
      <c r="E179" s="130"/>
      <c r="F179" s="130"/>
      <c r="G179" s="130"/>
      <c r="H179" s="130"/>
      <c r="I179" s="130"/>
      <c r="J179" s="131">
        <f>IF(F171&lt;&gt;0,L179/F171, 0)</f>
        <v>247126.39999999999</v>
      </c>
      <c r="K179" s="131"/>
      <c r="L179" s="131">
        <f>M173+M177+M178</f>
        <v>3089.08</v>
      </c>
      <c r="M179" s="131"/>
      <c r="AD179">
        <f>ROUND((Source!AT136/100)*((ROUND(SUMIF(SmtRes!AQ171:'SmtRes'!AQ171,"=1",SmtRes!AD171:'SmtRes'!AD171)*Source!I136, 2)+ROUND(SUMIF(SmtRes!AQ171:'SmtRes'!AQ171,"=1",SmtRes!AC171:'SmtRes'!AC171)*Source!I136, 2))), 2)</f>
        <v>7.8</v>
      </c>
      <c r="AE179">
        <f>ROUND((Source!AU136/100)*((ROUND(SUMIF(SmtRes!AQ171:'SmtRes'!AQ171,"=1",SmtRes!AD171:'SmtRes'!AD171)*Source!I136, 2)+ROUND(SUMIF(SmtRes!AQ171:'SmtRes'!AQ171,"=1",SmtRes!AC171:'SmtRes'!AC171)*Source!I136, 2))), 2)</f>
        <v>3.5</v>
      </c>
      <c r="AN179" s="52">
        <f>M173+M177+M178</f>
        <v>3089.08</v>
      </c>
      <c r="AO179">
        <f>0</f>
        <v>0</v>
      </c>
      <c r="AQ179" t="s">
        <v>748</v>
      </c>
      <c r="AR179" s="52">
        <f>M173</f>
        <v>1348.94</v>
      </c>
      <c r="AT179">
        <f>0</f>
        <v>0</v>
      </c>
      <c r="AV179" t="s">
        <v>748</v>
      </c>
      <c r="AW179">
        <f>0</f>
        <v>0</v>
      </c>
      <c r="AZ179">
        <f>Source!X136</f>
        <v>1200.56</v>
      </c>
      <c r="BA179">
        <f>Source!Y136</f>
        <v>539.58000000000004</v>
      </c>
      <c r="CD179">
        <v>1</v>
      </c>
    </row>
    <row r="180" spans="1:82" ht="28.5" x14ac:dyDescent="0.2">
      <c r="A180" s="38" t="s">
        <v>210</v>
      </c>
      <c r="B180" s="38" t="s">
        <v>210</v>
      </c>
      <c r="C180" s="40" t="s">
        <v>786</v>
      </c>
      <c r="D180" s="40" t="str">
        <f>Source!G137</f>
        <v>Засыпка вручную траншей, пазух котлованов и ям, группа грунтов: 1</v>
      </c>
      <c r="E180" s="41" t="str">
        <f>Source!H137</f>
        <v>100 м3</v>
      </c>
      <c r="F180" s="42">
        <f>Source!K137</f>
        <v>1.2500000000000001E-2</v>
      </c>
      <c r="G180" s="42"/>
      <c r="H180" s="42">
        <f>Source!I137</f>
        <v>1.2500000000000001E-2</v>
      </c>
      <c r="I180" s="44"/>
      <c r="J180" s="43"/>
      <c r="K180" s="44"/>
      <c r="L180" s="43"/>
      <c r="M180" s="44"/>
    </row>
    <row r="181" spans="1:82" ht="15" x14ac:dyDescent="0.2">
      <c r="A181" s="39"/>
      <c r="B181" s="39"/>
      <c r="C181" s="42">
        <v>1</v>
      </c>
      <c r="D181" s="39" t="s">
        <v>739</v>
      </c>
      <c r="E181" s="41" t="s">
        <v>465</v>
      </c>
      <c r="F181" s="45"/>
      <c r="G181" s="42"/>
      <c r="H181" s="42">
        <f>Source!U137</f>
        <v>1.10625</v>
      </c>
      <c r="I181" s="42"/>
      <c r="J181" s="42"/>
      <c r="K181" s="42"/>
      <c r="L181" s="42"/>
      <c r="M181" s="46">
        <f>SUM(M182:M182)-SUMIF(CE182:CE182, 1, M182:M182)</f>
        <v>743.2</v>
      </c>
    </row>
    <row r="182" spans="1:82" ht="14.25" x14ac:dyDescent="0.2">
      <c r="A182" s="40"/>
      <c r="B182" s="40"/>
      <c r="C182" s="40" t="s">
        <v>596</v>
      </c>
      <c r="D182" s="47" t="s">
        <v>597</v>
      </c>
      <c r="E182" s="48" t="s">
        <v>465</v>
      </c>
      <c r="F182" s="49">
        <v>88.5</v>
      </c>
      <c r="G182" s="49"/>
      <c r="H182" s="49">
        <f>SmtRes!CX172</f>
        <v>1.10625</v>
      </c>
      <c r="I182" s="50"/>
      <c r="J182" s="51"/>
      <c r="K182" s="50">
        <f>SmtRes!CZ172</f>
        <v>671.82</v>
      </c>
      <c r="L182" s="51"/>
      <c r="M182" s="50">
        <f>SmtRes!DI172</f>
        <v>743.2</v>
      </c>
    </row>
    <row r="183" spans="1:82" ht="15" x14ac:dyDescent="0.2">
      <c r="A183" s="40"/>
      <c r="B183" s="40"/>
      <c r="C183" s="40"/>
      <c r="D183" s="53" t="s">
        <v>743</v>
      </c>
      <c r="E183" s="41"/>
      <c r="F183" s="42"/>
      <c r="G183" s="42"/>
      <c r="H183" s="42"/>
      <c r="I183" s="44"/>
      <c r="J183" s="43"/>
      <c r="K183" s="44"/>
      <c r="L183" s="43"/>
      <c r="M183" s="44">
        <f>M181</f>
        <v>743.2</v>
      </c>
    </row>
    <row r="184" spans="1:82" ht="14.25" x14ac:dyDescent="0.2">
      <c r="A184" s="40"/>
      <c r="B184" s="40"/>
      <c r="C184" s="40"/>
      <c r="D184" s="40" t="s">
        <v>744</v>
      </c>
      <c r="E184" s="41"/>
      <c r="F184" s="42"/>
      <c r="G184" s="42"/>
      <c r="H184" s="42"/>
      <c r="I184" s="44"/>
      <c r="J184" s="43"/>
      <c r="K184" s="44"/>
      <c r="L184" s="43"/>
      <c r="M184" s="44">
        <f>SUM(AR180:AR187)+SUM(AS180:AS187)+SUM(AT180:AT187)+SUM(AU180:AU187)+SUM(AV180:AV187)</f>
        <v>743.2</v>
      </c>
    </row>
    <row r="185" spans="1:82" ht="28.5" x14ac:dyDescent="0.2">
      <c r="A185" s="40"/>
      <c r="B185" s="40"/>
      <c r="C185" s="40" t="s">
        <v>208</v>
      </c>
      <c r="D185" s="40" t="s">
        <v>784</v>
      </c>
      <c r="E185" s="41" t="s">
        <v>113</v>
      </c>
      <c r="F185" s="42">
        <f>Source!BZ137</f>
        <v>89</v>
      </c>
      <c r="G185" s="42"/>
      <c r="H185" s="42">
        <f>Source!AT137</f>
        <v>89</v>
      </c>
      <c r="I185" s="44"/>
      <c r="J185" s="43"/>
      <c r="K185" s="44"/>
      <c r="L185" s="43"/>
      <c r="M185" s="44">
        <f>SUM(AZ180:AZ187)</f>
        <v>661.45</v>
      </c>
    </row>
    <row r="186" spans="1:82" ht="28.5" x14ac:dyDescent="0.2">
      <c r="A186" s="47"/>
      <c r="B186" s="47"/>
      <c r="C186" s="47" t="s">
        <v>209</v>
      </c>
      <c r="D186" s="47" t="s">
        <v>785</v>
      </c>
      <c r="E186" s="48" t="s">
        <v>113</v>
      </c>
      <c r="F186" s="49">
        <f>Source!CA137</f>
        <v>40</v>
      </c>
      <c r="G186" s="49"/>
      <c r="H186" s="49">
        <f>Source!AU137</f>
        <v>40</v>
      </c>
      <c r="I186" s="50"/>
      <c r="J186" s="51"/>
      <c r="K186" s="50"/>
      <c r="L186" s="51"/>
      <c r="M186" s="50">
        <f>SUM(BA180:BA187)</f>
        <v>297.27999999999997</v>
      </c>
    </row>
    <row r="187" spans="1:82" ht="15" x14ac:dyDescent="0.2">
      <c r="D187" s="130" t="s">
        <v>747</v>
      </c>
      <c r="E187" s="130"/>
      <c r="F187" s="130"/>
      <c r="G187" s="130"/>
      <c r="H187" s="130"/>
      <c r="I187" s="130"/>
      <c r="J187" s="131">
        <f>IF(F180&lt;&gt;0,L187/F180, 0)</f>
        <v>136154.4</v>
      </c>
      <c r="K187" s="131"/>
      <c r="L187" s="131">
        <f>M181+M185+M186</f>
        <v>1701.93</v>
      </c>
      <c r="M187" s="131"/>
      <c r="AD187">
        <f>ROUND((Source!AT137/100)*((ROUND(SUMIF(SmtRes!AQ172:'SmtRes'!AQ172,"=1",SmtRes!AD172:'SmtRes'!AD172)*Source!I137, 2)+ROUND(SUMIF(SmtRes!AQ172:'SmtRes'!AQ172,"=1",SmtRes!AC172:'SmtRes'!AC172)*Source!I137, 2))), 2)</f>
        <v>7.48</v>
      </c>
      <c r="AE187">
        <f>ROUND((Source!AU137/100)*((ROUND(SUMIF(SmtRes!AQ172:'SmtRes'!AQ172,"=1",SmtRes!AD172:'SmtRes'!AD172)*Source!I137, 2)+ROUND(SUMIF(SmtRes!AQ172:'SmtRes'!AQ172,"=1",SmtRes!AC172:'SmtRes'!AC172)*Source!I137, 2))), 2)</f>
        <v>3.36</v>
      </c>
      <c r="AN187" s="52">
        <f>M181+M185+M186</f>
        <v>1701.93</v>
      </c>
      <c r="AO187">
        <f>0</f>
        <v>0</v>
      </c>
      <c r="AQ187" t="s">
        <v>748</v>
      </c>
      <c r="AR187" s="52">
        <f>M181</f>
        <v>743.2</v>
      </c>
      <c r="AT187">
        <f>0</f>
        <v>0</v>
      </c>
      <c r="AV187" t="s">
        <v>748</v>
      </c>
      <c r="AW187">
        <f>0</f>
        <v>0</v>
      </c>
      <c r="AZ187">
        <f>Source!X137</f>
        <v>661.45</v>
      </c>
      <c r="BA187">
        <f>Source!Y137</f>
        <v>297.27999999999997</v>
      </c>
      <c r="CD187">
        <v>1</v>
      </c>
    </row>
    <row r="188" spans="1:82" ht="28.5" x14ac:dyDescent="0.2">
      <c r="A188" s="38" t="s">
        <v>214</v>
      </c>
      <c r="B188" s="38" t="s">
        <v>214</v>
      </c>
      <c r="C188" s="40" t="s">
        <v>787</v>
      </c>
      <c r="D188" s="40" t="str">
        <f>Source!G138</f>
        <v>Заземлитель вертикальный из угловой стали размером: 50х50х5 мм</v>
      </c>
      <c r="E188" s="41" t="str">
        <f>Source!H138</f>
        <v>10 ШТ</v>
      </c>
      <c r="F188" s="42">
        <f>Source!K138</f>
        <v>1</v>
      </c>
      <c r="G188" s="42"/>
      <c r="H188" s="42">
        <f>Source!I138</f>
        <v>1</v>
      </c>
      <c r="I188" s="44"/>
      <c r="J188" s="43"/>
      <c r="K188" s="44"/>
      <c r="L188" s="43"/>
      <c r="M188" s="44"/>
    </row>
    <row r="189" spans="1:82" x14ac:dyDescent="0.2">
      <c r="D189" s="56" t="str">
        <f>"Объем: "&amp;Source!I138&amp;"=10/"&amp;"10"</f>
        <v>Объем: 1=10/10</v>
      </c>
    </row>
    <row r="190" spans="1:82" ht="15" x14ac:dyDescent="0.2">
      <c r="A190" s="39"/>
      <c r="B190" s="39"/>
      <c r="C190" s="42">
        <v>1</v>
      </c>
      <c r="D190" s="39" t="s">
        <v>739</v>
      </c>
      <c r="E190" s="41" t="s">
        <v>465</v>
      </c>
      <c r="F190" s="45"/>
      <c r="G190" s="42"/>
      <c r="H190" s="42">
        <f>Source!U138</f>
        <v>9.27</v>
      </c>
      <c r="I190" s="42"/>
      <c r="J190" s="42"/>
      <c r="K190" s="42"/>
      <c r="L190" s="42"/>
      <c r="M190" s="46">
        <f>SUM(M191:M191)-SUMIF(CE191:CE191, 1, M191:M191)</f>
        <v>7807.1</v>
      </c>
    </row>
    <row r="191" spans="1:82" ht="14.25" x14ac:dyDescent="0.2">
      <c r="A191" s="40"/>
      <c r="B191" s="40"/>
      <c r="C191" s="40" t="s">
        <v>577</v>
      </c>
      <c r="D191" s="40" t="s">
        <v>578</v>
      </c>
      <c r="E191" s="41" t="s">
        <v>465</v>
      </c>
      <c r="F191" s="42">
        <v>9.27</v>
      </c>
      <c r="G191" s="42"/>
      <c r="H191" s="42">
        <f>SmtRes!CX173</f>
        <v>9.27</v>
      </c>
      <c r="I191" s="44"/>
      <c r="J191" s="43"/>
      <c r="K191" s="44">
        <f>SmtRes!CZ173</f>
        <v>842.19</v>
      </c>
      <c r="L191" s="43"/>
      <c r="M191" s="44">
        <f>SmtRes!DI173</f>
        <v>7807.1</v>
      </c>
    </row>
    <row r="192" spans="1:82" ht="15" x14ac:dyDescent="0.2">
      <c r="A192" s="39"/>
      <c r="B192" s="39"/>
      <c r="C192" s="42">
        <v>2</v>
      </c>
      <c r="D192" s="39" t="s">
        <v>740</v>
      </c>
      <c r="E192" s="41"/>
      <c r="F192" s="45"/>
      <c r="G192" s="42"/>
      <c r="H192" s="42"/>
      <c r="I192" s="42"/>
      <c r="J192" s="42"/>
      <c r="K192" s="42"/>
      <c r="L192" s="42"/>
      <c r="M192" s="46">
        <f>SUM(M193:M198)-SUMIF(CE193:CE198, 1, M193:M198)</f>
        <v>413.61000000000013</v>
      </c>
    </row>
    <row r="193" spans="1:83" ht="15" x14ac:dyDescent="0.2">
      <c r="A193" s="39"/>
      <c r="B193" s="39"/>
      <c r="C193" s="42"/>
      <c r="D193" s="39" t="s">
        <v>742</v>
      </c>
      <c r="E193" s="41" t="s">
        <v>465</v>
      </c>
      <c r="F193" s="45"/>
      <c r="G193" s="42"/>
      <c r="H193" s="42">
        <f>Source!V138</f>
        <v>0.34</v>
      </c>
      <c r="I193" s="42"/>
      <c r="J193" s="42"/>
      <c r="K193" s="42"/>
      <c r="L193" s="42"/>
      <c r="M193" s="46">
        <f>SUMIF(CE194:CE198, 1, M194:M198)</f>
        <v>343.16999999999996</v>
      </c>
      <c r="CE193">
        <v>1</v>
      </c>
    </row>
    <row r="194" spans="1:83" ht="28.5" x14ac:dyDescent="0.2">
      <c r="A194" s="40"/>
      <c r="B194" s="40"/>
      <c r="C194" s="40" t="s">
        <v>468</v>
      </c>
      <c r="D194" s="40" t="s">
        <v>470</v>
      </c>
      <c r="E194" s="41" t="s">
        <v>471</v>
      </c>
      <c r="F194" s="42">
        <v>0.17</v>
      </c>
      <c r="G194" s="42"/>
      <c r="H194" s="42">
        <f>SmtRes!CX175</f>
        <v>0.17</v>
      </c>
      <c r="I194" s="44"/>
      <c r="J194" s="43"/>
      <c r="K194" s="44">
        <f>SmtRes!CZ175</f>
        <v>1582.31</v>
      </c>
      <c r="L194" s="43"/>
      <c r="M194" s="44">
        <f>SmtRes!DG175</f>
        <v>268.99</v>
      </c>
    </row>
    <row r="195" spans="1:83" ht="28.5" x14ac:dyDescent="0.2">
      <c r="A195" s="40"/>
      <c r="B195" s="40"/>
      <c r="C195" s="40" t="s">
        <v>472</v>
      </c>
      <c r="D195" s="40" t="s">
        <v>751</v>
      </c>
      <c r="E195" s="41" t="s">
        <v>465</v>
      </c>
      <c r="F195" s="42">
        <f>SmtRes!DO175*SmtRes!AT175</f>
        <v>0.17</v>
      </c>
      <c r="G195" s="42"/>
      <c r="H195" s="42">
        <f>ROUND(F195*H188, 7)</f>
        <v>0.17</v>
      </c>
      <c r="I195" s="44"/>
      <c r="J195" s="43"/>
      <c r="K195" s="44">
        <f>ROUND(SmtRes!AG175/SmtRes!DO175, 2)</f>
        <v>1157.2</v>
      </c>
      <c r="L195" s="43"/>
      <c r="M195" s="44">
        <f>SmtRes!DH175</f>
        <v>196.72</v>
      </c>
      <c r="CE195">
        <v>1</v>
      </c>
    </row>
    <row r="196" spans="1:83" ht="28.5" x14ac:dyDescent="0.2">
      <c r="A196" s="40"/>
      <c r="B196" s="40"/>
      <c r="C196" s="40" t="s">
        <v>486</v>
      </c>
      <c r="D196" s="40" t="s">
        <v>488</v>
      </c>
      <c r="E196" s="41" t="s">
        <v>471</v>
      </c>
      <c r="F196" s="42">
        <v>0.17</v>
      </c>
      <c r="G196" s="42"/>
      <c r="H196" s="42">
        <f>SmtRes!CX176</f>
        <v>0.17</v>
      </c>
      <c r="I196" s="44"/>
      <c r="J196" s="43"/>
      <c r="K196" s="44">
        <f>SmtRes!CZ176</f>
        <v>543.33000000000004</v>
      </c>
      <c r="L196" s="43"/>
      <c r="M196" s="44">
        <f>SmtRes!DG176</f>
        <v>92.37</v>
      </c>
    </row>
    <row r="197" spans="1:83" ht="28.5" x14ac:dyDescent="0.2">
      <c r="A197" s="40"/>
      <c r="B197" s="40"/>
      <c r="C197" s="40" t="s">
        <v>479</v>
      </c>
      <c r="D197" s="40" t="s">
        <v>741</v>
      </c>
      <c r="E197" s="41" t="s">
        <v>465</v>
      </c>
      <c r="F197" s="42">
        <f>SmtRes!DO176*SmtRes!AT176</f>
        <v>0.17</v>
      </c>
      <c r="G197" s="42"/>
      <c r="H197" s="42">
        <f>ROUND(F197*H188, 7)</f>
        <v>0.17</v>
      </c>
      <c r="I197" s="44"/>
      <c r="J197" s="43"/>
      <c r="K197" s="44">
        <f>ROUND(SmtRes!AG176/SmtRes!DO176, 2)</f>
        <v>861.47</v>
      </c>
      <c r="L197" s="43"/>
      <c r="M197" s="44">
        <f>SmtRes!DH176</f>
        <v>146.44999999999999</v>
      </c>
      <c r="CE197">
        <v>1</v>
      </c>
    </row>
    <row r="198" spans="1:83" ht="42.75" x14ac:dyDescent="0.2">
      <c r="A198" s="40"/>
      <c r="B198" s="40"/>
      <c r="C198" s="40" t="s">
        <v>532</v>
      </c>
      <c r="D198" s="40" t="s">
        <v>534</v>
      </c>
      <c r="E198" s="41" t="s">
        <v>471</v>
      </c>
      <c r="F198" s="42">
        <v>1.51</v>
      </c>
      <c r="G198" s="42"/>
      <c r="H198" s="42">
        <f>SmtRes!CX177</f>
        <v>1.51</v>
      </c>
      <c r="I198" s="44"/>
      <c r="J198" s="43"/>
      <c r="K198" s="44">
        <f>SmtRes!CZ177</f>
        <v>34.6</v>
      </c>
      <c r="L198" s="43"/>
      <c r="M198" s="44">
        <f>SmtRes!DG177</f>
        <v>52.25</v>
      </c>
    </row>
    <row r="199" spans="1:83" ht="15" x14ac:dyDescent="0.2">
      <c r="A199" s="39"/>
      <c r="B199" s="39"/>
      <c r="C199" s="42">
        <v>4</v>
      </c>
      <c r="D199" s="39" t="s">
        <v>753</v>
      </c>
      <c r="E199" s="41"/>
      <c r="F199" s="45"/>
      <c r="G199" s="42"/>
      <c r="H199" s="42"/>
      <c r="I199" s="42"/>
      <c r="J199" s="42"/>
      <c r="K199" s="42"/>
      <c r="L199" s="42"/>
      <c r="M199" s="46">
        <f>SUM(M200:M201)-SUMIF(CE200:CE201, 1, M200:M201)</f>
        <v>2547.7000000000003</v>
      </c>
    </row>
    <row r="200" spans="1:83" ht="57" x14ac:dyDescent="0.2">
      <c r="A200" s="40"/>
      <c r="B200" s="40"/>
      <c r="C200" s="40" t="s">
        <v>551</v>
      </c>
      <c r="D200" s="40" t="s">
        <v>553</v>
      </c>
      <c r="E200" s="41" t="s">
        <v>39</v>
      </c>
      <c r="F200" s="42">
        <v>0.65</v>
      </c>
      <c r="G200" s="42"/>
      <c r="H200" s="42">
        <f>SmtRes!CX178</f>
        <v>0.65</v>
      </c>
      <c r="I200" s="44">
        <f>SmtRes!CZ178</f>
        <v>155.63</v>
      </c>
      <c r="J200" s="43">
        <f>SmtRes!AI178</f>
        <v>0.77</v>
      </c>
      <c r="K200" s="44">
        <f>ROUND(I200*J200, 2)</f>
        <v>119.84</v>
      </c>
      <c r="L200" s="43"/>
      <c r="M200" s="44">
        <f>SmtRes!DF178</f>
        <v>77.900000000000006</v>
      </c>
    </row>
    <row r="201" spans="1:83" ht="57" x14ac:dyDescent="0.2">
      <c r="A201" s="40"/>
      <c r="B201" s="40"/>
      <c r="C201" s="40" t="s">
        <v>598</v>
      </c>
      <c r="D201" s="47" t="s">
        <v>600</v>
      </c>
      <c r="E201" s="48" t="s">
        <v>39</v>
      </c>
      <c r="F201" s="49">
        <v>2</v>
      </c>
      <c r="G201" s="49"/>
      <c r="H201" s="49">
        <f>SmtRes!CX179</f>
        <v>2</v>
      </c>
      <c r="I201" s="50"/>
      <c r="J201" s="51"/>
      <c r="K201" s="50">
        <f>SmtRes!CZ179</f>
        <v>1234.9000000000001</v>
      </c>
      <c r="L201" s="51"/>
      <c r="M201" s="50">
        <f>SmtRes!DF179</f>
        <v>2469.8000000000002</v>
      </c>
    </row>
    <row r="202" spans="1:83" ht="15" x14ac:dyDescent="0.2">
      <c r="A202" s="40"/>
      <c r="B202" s="40"/>
      <c r="C202" s="40"/>
      <c r="D202" s="53" t="s">
        <v>743</v>
      </c>
      <c r="E202" s="41"/>
      <c r="F202" s="42"/>
      <c r="G202" s="42"/>
      <c r="H202" s="42"/>
      <c r="I202" s="44"/>
      <c r="J202" s="43"/>
      <c r="K202" s="44"/>
      <c r="L202" s="43"/>
      <c r="M202" s="44">
        <f>M190+M192+M193+M199</f>
        <v>11111.580000000002</v>
      </c>
    </row>
    <row r="203" spans="1:83" ht="57" x14ac:dyDescent="0.2">
      <c r="A203" s="38" t="s">
        <v>668</v>
      </c>
      <c r="B203" s="38" t="s">
        <v>668</v>
      </c>
      <c r="C203" s="40" t="str">
        <f>Source!F139</f>
        <v>421/пр_2020_п.75_пп.а</v>
      </c>
      <c r="D203" s="40" t="str">
        <f>Source!G139</f>
        <v>Сметная стоимость вспомогательных ненормируемых материальных ресурсов, не учтенная в сметной норме, 2%</v>
      </c>
      <c r="E203" s="41" t="str">
        <f>Source!H139</f>
        <v>%</v>
      </c>
      <c r="F203" s="42">
        <f>SmtRes!AT180</f>
        <v>2</v>
      </c>
      <c r="G203" s="42"/>
      <c r="H203" s="42">
        <f>Source!I139</f>
        <v>2</v>
      </c>
      <c r="I203" s="44"/>
      <c r="J203" s="43"/>
      <c r="K203" s="44"/>
      <c r="L203" s="43"/>
      <c r="M203" s="44">
        <f>Source!P139</f>
        <v>156.13999999999999</v>
      </c>
      <c r="AD203">
        <f>ROUND((Source!AT139/100)*((ROUND(0*Source!I139, 2)+ROUND(0*Source!I139, 2))), 2)</f>
        <v>0</v>
      </c>
      <c r="AE203">
        <f>ROUND((Source!AU139/100)*((ROUND(0*Source!I139, 2)+ROUND(0*Source!I139, 2))), 2)</f>
        <v>0</v>
      </c>
      <c r="AN203">
        <f>M203</f>
        <v>156.13999999999999</v>
      </c>
      <c r="AW203">
        <f>M203</f>
        <v>156.13999999999999</v>
      </c>
      <c r="AZ203">
        <f>Source!X139</f>
        <v>0</v>
      </c>
      <c r="BA203">
        <f>Source!Y139</f>
        <v>0</v>
      </c>
      <c r="CD203">
        <v>2</v>
      </c>
    </row>
    <row r="204" spans="1:83" ht="14.25" x14ac:dyDescent="0.2">
      <c r="A204" s="40"/>
      <c r="B204" s="40"/>
      <c r="C204" s="40"/>
      <c r="D204" s="40" t="s">
        <v>744</v>
      </c>
      <c r="E204" s="41"/>
      <c r="F204" s="42"/>
      <c r="G204" s="42"/>
      <c r="H204" s="42"/>
      <c r="I204" s="44"/>
      <c r="J204" s="43"/>
      <c r="K204" s="44"/>
      <c r="L204" s="43"/>
      <c r="M204" s="44">
        <f>SUM(AR188:AR207)+SUM(AS188:AS207)+SUM(AT188:AT207)+SUM(AU188:AU207)+SUM(AV188:AV207)</f>
        <v>8150.27</v>
      </c>
    </row>
    <row r="205" spans="1:83" ht="28.5" x14ac:dyDescent="0.2">
      <c r="A205" s="40"/>
      <c r="B205" s="40"/>
      <c r="C205" s="40" t="s">
        <v>108</v>
      </c>
      <c r="D205" s="40" t="s">
        <v>754</v>
      </c>
      <c r="E205" s="41" t="s">
        <v>113</v>
      </c>
      <c r="F205" s="42">
        <f>Source!BZ138</f>
        <v>97</v>
      </c>
      <c r="G205" s="42"/>
      <c r="H205" s="42">
        <f>Source!AT138</f>
        <v>97</v>
      </c>
      <c r="I205" s="44"/>
      <c r="J205" s="43"/>
      <c r="K205" s="44"/>
      <c r="L205" s="43"/>
      <c r="M205" s="44">
        <f>SUM(AZ188:AZ207)</f>
        <v>7905.76</v>
      </c>
    </row>
    <row r="206" spans="1:83" ht="28.5" x14ac:dyDescent="0.2">
      <c r="A206" s="47"/>
      <c r="B206" s="47"/>
      <c r="C206" s="47" t="s">
        <v>109</v>
      </c>
      <c r="D206" s="47" t="s">
        <v>755</v>
      </c>
      <c r="E206" s="48" t="s">
        <v>113</v>
      </c>
      <c r="F206" s="49">
        <f>Source!CA138</f>
        <v>51</v>
      </c>
      <c r="G206" s="49"/>
      <c r="H206" s="49">
        <f>Source!AU138</f>
        <v>51</v>
      </c>
      <c r="I206" s="50"/>
      <c r="J206" s="51"/>
      <c r="K206" s="50"/>
      <c r="L206" s="51"/>
      <c r="M206" s="50">
        <f>SUM(BA188:BA207)</f>
        <v>4156.6400000000003</v>
      </c>
    </row>
    <row r="207" spans="1:83" ht="15" x14ac:dyDescent="0.2">
      <c r="D207" s="130" t="s">
        <v>747</v>
      </c>
      <c r="E207" s="130"/>
      <c r="F207" s="130"/>
      <c r="G207" s="130"/>
      <c r="H207" s="130"/>
      <c r="I207" s="130"/>
      <c r="J207" s="131">
        <f>IF(F188&lt;&gt;0,L207/F188, 0)</f>
        <v>23330.12</v>
      </c>
      <c r="K207" s="131"/>
      <c r="L207" s="131">
        <f>M190+M192+M199+M205+M206+M193+SUM(M203:M203)</f>
        <v>23330.12</v>
      </c>
      <c r="M207" s="131"/>
      <c r="AD207">
        <f>ROUND((Source!AT138/100)*((ROUND(SUMIF(SmtRes!AQ173:'SmtRes'!AQ180,"=1",SmtRes!AD173:'SmtRes'!AD180)*Source!I138, 2)+ROUND(SUMIF(SmtRes!AQ173:'SmtRes'!AQ180,"=1",SmtRes!AC173:'SmtRes'!AC180)*Source!I138, 2))), 2)</f>
        <v>2775.03</v>
      </c>
      <c r="AE207">
        <f>ROUND((Source!AU138/100)*((ROUND(SUMIF(SmtRes!AQ173:'SmtRes'!AQ180,"=1",SmtRes!AD173:'SmtRes'!AD180)*Source!I138, 2)+ROUND(SUMIF(SmtRes!AQ173:'SmtRes'!AQ180,"=1",SmtRes!AC173:'SmtRes'!AC180)*Source!I138, 2))), 2)</f>
        <v>1459.04</v>
      </c>
      <c r="AN207" s="52">
        <f>M190+M192+M199+M205+M206+M193</f>
        <v>23173.98</v>
      </c>
      <c r="AO207" s="52">
        <f>M192</f>
        <v>413.61000000000013</v>
      </c>
      <c r="AQ207" t="s">
        <v>748</v>
      </c>
      <c r="AR207" s="52">
        <f>M190</f>
        <v>7807.1</v>
      </c>
      <c r="AT207" s="52">
        <f>M193</f>
        <v>343.16999999999996</v>
      </c>
      <c r="AV207" t="s">
        <v>748</v>
      </c>
      <c r="AW207" s="52">
        <f>M199</f>
        <v>2547.7000000000003</v>
      </c>
      <c r="AZ207">
        <f>Source!X138</f>
        <v>7905.76</v>
      </c>
      <c r="BA207">
        <f>Source!Y138</f>
        <v>4156.6400000000003</v>
      </c>
      <c r="CD207">
        <v>2</v>
      </c>
    </row>
    <row r="208" spans="1:83" ht="57" x14ac:dyDescent="0.2">
      <c r="A208" s="38" t="s">
        <v>220</v>
      </c>
      <c r="B208" s="38" t="s">
        <v>220</v>
      </c>
      <c r="C208" s="40" t="str">
        <f>Source!F140</f>
        <v>08.3.08.02-1096</v>
      </c>
      <c r="D208" s="40" t="str">
        <f>Source!G140</f>
        <v>Уголок стальной горячекатаный равнополочный, марка стали 09Г2С, 12Г2С, ширина полок 50-90 мм, толщина полки 3-9 мм</v>
      </c>
      <c r="E208" s="41" t="str">
        <f>Source!H140</f>
        <v>т</v>
      </c>
      <c r="F208" s="42">
        <f>Source!K140</f>
        <v>9.425E-2</v>
      </c>
      <c r="G208" s="42"/>
      <c r="H208" s="42">
        <f>Source!I140</f>
        <v>9.425E-2</v>
      </c>
      <c r="I208" s="44">
        <f>Source!AL140</f>
        <v>73435</v>
      </c>
      <c r="J208" s="43">
        <f>IF(Source!BC140&lt;&gt; 0, Source!BC140, 1)</f>
        <v>0.55000000000000004</v>
      </c>
      <c r="K208" s="44">
        <f>ROUND(I208*J208, 2)</f>
        <v>40389.25</v>
      </c>
      <c r="L208" s="43"/>
      <c r="M208" s="44">
        <f>Source!P140</f>
        <v>3806.69</v>
      </c>
    </row>
    <row r="209" spans="1:83" x14ac:dyDescent="0.2">
      <c r="A209" s="61"/>
      <c r="B209" s="61"/>
      <c r="C209" s="61"/>
      <c r="D209" s="62" t="str">
        <f>"Объем: "&amp;Source!I140&amp;"=3,77*"&amp;"2,5/"&amp;"1000*"&amp;"10"</f>
        <v>Объем: 0,09425=3,77*2,5/1000*10</v>
      </c>
      <c r="E209" s="61"/>
      <c r="F209" s="61"/>
      <c r="G209" s="61"/>
      <c r="H209" s="61"/>
      <c r="I209" s="61"/>
      <c r="J209" s="61"/>
      <c r="K209" s="61"/>
      <c r="L209" s="61"/>
      <c r="M209" s="61"/>
    </row>
    <row r="210" spans="1:83" ht="15" x14ac:dyDescent="0.2">
      <c r="D210" s="130" t="s">
        <v>747</v>
      </c>
      <c r="E210" s="130"/>
      <c r="F210" s="130"/>
      <c r="G210" s="130"/>
      <c r="H210" s="130"/>
      <c r="I210" s="130"/>
      <c r="J210" s="131">
        <f>IF(F208&lt;&gt;0,L210/F208, 0)</f>
        <v>40389.283819628647</v>
      </c>
      <c r="K210" s="131"/>
      <c r="L210" s="131">
        <f>M208</f>
        <v>3806.69</v>
      </c>
      <c r="M210" s="131"/>
      <c r="AD210">
        <f>ROUND((Source!AT140/100)*((ROUND(ROUND(Source!AO140,2)*Source!I140, 2)+ROUND(ROUND(Source!AN140,2)*Source!I140, 2))), 2)</f>
        <v>0</v>
      </c>
      <c r="AE210">
        <f>ROUND((Source!AU140/100)*((ROUND(ROUND(Source!AO140,2)*Source!I140, 2)+ROUND(ROUND(Source!AN140,2)*Source!I140, 2))), 2)</f>
        <v>0</v>
      </c>
      <c r="AN210" s="52">
        <f>M208</f>
        <v>3806.69</v>
      </c>
      <c r="AO210">
        <f>0</f>
        <v>0</v>
      </c>
      <c r="AQ210" t="s">
        <v>748</v>
      </c>
      <c r="AR210">
        <f>0</f>
        <v>0</v>
      </c>
      <c r="AT210">
        <f>0</f>
        <v>0</v>
      </c>
      <c r="AV210" t="s">
        <v>748</v>
      </c>
      <c r="AW210" s="52">
        <f>M208</f>
        <v>3806.69</v>
      </c>
      <c r="AZ210">
        <f>Source!X140</f>
        <v>0</v>
      </c>
      <c r="BA210">
        <f>Source!Y140</f>
        <v>0</v>
      </c>
      <c r="CD210">
        <v>1</v>
      </c>
    </row>
    <row r="211" spans="1:83" ht="42.75" x14ac:dyDescent="0.2">
      <c r="A211" s="38" t="s">
        <v>227</v>
      </c>
      <c r="B211" s="38" t="s">
        <v>227</v>
      </c>
      <c r="C211" s="40" t="s">
        <v>788</v>
      </c>
      <c r="D211" s="40" t="str">
        <f>Source!G141</f>
        <v>Проводник заземляющий открыто по строительным основаниям: из круглой стали диаметром 8 мм</v>
      </c>
      <c r="E211" s="41" t="str">
        <f>Source!H141</f>
        <v>100 м</v>
      </c>
      <c r="F211" s="42">
        <f>Source!K141</f>
        <v>0.7</v>
      </c>
      <c r="G211" s="42"/>
      <c r="H211" s="42">
        <f>Source!I141</f>
        <v>0.7</v>
      </c>
      <c r="I211" s="44"/>
      <c r="J211" s="43"/>
      <c r="K211" s="44"/>
      <c r="L211" s="43"/>
      <c r="M211" s="44"/>
    </row>
    <row r="212" spans="1:83" x14ac:dyDescent="0.2">
      <c r="D212" s="56" t="str">
        <f>"Объем: "&amp;Source!I141&amp;"=70/"&amp;"100"</f>
        <v>Объем: 0,7=70/100</v>
      </c>
    </row>
    <row r="213" spans="1:83" ht="15" x14ac:dyDescent="0.2">
      <c r="A213" s="39"/>
      <c r="B213" s="39"/>
      <c r="C213" s="42">
        <v>1</v>
      </c>
      <c r="D213" s="39" t="s">
        <v>739</v>
      </c>
      <c r="E213" s="41" t="s">
        <v>465</v>
      </c>
      <c r="F213" s="45"/>
      <c r="G213" s="42"/>
      <c r="H213" s="42">
        <f>Source!U141</f>
        <v>12.25</v>
      </c>
      <c r="I213" s="42"/>
      <c r="J213" s="42"/>
      <c r="K213" s="42"/>
      <c r="L213" s="42"/>
      <c r="M213" s="46">
        <f>SUM(M214:M214)-SUMIF(CE214:CE214, 1, M214:M214)</f>
        <v>10316.83</v>
      </c>
    </row>
    <row r="214" spans="1:83" ht="14.25" x14ac:dyDescent="0.2">
      <c r="A214" s="40"/>
      <c r="B214" s="40"/>
      <c r="C214" s="40" t="s">
        <v>577</v>
      </c>
      <c r="D214" s="40" t="s">
        <v>578</v>
      </c>
      <c r="E214" s="41" t="s">
        <v>465</v>
      </c>
      <c r="F214" s="42">
        <v>17.5</v>
      </c>
      <c r="G214" s="42"/>
      <c r="H214" s="42">
        <f>SmtRes!CX181</f>
        <v>12.25</v>
      </c>
      <c r="I214" s="44"/>
      <c r="J214" s="43"/>
      <c r="K214" s="44">
        <f>SmtRes!CZ181</f>
        <v>842.19</v>
      </c>
      <c r="L214" s="43"/>
      <c r="M214" s="44">
        <f>SmtRes!DI181</f>
        <v>10316.83</v>
      </c>
    </row>
    <row r="215" spans="1:83" ht="15" x14ac:dyDescent="0.2">
      <c r="A215" s="39"/>
      <c r="B215" s="39"/>
      <c r="C215" s="42">
        <v>2</v>
      </c>
      <c r="D215" s="39" t="s">
        <v>740</v>
      </c>
      <c r="E215" s="41"/>
      <c r="F215" s="45"/>
      <c r="G215" s="42"/>
      <c r="H215" s="42"/>
      <c r="I215" s="42"/>
      <c r="J215" s="42"/>
      <c r="K215" s="42"/>
      <c r="L215" s="42"/>
      <c r="M215" s="46">
        <f>SUM(M216:M221)-SUMIF(CE216:CE221, 1, M216:M221)</f>
        <v>219.03000000000003</v>
      </c>
    </row>
    <row r="216" spans="1:83" ht="15" x14ac:dyDescent="0.2">
      <c r="A216" s="39"/>
      <c r="B216" s="39"/>
      <c r="C216" s="42"/>
      <c r="D216" s="39" t="s">
        <v>742</v>
      </c>
      <c r="E216" s="41" t="s">
        <v>465</v>
      </c>
      <c r="F216" s="45"/>
      <c r="G216" s="42"/>
      <c r="H216" s="42">
        <f>Source!V141</f>
        <v>0.14000000000000001</v>
      </c>
      <c r="I216" s="42"/>
      <c r="J216" s="42"/>
      <c r="K216" s="42"/>
      <c r="L216" s="42"/>
      <c r="M216" s="46">
        <f>SUMIF(CE217:CE221, 1, M217:M221)</f>
        <v>141.30000000000001</v>
      </c>
      <c r="CE216">
        <v>1</v>
      </c>
    </row>
    <row r="217" spans="1:83" ht="28.5" x14ac:dyDescent="0.2">
      <c r="A217" s="40"/>
      <c r="B217" s="40"/>
      <c r="C217" s="40" t="s">
        <v>468</v>
      </c>
      <c r="D217" s="40" t="s">
        <v>470</v>
      </c>
      <c r="E217" s="41" t="s">
        <v>471</v>
      </c>
      <c r="F217" s="42">
        <v>0.1</v>
      </c>
      <c r="G217" s="42"/>
      <c r="H217" s="42">
        <f>SmtRes!CX183</f>
        <v>7.0000000000000007E-2</v>
      </c>
      <c r="I217" s="44"/>
      <c r="J217" s="43"/>
      <c r="K217" s="44">
        <f>SmtRes!CZ183</f>
        <v>1582.31</v>
      </c>
      <c r="L217" s="43"/>
      <c r="M217" s="44">
        <f>SmtRes!DG183</f>
        <v>110.76</v>
      </c>
    </row>
    <row r="218" spans="1:83" ht="28.5" x14ac:dyDescent="0.2">
      <c r="A218" s="40"/>
      <c r="B218" s="40"/>
      <c r="C218" s="40" t="s">
        <v>472</v>
      </c>
      <c r="D218" s="40" t="s">
        <v>751</v>
      </c>
      <c r="E218" s="41" t="s">
        <v>465</v>
      </c>
      <c r="F218" s="42">
        <f>SmtRes!DO183*SmtRes!AT183</f>
        <v>0.1</v>
      </c>
      <c r="G218" s="42"/>
      <c r="H218" s="42">
        <f>ROUND(F218*H211, 7)</f>
        <v>7.0000000000000007E-2</v>
      </c>
      <c r="I218" s="44"/>
      <c r="J218" s="43"/>
      <c r="K218" s="44">
        <f>ROUND(SmtRes!AG183/SmtRes!DO183, 2)</f>
        <v>1157.2</v>
      </c>
      <c r="L218" s="43"/>
      <c r="M218" s="44">
        <f>SmtRes!DH183</f>
        <v>81</v>
      </c>
      <c r="CE218">
        <v>1</v>
      </c>
    </row>
    <row r="219" spans="1:83" ht="28.5" x14ac:dyDescent="0.2">
      <c r="A219" s="40"/>
      <c r="B219" s="40"/>
      <c r="C219" s="40" t="s">
        <v>486</v>
      </c>
      <c r="D219" s="40" t="s">
        <v>488</v>
      </c>
      <c r="E219" s="41" t="s">
        <v>471</v>
      </c>
      <c r="F219" s="42">
        <v>0.1</v>
      </c>
      <c r="G219" s="42"/>
      <c r="H219" s="42">
        <f>SmtRes!CX184</f>
        <v>7.0000000000000007E-2</v>
      </c>
      <c r="I219" s="44"/>
      <c r="J219" s="43"/>
      <c r="K219" s="44">
        <f>SmtRes!CZ184</f>
        <v>543.33000000000004</v>
      </c>
      <c r="L219" s="43"/>
      <c r="M219" s="44">
        <f>SmtRes!DG184</f>
        <v>38.03</v>
      </c>
    </row>
    <row r="220" spans="1:83" ht="28.5" x14ac:dyDescent="0.2">
      <c r="A220" s="40"/>
      <c r="B220" s="40"/>
      <c r="C220" s="40" t="s">
        <v>479</v>
      </c>
      <c r="D220" s="40" t="s">
        <v>741</v>
      </c>
      <c r="E220" s="41" t="s">
        <v>465</v>
      </c>
      <c r="F220" s="42">
        <f>SmtRes!DO184*SmtRes!AT184</f>
        <v>0.1</v>
      </c>
      <c r="G220" s="42"/>
      <c r="H220" s="42">
        <f>ROUND(F220*H211, 7)</f>
        <v>7.0000000000000007E-2</v>
      </c>
      <c r="I220" s="44"/>
      <c r="J220" s="43"/>
      <c r="K220" s="44">
        <f>ROUND(SmtRes!AG184/SmtRes!DO184, 2)</f>
        <v>861.47</v>
      </c>
      <c r="L220" s="43"/>
      <c r="M220" s="44">
        <f>SmtRes!DH184</f>
        <v>60.3</v>
      </c>
      <c r="CE220">
        <v>1</v>
      </c>
    </row>
    <row r="221" spans="1:83" ht="42.75" x14ac:dyDescent="0.2">
      <c r="A221" s="40"/>
      <c r="B221" s="40"/>
      <c r="C221" s="40" t="s">
        <v>532</v>
      </c>
      <c r="D221" s="40" t="s">
        <v>534</v>
      </c>
      <c r="E221" s="41" t="s">
        <v>471</v>
      </c>
      <c r="F221" s="42">
        <v>2.9</v>
      </c>
      <c r="G221" s="42"/>
      <c r="H221" s="42">
        <f>SmtRes!CX185</f>
        <v>2.0299999999999998</v>
      </c>
      <c r="I221" s="44"/>
      <c r="J221" s="43"/>
      <c r="K221" s="44">
        <f>SmtRes!CZ185</f>
        <v>34.6</v>
      </c>
      <c r="L221" s="43"/>
      <c r="M221" s="44">
        <f>SmtRes!DG185</f>
        <v>70.239999999999995</v>
      </c>
    </row>
    <row r="222" spans="1:83" ht="15" x14ac:dyDescent="0.2">
      <c r="A222" s="39"/>
      <c r="B222" s="39"/>
      <c r="C222" s="42">
        <v>4</v>
      </c>
      <c r="D222" s="39" t="s">
        <v>753</v>
      </c>
      <c r="E222" s="41"/>
      <c r="F222" s="45"/>
      <c r="G222" s="42"/>
      <c r="H222" s="42"/>
      <c r="I222" s="42"/>
      <c r="J222" s="42"/>
      <c r="K222" s="42"/>
      <c r="L222" s="42"/>
      <c r="M222" s="46">
        <f>SUM(M223:M225)-SUMIF(CE223:CE225, 1, M223:M225)</f>
        <v>1937.4899999999998</v>
      </c>
    </row>
    <row r="223" spans="1:83" ht="57" x14ac:dyDescent="0.2">
      <c r="A223" s="40"/>
      <c r="B223" s="40"/>
      <c r="C223" s="40" t="s">
        <v>551</v>
      </c>
      <c r="D223" s="40" t="s">
        <v>553</v>
      </c>
      <c r="E223" s="41" t="s">
        <v>39</v>
      </c>
      <c r="F223" s="42">
        <v>0.9</v>
      </c>
      <c r="G223" s="42"/>
      <c r="H223" s="42">
        <f>SmtRes!CX186</f>
        <v>0.63</v>
      </c>
      <c r="I223" s="44">
        <f>SmtRes!CZ186</f>
        <v>155.63</v>
      </c>
      <c r="J223" s="43">
        <f>SmtRes!AI186</f>
        <v>0.77</v>
      </c>
      <c r="K223" s="44">
        <f>ROUND(I223*J223, 2)</f>
        <v>119.84</v>
      </c>
      <c r="L223" s="43"/>
      <c r="M223" s="44">
        <f>SmtRes!DF186</f>
        <v>75.5</v>
      </c>
    </row>
    <row r="224" spans="1:83" ht="42.75" x14ac:dyDescent="0.2">
      <c r="A224" s="40"/>
      <c r="B224" s="40"/>
      <c r="C224" s="40" t="s">
        <v>232</v>
      </c>
      <c r="D224" s="40" t="s">
        <v>233</v>
      </c>
      <c r="E224" s="41" t="s">
        <v>45</v>
      </c>
      <c r="F224" s="42">
        <v>4.0000000000000001E-3</v>
      </c>
      <c r="G224" s="42"/>
      <c r="H224" s="42">
        <f>SmtRes!CX187</f>
        <v>2.8E-3</v>
      </c>
      <c r="I224" s="44"/>
      <c r="J224" s="43"/>
      <c r="K224" s="44">
        <f>SmtRes!CZ187</f>
        <v>47547.86</v>
      </c>
      <c r="L224" s="43"/>
      <c r="M224" s="44">
        <f>SmtRes!DF187</f>
        <v>133.13</v>
      </c>
    </row>
    <row r="225" spans="1:82" ht="57" x14ac:dyDescent="0.2">
      <c r="A225" s="40"/>
      <c r="B225" s="40"/>
      <c r="C225" s="40" t="s">
        <v>598</v>
      </c>
      <c r="D225" s="47" t="s">
        <v>600</v>
      </c>
      <c r="E225" s="48" t="s">
        <v>39</v>
      </c>
      <c r="F225" s="49">
        <v>2</v>
      </c>
      <c r="G225" s="49"/>
      <c r="H225" s="49">
        <f>SmtRes!CX189</f>
        <v>1.4</v>
      </c>
      <c r="I225" s="50"/>
      <c r="J225" s="51"/>
      <c r="K225" s="50">
        <f>SmtRes!CZ189</f>
        <v>1234.9000000000001</v>
      </c>
      <c r="L225" s="51"/>
      <c r="M225" s="50">
        <f>SmtRes!DF189</f>
        <v>1728.86</v>
      </c>
    </row>
    <row r="226" spans="1:82" ht="15" x14ac:dyDescent="0.2">
      <c r="A226" s="40"/>
      <c r="B226" s="40"/>
      <c r="C226" s="40"/>
      <c r="D226" s="53" t="s">
        <v>743</v>
      </c>
      <c r="E226" s="41"/>
      <c r="F226" s="42"/>
      <c r="G226" s="42"/>
      <c r="H226" s="42"/>
      <c r="I226" s="44"/>
      <c r="J226" s="43"/>
      <c r="K226" s="44"/>
      <c r="L226" s="43"/>
      <c r="M226" s="44">
        <f>M213+M215+M216+M222</f>
        <v>12614.65</v>
      </c>
    </row>
    <row r="227" spans="1:82" ht="57" x14ac:dyDescent="0.2">
      <c r="A227" s="38" t="s">
        <v>678</v>
      </c>
      <c r="B227" s="38" t="s">
        <v>678</v>
      </c>
      <c r="C227" s="40" t="str">
        <f>Source!F142</f>
        <v>08.3.05.02-0021</v>
      </c>
      <c r="D227" s="40" t="s">
        <v>789</v>
      </c>
      <c r="E227" s="41" t="str">
        <f>Source!H142</f>
        <v>т</v>
      </c>
      <c r="F227" s="42">
        <f>SmtRes!AT188</f>
        <v>-4.0000000000000001E-3</v>
      </c>
      <c r="G227" s="42"/>
      <c r="H227" s="42">
        <f>Source!I142</f>
        <v>-2.8E-3</v>
      </c>
      <c r="I227" s="44"/>
      <c r="J227" s="43"/>
      <c r="K227" s="44">
        <f>Source!AK142</f>
        <v>47547.86</v>
      </c>
      <c r="L227" s="43"/>
      <c r="M227" s="44">
        <f>Source!P142</f>
        <v>-133.13</v>
      </c>
      <c r="AD227">
        <f>ROUND((Source!AT142/100)*((ROUND(ROUND(Source!AO142,2)*Source!I142, 2)+ROUND(ROUND(Source!AN142,2)*Source!I142, 2))), 2)</f>
        <v>0</v>
      </c>
      <c r="AE227">
        <f>ROUND((Source!AU142/100)*((ROUND(ROUND(Source!AO142,2)*Source!I142, 2)+ROUND(ROUND(Source!AN142,2)*Source!I142, 2))), 2)</f>
        <v>0</v>
      </c>
      <c r="AN227">
        <f>M227</f>
        <v>-133.13</v>
      </c>
      <c r="AW227">
        <f>M227</f>
        <v>-133.13</v>
      </c>
      <c r="AZ227">
        <f>Source!X142</f>
        <v>0</v>
      </c>
      <c r="BA227">
        <f>Source!Y142</f>
        <v>0</v>
      </c>
      <c r="CD227">
        <v>2</v>
      </c>
    </row>
    <row r="228" spans="1:82" ht="57" x14ac:dyDescent="0.2">
      <c r="A228" s="38" t="s">
        <v>679</v>
      </c>
      <c r="B228" s="38" t="s">
        <v>679</v>
      </c>
      <c r="C228" s="40" t="str">
        <f>Source!F143</f>
        <v>421/пр_2020_п.75_пп.а</v>
      </c>
      <c r="D228" s="40" t="str">
        <f>Source!G143</f>
        <v>Сметная стоимость вспомогательных ненормируемых материальных ресурсов, не учтенная в сметной норме, 2%</v>
      </c>
      <c r="E228" s="41" t="str">
        <f>Source!H143</f>
        <v>%</v>
      </c>
      <c r="F228" s="42">
        <f>SmtRes!AT190</f>
        <v>2</v>
      </c>
      <c r="G228" s="42"/>
      <c r="H228" s="42">
        <f>Source!I143</f>
        <v>2</v>
      </c>
      <c r="I228" s="44"/>
      <c r="J228" s="43"/>
      <c r="K228" s="44"/>
      <c r="L228" s="43"/>
      <c r="M228" s="44">
        <f>Source!P143</f>
        <v>206.34</v>
      </c>
      <c r="AD228">
        <f>ROUND((Source!AT143/100)*((ROUND(0*Source!I143, 2)+ROUND(0*Source!I143, 2))), 2)</f>
        <v>0</v>
      </c>
      <c r="AE228">
        <f>ROUND((Source!AU143/100)*((ROUND(0*Source!I143, 2)+ROUND(0*Source!I143, 2))), 2)</f>
        <v>0</v>
      </c>
      <c r="AN228">
        <f>M228</f>
        <v>206.34</v>
      </c>
      <c r="AW228">
        <f>M228</f>
        <v>206.34</v>
      </c>
      <c r="AZ228">
        <f>Source!X143</f>
        <v>0</v>
      </c>
      <c r="BA228">
        <f>Source!Y143</f>
        <v>0</v>
      </c>
      <c r="CD228">
        <v>2</v>
      </c>
    </row>
    <row r="229" spans="1:82" ht="14.25" x14ac:dyDescent="0.2">
      <c r="A229" s="40"/>
      <c r="B229" s="40"/>
      <c r="C229" s="40"/>
      <c r="D229" s="40" t="s">
        <v>744</v>
      </c>
      <c r="E229" s="41"/>
      <c r="F229" s="42"/>
      <c r="G229" s="42"/>
      <c r="H229" s="42"/>
      <c r="I229" s="44"/>
      <c r="J229" s="43"/>
      <c r="K229" s="44"/>
      <c r="L229" s="43"/>
      <c r="M229" s="44">
        <f>SUM(AR211:AR232)+SUM(AS211:AS232)+SUM(AT211:AT232)+SUM(AU211:AU232)+SUM(AV211:AV232)</f>
        <v>10458.129999999999</v>
      </c>
    </row>
    <row r="230" spans="1:82" ht="28.5" x14ac:dyDescent="0.2">
      <c r="A230" s="40"/>
      <c r="B230" s="40"/>
      <c r="C230" s="40" t="s">
        <v>108</v>
      </c>
      <c r="D230" s="40" t="s">
        <v>754</v>
      </c>
      <c r="E230" s="41" t="s">
        <v>113</v>
      </c>
      <c r="F230" s="42">
        <f>Source!BZ141</f>
        <v>97</v>
      </c>
      <c r="G230" s="42"/>
      <c r="H230" s="42">
        <f>Source!AT141</f>
        <v>97</v>
      </c>
      <c r="I230" s="44"/>
      <c r="J230" s="43"/>
      <c r="K230" s="44"/>
      <c r="L230" s="43"/>
      <c r="M230" s="44">
        <f>SUM(AZ211:AZ232)</f>
        <v>10144.39</v>
      </c>
    </row>
    <row r="231" spans="1:82" ht="28.5" x14ac:dyDescent="0.2">
      <c r="A231" s="47"/>
      <c r="B231" s="47"/>
      <c r="C231" s="47" t="s">
        <v>109</v>
      </c>
      <c r="D231" s="47" t="s">
        <v>755</v>
      </c>
      <c r="E231" s="48" t="s">
        <v>113</v>
      </c>
      <c r="F231" s="49">
        <f>Source!CA141</f>
        <v>51</v>
      </c>
      <c r="G231" s="49"/>
      <c r="H231" s="49">
        <f>Source!AU141</f>
        <v>51</v>
      </c>
      <c r="I231" s="50"/>
      <c r="J231" s="51"/>
      <c r="K231" s="50"/>
      <c r="L231" s="51"/>
      <c r="M231" s="50">
        <f>SUM(BA211:BA232)</f>
        <v>5333.65</v>
      </c>
    </row>
    <row r="232" spans="1:82" ht="15" x14ac:dyDescent="0.2">
      <c r="D232" s="130" t="s">
        <v>747</v>
      </c>
      <c r="E232" s="130"/>
      <c r="F232" s="130"/>
      <c r="G232" s="130"/>
      <c r="H232" s="130"/>
      <c r="I232" s="130"/>
      <c r="J232" s="131">
        <f>IF(F211&lt;&gt;0,L232/F211, 0)</f>
        <v>40237</v>
      </c>
      <c r="K232" s="131"/>
      <c r="L232" s="131">
        <f>M213+M215+M222+M230+M231+M216+SUM(M227:M228)</f>
        <v>28165.899999999998</v>
      </c>
      <c r="M232" s="131"/>
      <c r="AD232">
        <f>ROUND((Source!AT141/100)*((ROUND(SUMIF(SmtRes!AQ181:'SmtRes'!AQ190,"=1",SmtRes!AD181:'SmtRes'!AD190)*Source!I141, 2)+ROUND(SUMIF(SmtRes!AQ181:'SmtRes'!AQ190,"=1",SmtRes!AC181:'SmtRes'!AC190)*Source!I141, 2))), 2)</f>
        <v>1942.52</v>
      </c>
      <c r="AE232">
        <f>ROUND((Source!AU141/100)*((ROUND(SUMIF(SmtRes!AQ181:'SmtRes'!AQ190,"=1",SmtRes!AD181:'SmtRes'!AD190)*Source!I141, 2)+ROUND(SUMIF(SmtRes!AQ181:'SmtRes'!AQ190,"=1",SmtRes!AC181:'SmtRes'!AC190)*Source!I141, 2))), 2)</f>
        <v>1021.33</v>
      </c>
      <c r="AN232" s="52">
        <f>M213+M215+M222+M230+M231+M216</f>
        <v>28092.69</v>
      </c>
      <c r="AO232" s="52">
        <f>M215</f>
        <v>219.03000000000003</v>
      </c>
      <c r="AQ232" t="s">
        <v>748</v>
      </c>
      <c r="AR232" s="52">
        <f>M213</f>
        <v>10316.83</v>
      </c>
      <c r="AT232" s="52">
        <f>M216</f>
        <v>141.30000000000001</v>
      </c>
      <c r="AV232" t="s">
        <v>748</v>
      </c>
      <c r="AW232" s="52">
        <f>M222</f>
        <v>1937.4899999999998</v>
      </c>
      <c r="AZ232">
        <f>Source!X141</f>
        <v>10144.39</v>
      </c>
      <c r="BA232">
        <f>Source!Y141</f>
        <v>5333.65</v>
      </c>
      <c r="CD232">
        <v>2</v>
      </c>
    </row>
    <row r="233" spans="1:82" ht="42.75" x14ac:dyDescent="0.2">
      <c r="A233" s="38" t="s">
        <v>236</v>
      </c>
      <c r="B233" s="38" t="s">
        <v>236</v>
      </c>
      <c r="C233" s="40" t="str">
        <f>Source!F144</f>
        <v>08.4.03.03-0030</v>
      </c>
      <c r="D233" s="40" t="str">
        <f>Source!G144</f>
        <v>Сталь арматурная горячекатаная периодического профиля, класс A-III, диаметр 8 мм</v>
      </c>
      <c r="E233" s="41" t="str">
        <f>Source!H144</f>
        <v>т</v>
      </c>
      <c r="F233" s="42">
        <f>Source!K144</f>
        <v>2.7650000000000001E-2</v>
      </c>
      <c r="G233" s="42"/>
      <c r="H233" s="42">
        <f>Source!I144</f>
        <v>2.7650000000000001E-2</v>
      </c>
      <c r="I233" s="44"/>
      <c r="J233" s="43"/>
      <c r="K233" s="44">
        <f>Source!AL144</f>
        <v>42062.8</v>
      </c>
      <c r="L233" s="43"/>
      <c r="M233" s="44">
        <f>Source!P144</f>
        <v>1163.04</v>
      </c>
    </row>
    <row r="234" spans="1:82" x14ac:dyDescent="0.2">
      <c r="A234" s="61"/>
      <c r="B234" s="61"/>
      <c r="C234" s="61"/>
      <c r="D234" s="62" t="str">
        <f>"Объем: "&amp;Source!I144&amp;"=0,395/"&amp;"1000*"&amp;"70"</f>
        <v>Объем: 0,02765=0,395/1000*70</v>
      </c>
      <c r="E234" s="61"/>
      <c r="F234" s="61"/>
      <c r="G234" s="61"/>
      <c r="H234" s="61"/>
      <c r="I234" s="61"/>
      <c r="J234" s="61"/>
      <c r="K234" s="61"/>
      <c r="L234" s="61"/>
      <c r="M234" s="61"/>
    </row>
    <row r="235" spans="1:82" ht="15" x14ac:dyDescent="0.2">
      <c r="D235" s="130" t="s">
        <v>747</v>
      </c>
      <c r="E235" s="130"/>
      <c r="F235" s="130"/>
      <c r="G235" s="130"/>
      <c r="H235" s="130"/>
      <c r="I235" s="130"/>
      <c r="J235" s="131">
        <f>IF(F233&lt;&gt;0,L235/F233, 0)</f>
        <v>42062.929475587698</v>
      </c>
      <c r="K235" s="131"/>
      <c r="L235" s="131">
        <f>M233</f>
        <v>1163.04</v>
      </c>
      <c r="M235" s="131"/>
      <c r="AD235">
        <f>ROUND((Source!AT144/100)*((ROUND(ROUND(Source!AO144,2)*Source!I144, 2)+ROUND(ROUND(Source!AN144,2)*Source!I144, 2))), 2)</f>
        <v>0</v>
      </c>
      <c r="AE235">
        <f>ROUND((Source!AU144/100)*((ROUND(ROUND(Source!AO144,2)*Source!I144, 2)+ROUND(ROUND(Source!AN144,2)*Source!I144, 2))), 2)</f>
        <v>0</v>
      </c>
      <c r="AN235" s="52">
        <f>M233</f>
        <v>1163.04</v>
      </c>
      <c r="AO235">
        <f>0</f>
        <v>0</v>
      </c>
      <c r="AQ235" t="s">
        <v>748</v>
      </c>
      <c r="AR235">
        <f>0</f>
        <v>0</v>
      </c>
      <c r="AT235">
        <f>0</f>
        <v>0</v>
      </c>
      <c r="AV235" t="s">
        <v>748</v>
      </c>
      <c r="AW235" s="52">
        <f>M233</f>
        <v>1163.04</v>
      </c>
      <c r="AZ235">
        <f>Source!X144</f>
        <v>0</v>
      </c>
      <c r="BA235">
        <f>Source!Y144</f>
        <v>0</v>
      </c>
      <c r="CD235">
        <v>1</v>
      </c>
    </row>
    <row r="236" spans="1:82" ht="28.5" x14ac:dyDescent="0.2">
      <c r="A236" s="38" t="s">
        <v>240</v>
      </c>
      <c r="B236" s="38" t="s">
        <v>240</v>
      </c>
      <c r="C236" s="40" t="s">
        <v>790</v>
      </c>
      <c r="D236" s="40" t="str">
        <f>Source!G145</f>
        <v>Заземлитель горизонтальный из стали: круглой диаметром 12 мм</v>
      </c>
      <c r="E236" s="41" t="str">
        <f>Source!H145</f>
        <v>100 м</v>
      </c>
      <c r="F236" s="42">
        <f>Source!K145</f>
        <v>0.2</v>
      </c>
      <c r="G236" s="42"/>
      <c r="H236" s="42">
        <f>Source!I145</f>
        <v>0.2</v>
      </c>
      <c r="I236" s="44"/>
      <c r="J236" s="43"/>
      <c r="K236" s="44"/>
      <c r="L236" s="43"/>
      <c r="M236" s="44"/>
    </row>
    <row r="237" spans="1:82" x14ac:dyDescent="0.2">
      <c r="D237" s="56" t="str">
        <f>"Объем: "&amp;Source!I145&amp;"=20/"&amp;"100"</f>
        <v>Объем: 0,2=20/100</v>
      </c>
    </row>
    <row r="238" spans="1:82" ht="15" x14ac:dyDescent="0.2">
      <c r="A238" s="39"/>
      <c r="B238" s="39"/>
      <c r="C238" s="42">
        <v>1</v>
      </c>
      <c r="D238" s="39" t="s">
        <v>739</v>
      </c>
      <c r="E238" s="41" t="s">
        <v>465</v>
      </c>
      <c r="F238" s="45"/>
      <c r="G238" s="42"/>
      <c r="H238" s="42">
        <f>Source!U145</f>
        <v>3.3</v>
      </c>
      <c r="I238" s="42"/>
      <c r="J238" s="42"/>
      <c r="K238" s="42"/>
      <c r="L238" s="42"/>
      <c r="M238" s="46">
        <f>SUM(M239:M239)-SUMIF(CE239:CE239, 1, M239:M239)</f>
        <v>2779.23</v>
      </c>
    </row>
    <row r="239" spans="1:82" ht="14.25" x14ac:dyDescent="0.2">
      <c r="A239" s="40"/>
      <c r="B239" s="40"/>
      <c r="C239" s="40" t="s">
        <v>577</v>
      </c>
      <c r="D239" s="40" t="s">
        <v>578</v>
      </c>
      <c r="E239" s="41" t="s">
        <v>465</v>
      </c>
      <c r="F239" s="42">
        <v>16.5</v>
      </c>
      <c r="G239" s="42"/>
      <c r="H239" s="42">
        <f>SmtRes!CX191</f>
        <v>3.3</v>
      </c>
      <c r="I239" s="44"/>
      <c r="J239" s="43"/>
      <c r="K239" s="44">
        <f>SmtRes!CZ191</f>
        <v>842.19</v>
      </c>
      <c r="L239" s="43"/>
      <c r="M239" s="44">
        <f>SmtRes!DI191</f>
        <v>2779.23</v>
      </c>
    </row>
    <row r="240" spans="1:82" ht="15" x14ac:dyDescent="0.2">
      <c r="A240" s="39"/>
      <c r="B240" s="39"/>
      <c r="C240" s="42">
        <v>2</v>
      </c>
      <c r="D240" s="39" t="s">
        <v>740</v>
      </c>
      <c r="E240" s="41"/>
      <c r="F240" s="45"/>
      <c r="G240" s="42"/>
      <c r="H240" s="42"/>
      <c r="I240" s="42"/>
      <c r="J240" s="42"/>
      <c r="K240" s="42"/>
      <c r="L240" s="42"/>
      <c r="M240" s="46">
        <f>SUM(M241:M246)-SUMIF(CE241:CE246, 1, M241:M246)</f>
        <v>73.950000000000017</v>
      </c>
    </row>
    <row r="241" spans="1:83" ht="15" x14ac:dyDescent="0.2">
      <c r="A241" s="39"/>
      <c r="B241" s="39"/>
      <c r="C241" s="42"/>
      <c r="D241" s="39" t="s">
        <v>742</v>
      </c>
      <c r="E241" s="41" t="s">
        <v>465</v>
      </c>
      <c r="F241" s="45"/>
      <c r="G241" s="42"/>
      <c r="H241" s="42">
        <f>Source!V145</f>
        <v>5.1999999999999998E-2</v>
      </c>
      <c r="I241" s="42"/>
      <c r="J241" s="42"/>
      <c r="K241" s="42"/>
      <c r="L241" s="42"/>
      <c r="M241" s="46">
        <f>SUMIF(CE242:CE246, 1, M242:M246)</f>
        <v>52.489999999999995</v>
      </c>
      <c r="CE241">
        <v>1</v>
      </c>
    </row>
    <row r="242" spans="1:83" ht="28.5" x14ac:dyDescent="0.2">
      <c r="A242" s="40"/>
      <c r="B242" s="40"/>
      <c r="C242" s="40" t="s">
        <v>468</v>
      </c>
      <c r="D242" s="40" t="s">
        <v>470</v>
      </c>
      <c r="E242" s="41" t="s">
        <v>471</v>
      </c>
      <c r="F242" s="42">
        <v>0.13</v>
      </c>
      <c r="G242" s="42"/>
      <c r="H242" s="42">
        <f>SmtRes!CX193</f>
        <v>2.5999999999999999E-2</v>
      </c>
      <c r="I242" s="44"/>
      <c r="J242" s="43"/>
      <c r="K242" s="44">
        <f>SmtRes!CZ193</f>
        <v>1582.31</v>
      </c>
      <c r="L242" s="43"/>
      <c r="M242" s="44">
        <f>SmtRes!DG193</f>
        <v>41.14</v>
      </c>
    </row>
    <row r="243" spans="1:83" ht="28.5" x14ac:dyDescent="0.2">
      <c r="A243" s="40"/>
      <c r="B243" s="40"/>
      <c r="C243" s="40" t="s">
        <v>472</v>
      </c>
      <c r="D243" s="40" t="s">
        <v>751</v>
      </c>
      <c r="E243" s="41" t="s">
        <v>465</v>
      </c>
      <c r="F243" s="42">
        <f>SmtRes!DO193*SmtRes!AT193</f>
        <v>0.13</v>
      </c>
      <c r="G243" s="42"/>
      <c r="H243" s="42">
        <f>ROUND(F243*H236, 7)</f>
        <v>2.5999999999999999E-2</v>
      </c>
      <c r="I243" s="44"/>
      <c r="J243" s="43"/>
      <c r="K243" s="44">
        <f>ROUND(SmtRes!AG193/SmtRes!DO193, 2)</f>
        <v>1157.2</v>
      </c>
      <c r="L243" s="43"/>
      <c r="M243" s="44">
        <f>SmtRes!DH193</f>
        <v>30.09</v>
      </c>
      <c r="CE243">
        <v>1</v>
      </c>
    </row>
    <row r="244" spans="1:83" ht="28.5" x14ac:dyDescent="0.2">
      <c r="A244" s="40"/>
      <c r="B244" s="40"/>
      <c r="C244" s="40" t="s">
        <v>486</v>
      </c>
      <c r="D244" s="40" t="s">
        <v>488</v>
      </c>
      <c r="E244" s="41" t="s">
        <v>471</v>
      </c>
      <c r="F244" s="42">
        <v>0.13</v>
      </c>
      <c r="G244" s="42"/>
      <c r="H244" s="42">
        <f>SmtRes!CX194</f>
        <v>2.5999999999999999E-2</v>
      </c>
      <c r="I244" s="44"/>
      <c r="J244" s="43"/>
      <c r="K244" s="44">
        <f>SmtRes!CZ194</f>
        <v>543.33000000000004</v>
      </c>
      <c r="L244" s="43"/>
      <c r="M244" s="44">
        <f>SmtRes!DG194</f>
        <v>14.13</v>
      </c>
    </row>
    <row r="245" spans="1:83" ht="28.5" x14ac:dyDescent="0.2">
      <c r="A245" s="40"/>
      <c r="B245" s="40"/>
      <c r="C245" s="40" t="s">
        <v>479</v>
      </c>
      <c r="D245" s="40" t="s">
        <v>741</v>
      </c>
      <c r="E245" s="41" t="s">
        <v>465</v>
      </c>
      <c r="F245" s="42">
        <f>SmtRes!DO194*SmtRes!AT194</f>
        <v>0.13</v>
      </c>
      <c r="G245" s="42"/>
      <c r="H245" s="42">
        <f>ROUND(F245*H236, 7)</f>
        <v>2.5999999999999999E-2</v>
      </c>
      <c r="I245" s="44"/>
      <c r="J245" s="43"/>
      <c r="K245" s="44">
        <f>ROUND(SmtRes!AG194/SmtRes!DO194, 2)</f>
        <v>861.47</v>
      </c>
      <c r="L245" s="43"/>
      <c r="M245" s="44">
        <f>SmtRes!DH194</f>
        <v>22.4</v>
      </c>
      <c r="CE245">
        <v>1</v>
      </c>
    </row>
    <row r="246" spans="1:83" ht="42.75" x14ac:dyDescent="0.2">
      <c r="A246" s="40"/>
      <c r="B246" s="40"/>
      <c r="C246" s="40" t="s">
        <v>532</v>
      </c>
      <c r="D246" s="40" t="s">
        <v>534</v>
      </c>
      <c r="E246" s="41" t="s">
        <v>471</v>
      </c>
      <c r="F246" s="42">
        <v>2.7</v>
      </c>
      <c r="G246" s="42"/>
      <c r="H246" s="42">
        <f>SmtRes!CX195</f>
        <v>0.54</v>
      </c>
      <c r="I246" s="44"/>
      <c r="J246" s="43"/>
      <c r="K246" s="44">
        <f>SmtRes!CZ195</f>
        <v>34.6</v>
      </c>
      <c r="L246" s="43"/>
      <c r="M246" s="44">
        <f>SmtRes!DG195</f>
        <v>18.68</v>
      </c>
    </row>
    <row r="247" spans="1:83" ht="15" x14ac:dyDescent="0.2">
      <c r="A247" s="39"/>
      <c r="B247" s="39"/>
      <c r="C247" s="42">
        <v>4</v>
      </c>
      <c r="D247" s="39" t="s">
        <v>753</v>
      </c>
      <c r="E247" s="41"/>
      <c r="F247" s="45"/>
      <c r="G247" s="42"/>
      <c r="H247" s="42"/>
      <c r="I247" s="42"/>
      <c r="J247" s="42"/>
      <c r="K247" s="42"/>
      <c r="L247" s="42"/>
      <c r="M247" s="46">
        <f>SUM(M248:M249)-SUMIF(CE248:CE249, 1, M248:M249)</f>
        <v>508.34</v>
      </c>
    </row>
    <row r="248" spans="1:83" ht="57" x14ac:dyDescent="0.2">
      <c r="A248" s="40"/>
      <c r="B248" s="40"/>
      <c r="C248" s="40" t="s">
        <v>551</v>
      </c>
      <c r="D248" s="40" t="s">
        <v>553</v>
      </c>
      <c r="E248" s="41" t="s">
        <v>39</v>
      </c>
      <c r="F248" s="42">
        <v>0.6</v>
      </c>
      <c r="G248" s="42"/>
      <c r="H248" s="42">
        <f>SmtRes!CX196</f>
        <v>0.12</v>
      </c>
      <c r="I248" s="44">
        <f>SmtRes!CZ196</f>
        <v>155.63</v>
      </c>
      <c r="J248" s="43">
        <f>SmtRes!AI196</f>
        <v>0.77</v>
      </c>
      <c r="K248" s="44">
        <f>ROUND(I248*J248, 2)</f>
        <v>119.84</v>
      </c>
      <c r="L248" s="43"/>
      <c r="M248" s="44">
        <f>SmtRes!DF196</f>
        <v>14.38</v>
      </c>
    </row>
    <row r="249" spans="1:83" ht="57" x14ac:dyDescent="0.2">
      <c r="A249" s="40"/>
      <c r="B249" s="40"/>
      <c r="C249" s="40" t="s">
        <v>598</v>
      </c>
      <c r="D249" s="47" t="s">
        <v>600</v>
      </c>
      <c r="E249" s="48" t="s">
        <v>39</v>
      </c>
      <c r="F249" s="49">
        <v>2</v>
      </c>
      <c r="G249" s="49"/>
      <c r="H249" s="49">
        <f>SmtRes!CX197</f>
        <v>0.4</v>
      </c>
      <c r="I249" s="50"/>
      <c r="J249" s="51"/>
      <c r="K249" s="50">
        <f>SmtRes!CZ197</f>
        <v>1234.9000000000001</v>
      </c>
      <c r="L249" s="51"/>
      <c r="M249" s="50">
        <f>SmtRes!DF197</f>
        <v>493.96</v>
      </c>
    </row>
    <row r="250" spans="1:83" ht="15" x14ac:dyDescent="0.2">
      <c r="A250" s="40"/>
      <c r="B250" s="40"/>
      <c r="C250" s="40"/>
      <c r="D250" s="53" t="s">
        <v>743</v>
      </c>
      <c r="E250" s="41"/>
      <c r="F250" s="42"/>
      <c r="G250" s="42"/>
      <c r="H250" s="42"/>
      <c r="I250" s="44"/>
      <c r="J250" s="43"/>
      <c r="K250" s="44"/>
      <c r="L250" s="43"/>
      <c r="M250" s="44">
        <f>M238+M240+M241+M247</f>
        <v>3414.0099999999998</v>
      </c>
    </row>
    <row r="251" spans="1:83" ht="57" x14ac:dyDescent="0.2">
      <c r="A251" s="38" t="s">
        <v>688</v>
      </c>
      <c r="B251" s="38" t="s">
        <v>688</v>
      </c>
      <c r="C251" s="40" t="str">
        <f>Source!F146</f>
        <v>421/пр_2020_п.75_пп.а</v>
      </c>
      <c r="D251" s="40" t="str">
        <f>Source!G146</f>
        <v>Сметная стоимость вспомогательных ненормируемых материальных ресурсов, не учтенная в сметной норме, 2%</v>
      </c>
      <c r="E251" s="41" t="str">
        <f>Source!H146</f>
        <v>%</v>
      </c>
      <c r="F251" s="42">
        <f>SmtRes!AT198</f>
        <v>2</v>
      </c>
      <c r="G251" s="42"/>
      <c r="H251" s="42">
        <f>Source!I146</f>
        <v>2</v>
      </c>
      <c r="I251" s="44"/>
      <c r="J251" s="43"/>
      <c r="K251" s="44"/>
      <c r="L251" s="43"/>
      <c r="M251" s="44">
        <f>Source!P146</f>
        <v>55.58</v>
      </c>
      <c r="AD251">
        <f>ROUND((Source!AT146/100)*((ROUND(0*Source!I146, 2)+ROUND(0*Source!I146, 2))), 2)</f>
        <v>0</v>
      </c>
      <c r="AE251">
        <f>ROUND((Source!AU146/100)*((ROUND(0*Source!I146, 2)+ROUND(0*Source!I146, 2))), 2)</f>
        <v>0</v>
      </c>
      <c r="AN251">
        <f>M251</f>
        <v>55.58</v>
      </c>
      <c r="AW251">
        <f>M251</f>
        <v>55.58</v>
      </c>
      <c r="AZ251">
        <f>Source!X146</f>
        <v>0</v>
      </c>
      <c r="BA251">
        <f>Source!Y146</f>
        <v>0</v>
      </c>
      <c r="CD251">
        <v>2</v>
      </c>
    </row>
    <row r="252" spans="1:83" ht="14.25" x14ac:dyDescent="0.2">
      <c r="A252" s="40"/>
      <c r="B252" s="40"/>
      <c r="C252" s="40"/>
      <c r="D252" s="40" t="s">
        <v>744</v>
      </c>
      <c r="E252" s="41"/>
      <c r="F252" s="42"/>
      <c r="G252" s="42"/>
      <c r="H252" s="42"/>
      <c r="I252" s="44"/>
      <c r="J252" s="43"/>
      <c r="K252" s="44"/>
      <c r="L252" s="43"/>
      <c r="M252" s="44">
        <f>SUM(AR236:AR255)+SUM(AS236:AS255)+SUM(AT236:AT255)+SUM(AU236:AU255)+SUM(AV236:AV255)</f>
        <v>2831.72</v>
      </c>
    </row>
    <row r="253" spans="1:83" ht="28.5" x14ac:dyDescent="0.2">
      <c r="A253" s="40"/>
      <c r="B253" s="40"/>
      <c r="C253" s="40" t="s">
        <v>108</v>
      </c>
      <c r="D253" s="40" t="s">
        <v>754</v>
      </c>
      <c r="E253" s="41" t="s">
        <v>113</v>
      </c>
      <c r="F253" s="42">
        <f>Source!BZ145</f>
        <v>97</v>
      </c>
      <c r="G253" s="42"/>
      <c r="H253" s="42">
        <f>Source!AT145</f>
        <v>97</v>
      </c>
      <c r="I253" s="44"/>
      <c r="J253" s="43"/>
      <c r="K253" s="44"/>
      <c r="L253" s="43"/>
      <c r="M253" s="44">
        <f>SUM(AZ236:AZ255)</f>
        <v>2746.77</v>
      </c>
    </row>
    <row r="254" spans="1:83" ht="28.5" x14ac:dyDescent="0.2">
      <c r="A254" s="47"/>
      <c r="B254" s="47"/>
      <c r="C254" s="47" t="s">
        <v>109</v>
      </c>
      <c r="D254" s="47" t="s">
        <v>755</v>
      </c>
      <c r="E254" s="48" t="s">
        <v>113</v>
      </c>
      <c r="F254" s="49">
        <f>Source!CA145</f>
        <v>51</v>
      </c>
      <c r="G254" s="49"/>
      <c r="H254" s="49">
        <f>Source!AU145</f>
        <v>51</v>
      </c>
      <c r="I254" s="50"/>
      <c r="J254" s="51"/>
      <c r="K254" s="50"/>
      <c r="L254" s="51"/>
      <c r="M254" s="50">
        <f>SUM(BA236:BA255)</f>
        <v>1444.18</v>
      </c>
    </row>
    <row r="255" spans="1:83" ht="15" x14ac:dyDescent="0.2">
      <c r="D255" s="130" t="s">
        <v>747</v>
      </c>
      <c r="E255" s="130"/>
      <c r="F255" s="130"/>
      <c r="G255" s="130"/>
      <c r="H255" s="130"/>
      <c r="I255" s="130"/>
      <c r="J255" s="131">
        <f>IF(F236&lt;&gt;0,L255/F236, 0)</f>
        <v>38302.699999999997</v>
      </c>
      <c r="K255" s="131"/>
      <c r="L255" s="131">
        <f>M238+M240+M247+M253+M254+M241+SUM(M251:M251)</f>
        <v>7660.54</v>
      </c>
      <c r="M255" s="131"/>
      <c r="AD255">
        <f>ROUND((Source!AT145/100)*((ROUND(SUMIF(SmtRes!AQ191:'SmtRes'!AQ198,"=1",SmtRes!AD191:'SmtRes'!AD198)*Source!I145, 2)+ROUND(SUMIF(SmtRes!AQ191:'SmtRes'!AQ198,"=1",SmtRes!AC191:'SmtRes'!AC198)*Source!I145, 2))), 2)</f>
        <v>555</v>
      </c>
      <c r="AE255">
        <f>ROUND((Source!AU145/100)*((ROUND(SUMIF(SmtRes!AQ191:'SmtRes'!AQ198,"=1",SmtRes!AD191:'SmtRes'!AD198)*Source!I145, 2)+ROUND(SUMIF(SmtRes!AQ191:'SmtRes'!AQ198,"=1",SmtRes!AC191:'SmtRes'!AC198)*Source!I145, 2))), 2)</f>
        <v>291.81</v>
      </c>
      <c r="AN255" s="52">
        <f>M238+M240+M247+M253+M254+M241</f>
        <v>7604.96</v>
      </c>
      <c r="AO255" s="52">
        <f>M240</f>
        <v>73.950000000000017</v>
      </c>
      <c r="AQ255" t="s">
        <v>748</v>
      </c>
      <c r="AR255" s="52">
        <f>M238</f>
        <v>2779.23</v>
      </c>
      <c r="AT255" s="52">
        <f>M241</f>
        <v>52.489999999999995</v>
      </c>
      <c r="AV255" t="s">
        <v>748</v>
      </c>
      <c r="AW255" s="52">
        <f>M247</f>
        <v>508.34</v>
      </c>
      <c r="AZ255">
        <f>Source!X145</f>
        <v>2746.77</v>
      </c>
      <c r="BA255">
        <f>Source!Y145</f>
        <v>1444.18</v>
      </c>
      <c r="CD255">
        <v>2</v>
      </c>
    </row>
    <row r="256" spans="1:83" ht="42.75" x14ac:dyDescent="0.2">
      <c r="A256" s="38" t="s">
        <v>245</v>
      </c>
      <c r="B256" s="38" t="s">
        <v>245</v>
      </c>
      <c r="C256" s="40" t="str">
        <f>Source!F147</f>
        <v>08.4.03.03-0031</v>
      </c>
      <c r="D256" s="40" t="str">
        <f>Source!G147</f>
        <v>Сталь арматурная горячекатаная периодического профиля, класс A-III, диаметр 10 мм</v>
      </c>
      <c r="E256" s="41" t="str">
        <f>Source!H147</f>
        <v>т</v>
      </c>
      <c r="F256" s="42">
        <f>Source!K147</f>
        <v>1.234E-2</v>
      </c>
      <c r="G256" s="42"/>
      <c r="H256" s="42">
        <f>Source!I147</f>
        <v>1.234E-2</v>
      </c>
      <c r="I256" s="44"/>
      <c r="J256" s="43"/>
      <c r="K256" s="44">
        <f>Source!AL147</f>
        <v>42898.87</v>
      </c>
      <c r="L256" s="43"/>
      <c r="M256" s="44">
        <f>Source!P147</f>
        <v>529.37</v>
      </c>
    </row>
    <row r="257" spans="1:82" x14ac:dyDescent="0.2">
      <c r="A257" s="61"/>
      <c r="B257" s="61"/>
      <c r="C257" s="61"/>
      <c r="D257" s="62" t="str">
        <f>"Объем: "&amp;Source!I147&amp;"=0,617/"&amp;"1000*"&amp;"20"</f>
        <v>Объем: 0,01234=0,617/1000*20</v>
      </c>
      <c r="E257" s="61"/>
      <c r="F257" s="61"/>
      <c r="G257" s="61"/>
      <c r="H257" s="61"/>
      <c r="I257" s="61"/>
      <c r="J257" s="61"/>
      <c r="K257" s="61"/>
      <c r="L257" s="61"/>
      <c r="M257" s="61"/>
    </row>
    <row r="258" spans="1:82" ht="15" x14ac:dyDescent="0.2">
      <c r="D258" s="130" t="s">
        <v>747</v>
      </c>
      <c r="E258" s="130"/>
      <c r="F258" s="130"/>
      <c r="G258" s="130"/>
      <c r="H258" s="130"/>
      <c r="I258" s="130"/>
      <c r="J258" s="131">
        <f>IF(F256&lt;&gt;0,L258/F256, 0)</f>
        <v>42898.70340356564</v>
      </c>
      <c r="K258" s="131"/>
      <c r="L258" s="131">
        <f>M256</f>
        <v>529.37</v>
      </c>
      <c r="M258" s="131"/>
      <c r="AD258">
        <f>ROUND((Source!AT147/100)*((ROUND(ROUND(Source!AO147,2)*Source!I147, 2)+ROUND(ROUND(Source!AN147,2)*Source!I147, 2))), 2)</f>
        <v>0</v>
      </c>
      <c r="AE258">
        <f>ROUND((Source!AU147/100)*((ROUND(ROUND(Source!AO147,2)*Source!I147, 2)+ROUND(ROUND(Source!AN147,2)*Source!I147, 2))), 2)</f>
        <v>0</v>
      </c>
      <c r="AN258" s="52">
        <f>M256</f>
        <v>529.37</v>
      </c>
      <c r="AO258">
        <f>0</f>
        <v>0</v>
      </c>
      <c r="AQ258" t="s">
        <v>748</v>
      </c>
      <c r="AR258">
        <f>0</f>
        <v>0</v>
      </c>
      <c r="AT258">
        <f>0</f>
        <v>0</v>
      </c>
      <c r="AV258" t="s">
        <v>748</v>
      </c>
      <c r="AW258" s="52">
        <f>M256</f>
        <v>529.37</v>
      </c>
      <c r="AZ258">
        <f>Source!X147</f>
        <v>0</v>
      </c>
      <c r="BA258">
        <f>Source!Y147</f>
        <v>0</v>
      </c>
      <c r="CD258">
        <v>1</v>
      </c>
    </row>
    <row r="260" spans="1:82" ht="15" x14ac:dyDescent="0.2">
      <c r="A260" s="58"/>
      <c r="B260" s="58"/>
      <c r="C260" s="59"/>
      <c r="D260" s="127" t="s">
        <v>757</v>
      </c>
      <c r="E260" s="127"/>
      <c r="F260" s="127"/>
      <c r="G260" s="127"/>
      <c r="H260" s="127"/>
      <c r="I260" s="127"/>
      <c r="J260" s="46"/>
      <c r="K260" s="58"/>
      <c r="L260" s="60"/>
      <c r="M260" s="46">
        <f>M262+M263+M269+M273</f>
        <v>35016.410000000003</v>
      </c>
    </row>
    <row r="261" spans="1:82" ht="14.25" x14ac:dyDescent="0.2">
      <c r="A261" s="54"/>
      <c r="B261" s="54"/>
      <c r="C261" s="57"/>
      <c r="D261" s="128" t="s">
        <v>758</v>
      </c>
      <c r="E261" s="124"/>
      <c r="F261" s="124"/>
      <c r="G261" s="124"/>
      <c r="H261" s="124"/>
      <c r="I261" s="124"/>
      <c r="J261" s="44"/>
      <c r="K261" s="54"/>
      <c r="L261" s="42"/>
      <c r="M261" s="44"/>
    </row>
    <row r="262" spans="1:82" ht="14.25" x14ac:dyDescent="0.2">
      <c r="A262" s="54"/>
      <c r="B262" s="54"/>
      <c r="C262" s="57"/>
      <c r="D262" s="124" t="s">
        <v>759</v>
      </c>
      <c r="E262" s="124"/>
      <c r="F262" s="124"/>
      <c r="G262" s="124"/>
      <c r="H262" s="124"/>
      <c r="I262" s="124"/>
      <c r="J262" s="44"/>
      <c r="K262" s="54"/>
      <c r="L262" s="42"/>
      <c r="M262" s="44">
        <f>SUM(AR170:AR258)</f>
        <v>22995.3</v>
      </c>
    </row>
    <row r="263" spans="1:82" ht="14.25" hidden="1" x14ac:dyDescent="0.2">
      <c r="A263" s="54"/>
      <c r="B263" s="54"/>
      <c r="C263" s="57"/>
      <c r="D263" s="124" t="s">
        <v>760</v>
      </c>
      <c r="E263" s="124"/>
      <c r="F263" s="124"/>
      <c r="G263" s="124"/>
      <c r="H263" s="124"/>
      <c r="I263" s="124"/>
      <c r="J263" s="44"/>
      <c r="K263" s="54"/>
      <c r="L263" s="42"/>
      <c r="M263" s="44">
        <f>M265+M268+M267</f>
        <v>1243.5500000000002</v>
      </c>
    </row>
    <row r="264" spans="1:82" ht="14.25" hidden="1" x14ac:dyDescent="0.2">
      <c r="A264" s="54"/>
      <c r="B264" s="54"/>
      <c r="C264" s="57"/>
      <c r="D264" s="128" t="s">
        <v>761</v>
      </c>
      <c r="E264" s="124"/>
      <c r="F264" s="124"/>
      <c r="G264" s="124"/>
      <c r="H264" s="124"/>
      <c r="I264" s="124"/>
      <c r="J264" s="44"/>
      <c r="K264" s="54"/>
      <c r="L264" s="42"/>
      <c r="M264" s="44"/>
    </row>
    <row r="265" spans="1:82" ht="14.25" x14ac:dyDescent="0.2">
      <c r="A265" s="54"/>
      <c r="B265" s="54"/>
      <c r="C265" s="57"/>
      <c r="D265" s="124" t="s">
        <v>760</v>
      </c>
      <c r="E265" s="124"/>
      <c r="F265" s="124"/>
      <c r="G265" s="124"/>
      <c r="H265" s="124"/>
      <c r="I265" s="124"/>
      <c r="J265" s="44"/>
      <c r="K265" s="54"/>
      <c r="L265" s="42"/>
      <c r="M265" s="44">
        <f>SUM(AO170:AO258)</f>
        <v>706.59000000000015</v>
      </c>
    </row>
    <row r="266" spans="1:82" ht="14.25" hidden="1" x14ac:dyDescent="0.2">
      <c r="A266" s="54"/>
      <c r="B266" s="54"/>
      <c r="C266" s="57"/>
      <c r="D266" s="128" t="s">
        <v>762</v>
      </c>
      <c r="E266" s="124"/>
      <c r="F266" s="124"/>
      <c r="G266" s="124"/>
      <c r="H266" s="124"/>
      <c r="I266" s="124"/>
      <c r="J266" s="44"/>
      <c r="K266" s="54"/>
      <c r="L266" s="42"/>
      <c r="M266" s="44"/>
    </row>
    <row r="267" spans="1:82" ht="14.25" x14ac:dyDescent="0.2">
      <c r="A267" s="54"/>
      <c r="B267" s="54"/>
      <c r="C267" s="57"/>
      <c r="D267" s="124" t="s">
        <v>781</v>
      </c>
      <c r="E267" s="124"/>
      <c r="F267" s="124"/>
      <c r="G267" s="124"/>
      <c r="H267" s="124"/>
      <c r="I267" s="124"/>
      <c r="J267" s="44"/>
      <c r="K267" s="54"/>
      <c r="L267" s="42"/>
      <c r="M267" s="44">
        <f>SUM(AT170:AT258)</f>
        <v>536.95999999999992</v>
      </c>
    </row>
    <row r="268" spans="1:82" ht="14.25" hidden="1" x14ac:dyDescent="0.2">
      <c r="A268" s="54"/>
      <c r="B268" s="54"/>
      <c r="C268" s="57"/>
      <c r="D268" s="124" t="s">
        <v>763</v>
      </c>
      <c r="E268" s="124"/>
      <c r="F268" s="124"/>
      <c r="G268" s="124"/>
      <c r="H268" s="124"/>
      <c r="I268" s="124"/>
      <c r="J268" s="44"/>
      <c r="K268" s="54"/>
      <c r="L268" s="42"/>
      <c r="M268" s="44">
        <f>SUM(AV170:AV258)</f>
        <v>0</v>
      </c>
    </row>
    <row r="269" spans="1:82" ht="14.25" x14ac:dyDescent="0.2">
      <c r="A269" s="54"/>
      <c r="B269" s="54"/>
      <c r="C269" s="57"/>
      <c r="D269" s="124" t="s">
        <v>764</v>
      </c>
      <c r="E269" s="124"/>
      <c r="F269" s="124"/>
      <c r="G269" s="124"/>
      <c r="H269" s="124"/>
      <c r="I269" s="124"/>
      <c r="J269" s="44"/>
      <c r="K269" s="54"/>
      <c r="L269" s="42"/>
      <c r="M269" s="44">
        <f>M271+M272</f>
        <v>10777.560000000001</v>
      </c>
    </row>
    <row r="270" spans="1:82" ht="14.25" x14ac:dyDescent="0.2">
      <c r="A270" s="54"/>
      <c r="B270" s="54"/>
      <c r="C270" s="57"/>
      <c r="D270" s="128" t="s">
        <v>761</v>
      </c>
      <c r="E270" s="124"/>
      <c r="F270" s="124"/>
      <c r="G270" s="124"/>
      <c r="H270" s="124"/>
      <c r="I270" s="124"/>
      <c r="J270" s="44"/>
      <c r="K270" s="54"/>
      <c r="L270" s="42"/>
      <c r="M270" s="44"/>
    </row>
    <row r="271" spans="1:82" ht="14.25" x14ac:dyDescent="0.2">
      <c r="A271" s="54"/>
      <c r="B271" s="54"/>
      <c r="C271" s="57"/>
      <c r="D271" s="124" t="s">
        <v>765</v>
      </c>
      <c r="E271" s="124"/>
      <c r="F271" s="124"/>
      <c r="G271" s="124"/>
      <c r="H271" s="124"/>
      <c r="I271" s="124"/>
      <c r="J271" s="44"/>
      <c r="K271" s="54"/>
      <c r="L271" s="42"/>
      <c r="M271" s="44">
        <f>SUM(AW170:AW258)-SUM(BK170:BK258)</f>
        <v>10777.560000000001</v>
      </c>
    </row>
    <row r="272" spans="1:82" ht="14.25" hidden="1" x14ac:dyDescent="0.2">
      <c r="A272" s="54"/>
      <c r="B272" s="54"/>
      <c r="C272" s="57"/>
      <c r="D272" s="124" t="s">
        <v>766</v>
      </c>
      <c r="E272" s="124"/>
      <c r="F272" s="124"/>
      <c r="G272" s="124"/>
      <c r="H272" s="124"/>
      <c r="I272" s="124"/>
      <c r="J272" s="44"/>
      <c r="K272" s="54"/>
      <c r="L272" s="42"/>
      <c r="M272" s="44">
        <f>SUM(BC170:BC258)</f>
        <v>0</v>
      </c>
    </row>
    <row r="273" spans="1:13" ht="14.25" hidden="1" x14ac:dyDescent="0.2">
      <c r="A273" s="54"/>
      <c r="B273" s="54"/>
      <c r="C273" s="57"/>
      <c r="D273" s="124" t="s">
        <v>767</v>
      </c>
      <c r="E273" s="124"/>
      <c r="F273" s="124"/>
      <c r="G273" s="124"/>
      <c r="H273" s="124"/>
      <c r="I273" s="124"/>
      <c r="J273" s="44"/>
      <c r="K273" s="54"/>
      <c r="L273" s="42"/>
      <c r="M273" s="44">
        <f>SUM(BB170:BB258)</f>
        <v>0</v>
      </c>
    </row>
    <row r="274" spans="1:13" ht="14.25" x14ac:dyDescent="0.2">
      <c r="A274" s="54"/>
      <c r="B274" s="54"/>
      <c r="C274" s="57"/>
      <c r="D274" s="124" t="s">
        <v>768</v>
      </c>
      <c r="E274" s="124"/>
      <c r="F274" s="124"/>
      <c r="G274" s="124"/>
      <c r="H274" s="124"/>
      <c r="I274" s="124"/>
      <c r="J274" s="44"/>
      <c r="K274" s="54"/>
      <c r="L274" s="42"/>
      <c r="M274" s="44">
        <f>SUM(AR170:AR258)+SUM(AT170:AT258)+SUM(AV170:AV258)</f>
        <v>23532.26</v>
      </c>
    </row>
    <row r="275" spans="1:13" ht="14.25" x14ac:dyDescent="0.2">
      <c r="A275" s="54"/>
      <c r="B275" s="54"/>
      <c r="C275" s="57"/>
      <c r="D275" s="124" t="s">
        <v>769</v>
      </c>
      <c r="E275" s="124"/>
      <c r="F275" s="124"/>
      <c r="G275" s="124"/>
      <c r="H275" s="124"/>
      <c r="I275" s="124"/>
      <c r="J275" s="44"/>
      <c r="K275" s="54"/>
      <c r="L275" s="42"/>
      <c r="M275" s="44">
        <f>SUM(AZ170:AZ258)</f>
        <v>22658.93</v>
      </c>
    </row>
    <row r="276" spans="1:13" ht="14.25" x14ac:dyDescent="0.2">
      <c r="A276" s="54"/>
      <c r="B276" s="54"/>
      <c r="C276" s="57"/>
      <c r="D276" s="124" t="s">
        <v>770</v>
      </c>
      <c r="E276" s="124"/>
      <c r="F276" s="124"/>
      <c r="G276" s="124"/>
      <c r="H276" s="124"/>
      <c r="I276" s="124"/>
      <c r="J276" s="44"/>
      <c r="K276" s="54"/>
      <c r="L276" s="42"/>
      <c r="M276" s="44">
        <f>SUM(BA170:BA258)</f>
        <v>11771.33</v>
      </c>
    </row>
    <row r="277" spans="1:13" ht="14.25" hidden="1" x14ac:dyDescent="0.2">
      <c r="A277" s="54"/>
      <c r="B277" s="54"/>
      <c r="C277" s="57"/>
      <c r="D277" s="124" t="s">
        <v>771</v>
      </c>
      <c r="E277" s="124"/>
      <c r="F277" s="124"/>
      <c r="G277" s="124"/>
      <c r="H277" s="124"/>
      <c r="I277" s="124"/>
      <c r="J277" s="44"/>
      <c r="K277" s="54"/>
      <c r="L277" s="42"/>
      <c r="M277" s="44">
        <f>M279+M280</f>
        <v>0</v>
      </c>
    </row>
    <row r="278" spans="1:13" ht="14.25" hidden="1" x14ac:dyDescent="0.2">
      <c r="A278" s="54"/>
      <c r="B278" s="54"/>
      <c r="C278" s="57"/>
      <c r="D278" s="128" t="s">
        <v>758</v>
      </c>
      <c r="E278" s="124"/>
      <c r="F278" s="124"/>
      <c r="G278" s="124"/>
      <c r="H278" s="124"/>
      <c r="I278" s="124"/>
      <c r="J278" s="44"/>
      <c r="K278" s="54"/>
      <c r="L278" s="42"/>
      <c r="M278" s="44"/>
    </row>
    <row r="279" spans="1:13" ht="14.25" hidden="1" x14ac:dyDescent="0.2">
      <c r="A279" s="54"/>
      <c r="B279" s="54"/>
      <c r="C279" s="57"/>
      <c r="D279" s="124" t="s">
        <v>772</v>
      </c>
      <c r="E279" s="124"/>
      <c r="F279" s="124"/>
      <c r="G279" s="124"/>
      <c r="H279" s="124"/>
      <c r="I279" s="124"/>
      <c r="J279" s="44"/>
      <c r="K279" s="54"/>
      <c r="L279" s="42"/>
      <c r="M279" s="44">
        <f>SUM(BK170:BK258)</f>
        <v>0</v>
      </c>
    </row>
    <row r="280" spans="1:13" ht="14.25" hidden="1" x14ac:dyDescent="0.2">
      <c r="A280" s="54"/>
      <c r="B280" s="54"/>
      <c r="C280" s="57"/>
      <c r="D280" s="124" t="s">
        <v>773</v>
      </c>
      <c r="E280" s="124"/>
      <c r="F280" s="124"/>
      <c r="G280" s="124"/>
      <c r="H280" s="124"/>
      <c r="I280" s="124"/>
      <c r="J280" s="44"/>
      <c r="K280" s="54"/>
      <c r="L280" s="42"/>
      <c r="M280" s="44">
        <f>SUM(BD170:BD258)</f>
        <v>0</v>
      </c>
    </row>
    <row r="281" spans="1:13" ht="14.25" hidden="1" x14ac:dyDescent="0.2">
      <c r="A281" s="54"/>
      <c r="B281" s="54"/>
      <c r="C281" s="57"/>
      <c r="D281" s="124" t="s">
        <v>774</v>
      </c>
      <c r="E281" s="124"/>
      <c r="F281" s="124"/>
      <c r="G281" s="124"/>
      <c r="H281" s="124"/>
      <c r="I281" s="124"/>
      <c r="J281" s="44"/>
      <c r="K281" s="54"/>
      <c r="L281" s="42"/>
      <c r="M281" s="44"/>
    </row>
    <row r="282" spans="1:13" ht="14.25" hidden="1" x14ac:dyDescent="0.2">
      <c r="A282" s="54"/>
      <c r="B282" s="54"/>
      <c r="C282" s="57"/>
      <c r="D282" s="124" t="s">
        <v>774</v>
      </c>
      <c r="E282" s="124"/>
      <c r="F282" s="124"/>
      <c r="G282" s="124"/>
      <c r="H282" s="124"/>
      <c r="I282" s="124"/>
      <c r="J282" s="44"/>
      <c r="K282" s="54"/>
      <c r="L282" s="42"/>
      <c r="M282" s="44">
        <f>SUM(BQ170:BQ258)</f>
        <v>0</v>
      </c>
    </row>
    <row r="283" spans="1:13" ht="14.25" hidden="1" x14ac:dyDescent="0.2">
      <c r="A283" s="54"/>
      <c r="B283" s="54"/>
      <c r="C283" s="57"/>
      <c r="D283" s="124" t="s">
        <v>775</v>
      </c>
      <c r="E283" s="124"/>
      <c r="F283" s="124"/>
      <c r="G283" s="124"/>
      <c r="H283" s="124"/>
      <c r="I283" s="124"/>
      <c r="J283" s="44"/>
      <c r="K283" s="54"/>
      <c r="L283" s="42"/>
      <c r="M283" s="44">
        <f>SUM(BO170:BO258)</f>
        <v>0</v>
      </c>
    </row>
    <row r="284" spans="1:13" ht="15" x14ac:dyDescent="0.2">
      <c r="A284" s="58"/>
      <c r="B284" s="58"/>
      <c r="C284" s="59"/>
      <c r="D284" s="127" t="s">
        <v>367</v>
      </c>
      <c r="E284" s="127"/>
      <c r="F284" s="127"/>
      <c r="G284" s="127"/>
      <c r="H284" s="127"/>
      <c r="I284" s="127"/>
      <c r="J284" s="46"/>
      <c r="K284" s="58"/>
      <c r="L284" s="60"/>
      <c r="M284" s="46">
        <f>M260+M275+M276+M277+M282+M283</f>
        <v>69446.67</v>
      </c>
    </row>
    <row r="285" spans="1:13" ht="14.25" x14ac:dyDescent="0.2">
      <c r="A285" s="54"/>
      <c r="B285" s="54"/>
      <c r="C285" s="57"/>
      <c r="D285" s="128" t="s">
        <v>776</v>
      </c>
      <c r="E285" s="124"/>
      <c r="F285" s="124"/>
      <c r="G285" s="124"/>
      <c r="H285" s="124"/>
      <c r="I285" s="124"/>
      <c r="J285" s="44"/>
      <c r="K285" s="54"/>
      <c r="L285" s="42"/>
      <c r="M285" s="44"/>
    </row>
    <row r="286" spans="1:13" ht="14.25" hidden="1" x14ac:dyDescent="0.2">
      <c r="A286" s="54"/>
      <c r="B286" s="54"/>
      <c r="C286" s="57"/>
      <c r="D286" s="124" t="s">
        <v>777</v>
      </c>
      <c r="E286" s="124"/>
      <c r="F286" s="124"/>
      <c r="G286" s="124"/>
      <c r="H286" s="124"/>
      <c r="I286" s="124"/>
      <c r="J286" s="44"/>
      <c r="K286" s="54"/>
      <c r="L286" s="42"/>
      <c r="M286" s="44">
        <f>SUM(AX170:AX258)</f>
        <v>0</v>
      </c>
    </row>
    <row r="287" spans="1:13" ht="14.25" hidden="1" x14ac:dyDescent="0.2">
      <c r="A287" s="54"/>
      <c r="B287" s="54"/>
      <c r="C287" s="57"/>
      <c r="D287" s="124" t="s">
        <v>778</v>
      </c>
      <c r="E287" s="124"/>
      <c r="F287" s="124"/>
      <c r="G287" s="124"/>
      <c r="H287" s="124"/>
      <c r="I287" s="124"/>
      <c r="J287" s="44"/>
      <c r="K287" s="54"/>
      <c r="L287" s="42"/>
      <c r="M287" s="44">
        <f>SUM(AY170:AY258)</f>
        <v>0</v>
      </c>
    </row>
    <row r="288" spans="1:13" ht="14.25" x14ac:dyDescent="0.2">
      <c r="A288" s="54"/>
      <c r="B288" s="54"/>
      <c r="C288" s="57"/>
      <c r="D288" s="124" t="s">
        <v>779</v>
      </c>
      <c r="E288" s="124"/>
      <c r="F288" s="124"/>
      <c r="G288" s="125"/>
      <c r="H288" s="45">
        <f>Source!F171</f>
        <v>27.85125</v>
      </c>
      <c r="I288" s="54"/>
      <c r="J288" s="54"/>
      <c r="K288" s="54"/>
      <c r="L288" s="54"/>
      <c r="M288" s="54"/>
    </row>
    <row r="289" spans="1:82" ht="14.25" x14ac:dyDescent="0.2">
      <c r="A289" s="54"/>
      <c r="B289" s="54"/>
      <c r="C289" s="57"/>
      <c r="D289" s="124" t="s">
        <v>780</v>
      </c>
      <c r="E289" s="124"/>
      <c r="F289" s="124"/>
      <c r="G289" s="125"/>
      <c r="H289" s="45">
        <f>Source!F172</f>
        <v>0.53200000000000003</v>
      </c>
      <c r="I289" s="54"/>
      <c r="J289" s="54"/>
      <c r="K289" s="54"/>
      <c r="L289" s="54"/>
      <c r="M289" s="54"/>
    </row>
    <row r="292" spans="1:82" ht="16.5" x14ac:dyDescent="0.2">
      <c r="A292" s="132" t="s">
        <v>791</v>
      </c>
      <c r="B292" s="132"/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</row>
    <row r="293" spans="1:82" ht="71.25" x14ac:dyDescent="0.2">
      <c r="A293" s="64" t="s">
        <v>250</v>
      </c>
      <c r="B293" s="64" t="s">
        <v>250</v>
      </c>
      <c r="C293" s="65" t="str">
        <f>Source!F183</f>
        <v>ТЦ_101_77_7704844420_03.07.2026_01_1.1</v>
      </c>
      <c r="D293" s="65" t="s">
        <v>792</v>
      </c>
      <c r="E293" s="66" t="str">
        <f>Source!H183</f>
        <v>ШТ</v>
      </c>
      <c r="F293" s="67">
        <f>Source!K183</f>
        <v>1</v>
      </c>
      <c r="G293" s="67"/>
      <c r="H293" s="67">
        <f>Source!I183</f>
        <v>1</v>
      </c>
      <c r="I293" s="68"/>
      <c r="J293" s="69"/>
      <c r="K293" s="68">
        <f>Source!AL183</f>
        <v>8807.94</v>
      </c>
      <c r="L293" s="69"/>
      <c r="M293" s="68">
        <f>Source!HH183</f>
        <v>8807.94</v>
      </c>
    </row>
    <row r="294" spans="1:82" ht="15" x14ac:dyDescent="0.2">
      <c r="A294" s="63"/>
      <c r="B294" s="63"/>
      <c r="C294" s="63"/>
      <c r="D294" s="133" t="s">
        <v>747</v>
      </c>
      <c r="E294" s="133"/>
      <c r="F294" s="133"/>
      <c r="G294" s="133"/>
      <c r="H294" s="133"/>
      <c r="I294" s="133"/>
      <c r="J294" s="134">
        <f>IF(F293&lt;&gt;0,L294/F293, 0)</f>
        <v>8807.94</v>
      </c>
      <c r="K294" s="134"/>
      <c r="L294" s="134">
        <f>M293</f>
        <v>8807.94</v>
      </c>
      <c r="M294" s="134"/>
      <c r="AD294">
        <f>ROUND((Source!AT183/100)*((ROUND(ROUND(Source!AO183,2)*Source!I183, 2)+ROUND(ROUND(Source!AN183,2)*Source!I183, 2))), 2)</f>
        <v>0</v>
      </c>
      <c r="AE294">
        <f>ROUND((Source!AU183/100)*((ROUND(ROUND(Source!AO183,2)*Source!I183, 2)+ROUND(ROUND(Source!AN183,2)*Source!I183, 2))), 2)</f>
        <v>0</v>
      </c>
      <c r="AN294" s="52">
        <f>M293</f>
        <v>8807.94</v>
      </c>
      <c r="AO294">
        <f>0</f>
        <v>0</v>
      </c>
      <c r="AQ294" t="s">
        <v>748</v>
      </c>
      <c r="AR294">
        <f>0</f>
        <v>0</v>
      </c>
      <c r="AT294">
        <f>0</f>
        <v>0</v>
      </c>
      <c r="AV294" t="s">
        <v>748</v>
      </c>
      <c r="AW294" s="52">
        <f>M293</f>
        <v>8807.94</v>
      </c>
      <c r="AY294" s="52">
        <f>M293</f>
        <v>8807.94</v>
      </c>
      <c r="AZ294">
        <f>Source!X183</f>
        <v>0</v>
      </c>
      <c r="BA294">
        <f>Source!Y183</f>
        <v>0</v>
      </c>
      <c r="BK294" s="52">
        <f>M293</f>
        <v>8807.94</v>
      </c>
      <c r="CD294">
        <v>3</v>
      </c>
    </row>
    <row r="296" spans="1:82" ht="15" hidden="1" x14ac:dyDescent="0.2">
      <c r="A296" s="58"/>
      <c r="B296" s="58"/>
      <c r="C296" s="59"/>
      <c r="D296" s="127" t="s">
        <v>757</v>
      </c>
      <c r="E296" s="127"/>
      <c r="F296" s="127"/>
      <c r="G296" s="127"/>
      <c r="H296" s="127"/>
      <c r="I296" s="127"/>
      <c r="J296" s="46"/>
      <c r="K296" s="58"/>
      <c r="L296" s="60"/>
      <c r="M296" s="46">
        <f>M298+M299+M305+M309</f>
        <v>0</v>
      </c>
    </row>
    <row r="297" spans="1:82" ht="14.25" hidden="1" x14ac:dyDescent="0.2">
      <c r="A297" s="54"/>
      <c r="B297" s="54"/>
      <c r="C297" s="57"/>
      <c r="D297" s="128" t="s">
        <v>758</v>
      </c>
      <c r="E297" s="124"/>
      <c r="F297" s="124"/>
      <c r="G297" s="124"/>
      <c r="H297" s="124"/>
      <c r="I297" s="124"/>
      <c r="J297" s="44"/>
      <c r="K297" s="54"/>
      <c r="L297" s="42"/>
      <c r="M297" s="44"/>
    </row>
    <row r="298" spans="1:82" ht="14.25" hidden="1" x14ac:dyDescent="0.2">
      <c r="A298" s="54"/>
      <c r="B298" s="54"/>
      <c r="C298" s="57"/>
      <c r="D298" s="124" t="s">
        <v>759</v>
      </c>
      <c r="E298" s="124"/>
      <c r="F298" s="124"/>
      <c r="G298" s="124"/>
      <c r="H298" s="124"/>
      <c r="I298" s="124"/>
      <c r="J298" s="44"/>
      <c r="K298" s="54"/>
      <c r="L298" s="42"/>
      <c r="M298" s="44">
        <f>SUM(AR292:AR294)</f>
        <v>0</v>
      </c>
    </row>
    <row r="299" spans="1:82" ht="14.25" hidden="1" x14ac:dyDescent="0.2">
      <c r="A299" s="54"/>
      <c r="B299" s="54"/>
      <c r="C299" s="57"/>
      <c r="D299" s="124" t="s">
        <v>760</v>
      </c>
      <c r="E299" s="124"/>
      <c r="F299" s="124"/>
      <c r="G299" s="124"/>
      <c r="H299" s="124"/>
      <c r="I299" s="124"/>
      <c r="J299" s="44"/>
      <c r="K299" s="54"/>
      <c r="L299" s="42"/>
      <c r="M299" s="44">
        <f>M301+M304+M303</f>
        <v>0</v>
      </c>
    </row>
    <row r="300" spans="1:82" ht="14.25" hidden="1" x14ac:dyDescent="0.2">
      <c r="A300" s="54"/>
      <c r="B300" s="54"/>
      <c r="C300" s="57"/>
      <c r="D300" s="128" t="s">
        <v>761</v>
      </c>
      <c r="E300" s="124"/>
      <c r="F300" s="124"/>
      <c r="G300" s="124"/>
      <c r="H300" s="124"/>
      <c r="I300" s="124"/>
      <c r="J300" s="44"/>
      <c r="K300" s="54"/>
      <c r="L300" s="42"/>
      <c r="M300" s="44"/>
    </row>
    <row r="301" spans="1:82" ht="14.25" hidden="1" x14ac:dyDescent="0.2">
      <c r="A301" s="54"/>
      <c r="B301" s="54"/>
      <c r="C301" s="57"/>
      <c r="D301" s="124" t="s">
        <v>760</v>
      </c>
      <c r="E301" s="124"/>
      <c r="F301" s="124"/>
      <c r="G301" s="124"/>
      <c r="H301" s="124"/>
      <c r="I301" s="124"/>
      <c r="J301" s="44"/>
      <c r="K301" s="54"/>
      <c r="L301" s="42"/>
      <c r="M301" s="44">
        <f>SUM(AO292:AO294)</f>
        <v>0</v>
      </c>
    </row>
    <row r="302" spans="1:82" ht="14.25" hidden="1" x14ac:dyDescent="0.2">
      <c r="A302" s="54"/>
      <c r="B302" s="54"/>
      <c r="C302" s="57"/>
      <c r="D302" s="128" t="s">
        <v>762</v>
      </c>
      <c r="E302" s="124"/>
      <c r="F302" s="124"/>
      <c r="G302" s="124"/>
      <c r="H302" s="124"/>
      <c r="I302" s="124"/>
      <c r="J302" s="44"/>
      <c r="K302" s="54"/>
      <c r="L302" s="42"/>
      <c r="M302" s="44"/>
    </row>
    <row r="303" spans="1:82" ht="14.25" hidden="1" x14ac:dyDescent="0.2">
      <c r="A303" s="54"/>
      <c r="B303" s="54"/>
      <c r="C303" s="57"/>
      <c r="D303" s="124" t="s">
        <v>781</v>
      </c>
      <c r="E303" s="124"/>
      <c r="F303" s="124"/>
      <c r="G303" s="124"/>
      <c r="H303" s="124"/>
      <c r="I303" s="124"/>
      <c r="J303" s="44"/>
      <c r="K303" s="54"/>
      <c r="L303" s="42"/>
      <c r="M303" s="44">
        <f>SUM(AT292:AT294)</f>
        <v>0</v>
      </c>
    </row>
    <row r="304" spans="1:82" ht="14.25" hidden="1" x14ac:dyDescent="0.2">
      <c r="A304" s="54"/>
      <c r="B304" s="54"/>
      <c r="C304" s="57"/>
      <c r="D304" s="124" t="s">
        <v>763</v>
      </c>
      <c r="E304" s="124"/>
      <c r="F304" s="124"/>
      <c r="G304" s="124"/>
      <c r="H304" s="124"/>
      <c r="I304" s="124"/>
      <c r="J304" s="44"/>
      <c r="K304" s="54"/>
      <c r="L304" s="42"/>
      <c r="M304" s="44">
        <f>SUM(AV292:AV294)</f>
        <v>0</v>
      </c>
    </row>
    <row r="305" spans="1:13" ht="14.25" hidden="1" x14ac:dyDescent="0.2">
      <c r="A305" s="54"/>
      <c r="B305" s="54"/>
      <c r="C305" s="57"/>
      <c r="D305" s="124" t="s">
        <v>764</v>
      </c>
      <c r="E305" s="124"/>
      <c r="F305" s="124"/>
      <c r="G305" s="124"/>
      <c r="H305" s="124"/>
      <c r="I305" s="124"/>
      <c r="J305" s="44"/>
      <c r="K305" s="54"/>
      <c r="L305" s="42"/>
      <c r="M305" s="44">
        <f>M307+M308</f>
        <v>0</v>
      </c>
    </row>
    <row r="306" spans="1:13" ht="14.25" hidden="1" x14ac:dyDescent="0.2">
      <c r="A306" s="54"/>
      <c r="B306" s="54"/>
      <c r="C306" s="57"/>
      <c r="D306" s="128" t="s">
        <v>761</v>
      </c>
      <c r="E306" s="124"/>
      <c r="F306" s="124"/>
      <c r="G306" s="124"/>
      <c r="H306" s="124"/>
      <c r="I306" s="124"/>
      <c r="J306" s="44"/>
      <c r="K306" s="54"/>
      <c r="L306" s="42"/>
      <c r="M306" s="44"/>
    </row>
    <row r="307" spans="1:13" ht="14.25" hidden="1" x14ac:dyDescent="0.2">
      <c r="A307" s="54"/>
      <c r="B307" s="54"/>
      <c r="C307" s="57"/>
      <c r="D307" s="124" t="s">
        <v>765</v>
      </c>
      <c r="E307" s="124"/>
      <c r="F307" s="124"/>
      <c r="G307" s="124"/>
      <c r="H307" s="124"/>
      <c r="I307" s="124"/>
      <c r="J307" s="44"/>
      <c r="K307" s="54"/>
      <c r="L307" s="42"/>
      <c r="M307" s="44">
        <f>SUM(AW292:AW294)-SUM(BK292:BK294)</f>
        <v>0</v>
      </c>
    </row>
    <row r="308" spans="1:13" ht="14.25" hidden="1" x14ac:dyDescent="0.2">
      <c r="A308" s="54"/>
      <c r="B308" s="54"/>
      <c r="C308" s="57"/>
      <c r="D308" s="124" t="s">
        <v>766</v>
      </c>
      <c r="E308" s="124"/>
      <c r="F308" s="124"/>
      <c r="G308" s="124"/>
      <c r="H308" s="124"/>
      <c r="I308" s="124"/>
      <c r="J308" s="44"/>
      <c r="K308" s="54"/>
      <c r="L308" s="42"/>
      <c r="M308" s="44">
        <f>SUM(BC292:BC294)</f>
        <v>0</v>
      </c>
    </row>
    <row r="309" spans="1:13" ht="14.25" hidden="1" x14ac:dyDescent="0.2">
      <c r="A309" s="54"/>
      <c r="B309" s="54"/>
      <c r="C309" s="57"/>
      <c r="D309" s="124" t="s">
        <v>767</v>
      </c>
      <c r="E309" s="124"/>
      <c r="F309" s="124"/>
      <c r="G309" s="124"/>
      <c r="H309" s="124"/>
      <c r="I309" s="124"/>
      <c r="J309" s="44"/>
      <c r="K309" s="54"/>
      <c r="L309" s="42"/>
      <c r="M309" s="44">
        <f>SUM(BB292:BB294)</f>
        <v>0</v>
      </c>
    </row>
    <row r="310" spans="1:13" ht="14.25" hidden="1" x14ac:dyDescent="0.2">
      <c r="A310" s="54"/>
      <c r="B310" s="54"/>
      <c r="C310" s="57"/>
      <c r="D310" s="124" t="s">
        <v>768</v>
      </c>
      <c r="E310" s="124"/>
      <c r="F310" s="124"/>
      <c r="G310" s="124"/>
      <c r="H310" s="124"/>
      <c r="I310" s="124"/>
      <c r="J310" s="44"/>
      <c r="K310" s="54"/>
      <c r="L310" s="42"/>
      <c r="M310" s="44">
        <f>SUM(AR292:AR294)+SUM(AT292:AT294)+SUM(AV292:AV294)</f>
        <v>0</v>
      </c>
    </row>
    <row r="311" spans="1:13" ht="14.25" hidden="1" x14ac:dyDescent="0.2">
      <c r="A311" s="54"/>
      <c r="B311" s="54"/>
      <c r="C311" s="57"/>
      <c r="D311" s="124" t="s">
        <v>769</v>
      </c>
      <c r="E311" s="124"/>
      <c r="F311" s="124"/>
      <c r="G311" s="124"/>
      <c r="H311" s="124"/>
      <c r="I311" s="124"/>
      <c r="J311" s="44"/>
      <c r="K311" s="54"/>
      <c r="L311" s="42"/>
      <c r="M311" s="44">
        <f>SUM(AZ292:AZ294)</f>
        <v>0</v>
      </c>
    </row>
    <row r="312" spans="1:13" ht="14.25" hidden="1" x14ac:dyDescent="0.2">
      <c r="A312" s="54"/>
      <c r="B312" s="54"/>
      <c r="C312" s="57"/>
      <c r="D312" s="124" t="s">
        <v>770</v>
      </c>
      <c r="E312" s="124"/>
      <c r="F312" s="124"/>
      <c r="G312" s="124"/>
      <c r="H312" s="124"/>
      <c r="I312" s="124"/>
      <c r="J312" s="44"/>
      <c r="K312" s="54"/>
      <c r="L312" s="42"/>
      <c r="M312" s="44">
        <f>SUM(BA292:BA294)</f>
        <v>0</v>
      </c>
    </row>
    <row r="313" spans="1:13" ht="14.25" x14ac:dyDescent="0.2">
      <c r="A313" s="54"/>
      <c r="B313" s="54"/>
      <c r="C313" s="57"/>
      <c r="D313" s="124" t="s">
        <v>771</v>
      </c>
      <c r="E313" s="124"/>
      <c r="F313" s="124"/>
      <c r="G313" s="124"/>
      <c r="H313" s="124"/>
      <c r="I313" s="124"/>
      <c r="J313" s="44"/>
      <c r="K313" s="54"/>
      <c r="L313" s="42"/>
      <c r="M313" s="44">
        <f>M315+M316</f>
        <v>8807.94</v>
      </c>
    </row>
    <row r="314" spans="1:13" ht="14.25" x14ac:dyDescent="0.2">
      <c r="A314" s="54"/>
      <c r="B314" s="54"/>
      <c r="C314" s="57"/>
      <c r="D314" s="128" t="s">
        <v>758</v>
      </c>
      <c r="E314" s="124"/>
      <c r="F314" s="124"/>
      <c r="G314" s="124"/>
      <c r="H314" s="124"/>
      <c r="I314" s="124"/>
      <c r="J314" s="44"/>
      <c r="K314" s="54"/>
      <c r="L314" s="42"/>
      <c r="M314" s="44"/>
    </row>
    <row r="315" spans="1:13" ht="14.25" x14ac:dyDescent="0.2">
      <c r="A315" s="54"/>
      <c r="B315" s="54"/>
      <c r="C315" s="57"/>
      <c r="D315" s="124" t="s">
        <v>772</v>
      </c>
      <c r="E315" s="124"/>
      <c r="F315" s="124"/>
      <c r="G315" s="124"/>
      <c r="H315" s="124"/>
      <c r="I315" s="124"/>
      <c r="J315" s="44"/>
      <c r="K315" s="54"/>
      <c r="L315" s="42"/>
      <c r="M315" s="44">
        <f>SUM(BK292:BK294)</f>
        <v>8807.94</v>
      </c>
    </row>
    <row r="316" spans="1:13" ht="14.25" hidden="1" x14ac:dyDescent="0.2">
      <c r="A316" s="54"/>
      <c r="B316" s="54"/>
      <c r="C316" s="57"/>
      <c r="D316" s="124" t="s">
        <v>773</v>
      </c>
      <c r="E316" s="124"/>
      <c r="F316" s="124"/>
      <c r="G316" s="124"/>
      <c r="H316" s="124"/>
      <c r="I316" s="124"/>
      <c r="J316" s="44"/>
      <c r="K316" s="54"/>
      <c r="L316" s="42"/>
      <c r="M316" s="44">
        <f>SUM(BD292:BD294)</f>
        <v>0</v>
      </c>
    </row>
    <row r="317" spans="1:13" ht="14.25" hidden="1" x14ac:dyDescent="0.2">
      <c r="A317" s="54"/>
      <c r="B317" s="54"/>
      <c r="C317" s="57"/>
      <c r="D317" s="124" t="s">
        <v>774</v>
      </c>
      <c r="E317" s="124"/>
      <c r="F317" s="124"/>
      <c r="G317" s="124"/>
      <c r="H317" s="124"/>
      <c r="I317" s="124"/>
      <c r="J317" s="44"/>
      <c r="K317" s="54"/>
      <c r="L317" s="42"/>
      <c r="M317" s="44"/>
    </row>
    <row r="318" spans="1:13" ht="14.25" hidden="1" x14ac:dyDescent="0.2">
      <c r="A318" s="54"/>
      <c r="B318" s="54"/>
      <c r="C318" s="57"/>
      <c r="D318" s="124" t="s">
        <v>774</v>
      </c>
      <c r="E318" s="124"/>
      <c r="F318" s="124"/>
      <c r="G318" s="124"/>
      <c r="H318" s="124"/>
      <c r="I318" s="124"/>
      <c r="J318" s="44"/>
      <c r="K318" s="54"/>
      <c r="L318" s="42"/>
      <c r="M318" s="44">
        <f>SUM(BQ292:BQ294)</f>
        <v>0</v>
      </c>
    </row>
    <row r="319" spans="1:13" ht="14.25" hidden="1" x14ac:dyDescent="0.2">
      <c r="A319" s="54"/>
      <c r="B319" s="54"/>
      <c r="C319" s="57"/>
      <c r="D319" s="124" t="s">
        <v>775</v>
      </c>
      <c r="E319" s="124"/>
      <c r="F319" s="124"/>
      <c r="G319" s="124"/>
      <c r="H319" s="124"/>
      <c r="I319" s="124"/>
      <c r="J319" s="44"/>
      <c r="K319" s="54"/>
      <c r="L319" s="42"/>
      <c r="M319" s="44">
        <f>SUM(BO292:BO294)</f>
        <v>0</v>
      </c>
    </row>
    <row r="320" spans="1:13" ht="15" x14ac:dyDescent="0.2">
      <c r="A320" s="58"/>
      <c r="B320" s="58"/>
      <c r="C320" s="59"/>
      <c r="D320" s="127" t="s">
        <v>367</v>
      </c>
      <c r="E320" s="127"/>
      <c r="F320" s="127"/>
      <c r="G320" s="127"/>
      <c r="H320" s="127"/>
      <c r="I320" s="127"/>
      <c r="J320" s="46"/>
      <c r="K320" s="58"/>
      <c r="L320" s="60"/>
      <c r="M320" s="46">
        <f>M296+M311+M312+M313+M318+M319</f>
        <v>8807.94</v>
      </c>
    </row>
    <row r="321" spans="1:82" ht="14.25" x14ac:dyDescent="0.2">
      <c r="A321" s="54"/>
      <c r="B321" s="54"/>
      <c r="C321" s="57"/>
      <c r="D321" s="128" t="s">
        <v>776</v>
      </c>
      <c r="E321" s="124"/>
      <c r="F321" s="124"/>
      <c r="G321" s="124"/>
      <c r="H321" s="124"/>
      <c r="I321" s="124"/>
      <c r="J321" s="44"/>
      <c r="K321" s="54"/>
      <c r="L321" s="42"/>
      <c r="M321" s="44"/>
    </row>
    <row r="322" spans="1:82" ht="14.25" hidden="1" x14ac:dyDescent="0.2">
      <c r="A322" s="54"/>
      <c r="B322" s="54"/>
      <c r="C322" s="57"/>
      <c r="D322" s="124" t="s">
        <v>777</v>
      </c>
      <c r="E322" s="124"/>
      <c r="F322" s="124"/>
      <c r="G322" s="124"/>
      <c r="H322" s="124"/>
      <c r="I322" s="124"/>
      <c r="J322" s="44"/>
      <c r="K322" s="54"/>
      <c r="L322" s="42"/>
      <c r="M322" s="44">
        <f>SUM(AX292:AX294)</f>
        <v>0</v>
      </c>
    </row>
    <row r="323" spans="1:82" ht="14.25" x14ac:dyDescent="0.2">
      <c r="A323" s="54"/>
      <c r="B323" s="54"/>
      <c r="C323" s="57"/>
      <c r="D323" s="124" t="s">
        <v>778</v>
      </c>
      <c r="E323" s="124"/>
      <c r="F323" s="124"/>
      <c r="G323" s="124"/>
      <c r="H323" s="124"/>
      <c r="I323" s="124"/>
      <c r="J323" s="44"/>
      <c r="K323" s="54"/>
      <c r="L323" s="42"/>
      <c r="M323" s="44">
        <f>SUM(AY292:AY294)</f>
        <v>8807.94</v>
      </c>
    </row>
    <row r="324" spans="1:82" ht="14.25" hidden="1" customHeight="1" x14ac:dyDescent="0.2">
      <c r="A324" s="54"/>
      <c r="B324" s="54"/>
      <c r="C324" s="57"/>
      <c r="D324" s="124" t="s">
        <v>779</v>
      </c>
      <c r="E324" s="124"/>
      <c r="F324" s="124"/>
      <c r="G324" s="125"/>
      <c r="H324" s="45">
        <f>Source!F207</f>
        <v>0</v>
      </c>
      <c r="I324" s="54"/>
      <c r="J324" s="54"/>
      <c r="K324" s="54"/>
      <c r="L324" s="54"/>
      <c r="M324" s="54"/>
    </row>
    <row r="325" spans="1:82" ht="14.25" hidden="1" customHeight="1" x14ac:dyDescent="0.2">
      <c r="A325" s="54"/>
      <c r="B325" s="54"/>
      <c r="C325" s="57"/>
      <c r="D325" s="124" t="s">
        <v>780</v>
      </c>
      <c r="E325" s="124"/>
      <c r="F325" s="124"/>
      <c r="G325" s="125"/>
      <c r="H325" s="45">
        <f>Source!F208</f>
        <v>0</v>
      </c>
      <c r="I325" s="54"/>
      <c r="J325" s="54"/>
      <c r="K325" s="54"/>
      <c r="L325" s="54"/>
      <c r="M325" s="54"/>
    </row>
    <row r="328" spans="1:82" ht="16.5" x14ac:dyDescent="0.2">
      <c r="A328" s="132" t="s">
        <v>793</v>
      </c>
      <c r="B328" s="132"/>
      <c r="C328" s="132"/>
      <c r="D328" s="132"/>
      <c r="E328" s="132"/>
      <c r="F328" s="132"/>
      <c r="G328" s="132"/>
      <c r="H328" s="132"/>
      <c r="I328" s="132"/>
      <c r="J328" s="132"/>
      <c r="K328" s="132"/>
      <c r="L328" s="132"/>
      <c r="M328" s="132"/>
    </row>
    <row r="329" spans="1:82" ht="42.75" x14ac:dyDescent="0.2">
      <c r="A329" s="70" t="s">
        <v>258</v>
      </c>
      <c r="B329" s="70" t="s">
        <v>258</v>
      </c>
      <c r="C329" s="47" t="str">
        <f>Source!F219</f>
        <v>ТЦ_21.2.01.01_77_7704844420_03.07.2026_01_2.1</v>
      </c>
      <c r="D329" s="47" t="s">
        <v>794</v>
      </c>
      <c r="E329" s="48" t="str">
        <f>Source!H219</f>
        <v>м</v>
      </c>
      <c r="F329" s="123">
        <f>Source!K219</f>
        <v>158.18525</v>
      </c>
      <c r="G329" s="123"/>
      <c r="H329" s="123">
        <f>Source!I219</f>
        <v>158.18525</v>
      </c>
      <c r="I329" s="50"/>
      <c r="J329" s="51"/>
      <c r="K329" s="50">
        <f>Source!AL219</f>
        <v>563.95999999999992</v>
      </c>
      <c r="L329" s="51"/>
      <c r="M329" s="50">
        <f>Source!HG219</f>
        <v>89210.15</v>
      </c>
    </row>
    <row r="330" spans="1:82" ht="15" x14ac:dyDescent="0.2">
      <c r="D330" s="130" t="s">
        <v>747</v>
      </c>
      <c r="E330" s="130"/>
      <c r="F330" s="130"/>
      <c r="G330" s="130"/>
      <c r="H330" s="130"/>
      <c r="I330" s="130"/>
      <c r="J330" s="131">
        <f>IF(F329&lt;&gt;0,L330/F329, 0)</f>
        <v>563.95997730509009</v>
      </c>
      <c r="K330" s="131"/>
      <c r="L330" s="131">
        <f>M329</f>
        <v>89210.15</v>
      </c>
      <c r="M330" s="131"/>
      <c r="AD330">
        <f>ROUND((Source!AT219/100)*((ROUND(ROUND(Source!AO219,2)*Source!I219, 2)+ROUND(ROUND(Source!AN219,2)*Source!I219, 2))), 2)</f>
        <v>0</v>
      </c>
      <c r="AE330">
        <f>ROUND((Source!AU219/100)*((ROUND(ROUND(Source!AO219,2)*Source!I219, 2)+ROUND(ROUND(Source!AN219,2)*Source!I219, 2))), 2)</f>
        <v>0</v>
      </c>
      <c r="AN330" s="52">
        <f>M329</f>
        <v>89210.15</v>
      </c>
      <c r="AO330">
        <f>0</f>
        <v>0</v>
      </c>
      <c r="AQ330" t="s">
        <v>748</v>
      </c>
      <c r="AR330">
        <f>0</f>
        <v>0</v>
      </c>
      <c r="AT330">
        <f>0</f>
        <v>0</v>
      </c>
      <c r="AV330" t="s">
        <v>748</v>
      </c>
      <c r="AW330" s="52">
        <f>M329</f>
        <v>89210.15</v>
      </c>
      <c r="AX330" s="52">
        <f>M329</f>
        <v>89210.15</v>
      </c>
      <c r="AZ330">
        <f>Source!X219</f>
        <v>0</v>
      </c>
      <c r="BA330">
        <f>Source!Y219</f>
        <v>0</v>
      </c>
      <c r="CD330">
        <v>1</v>
      </c>
    </row>
    <row r="331" spans="1:82" ht="57" x14ac:dyDescent="0.2">
      <c r="A331" s="70" t="s">
        <v>265</v>
      </c>
      <c r="B331" s="70" t="s">
        <v>265</v>
      </c>
      <c r="C331" s="47" t="str">
        <f>Source!F220</f>
        <v>ТЦ_20.1.02.23_77_7704844420_03.07.2026_01_3.1</v>
      </c>
      <c r="D331" s="47" t="s">
        <v>795</v>
      </c>
      <c r="E331" s="48" t="str">
        <f>Source!H220</f>
        <v>ШТ</v>
      </c>
      <c r="F331" s="49">
        <f>Source!K220</f>
        <v>5</v>
      </c>
      <c r="G331" s="49"/>
      <c r="H331" s="49">
        <f>Source!I220</f>
        <v>5</v>
      </c>
      <c r="I331" s="50"/>
      <c r="J331" s="51"/>
      <c r="K331" s="50">
        <f>Source!AL220</f>
        <v>291.75</v>
      </c>
      <c r="L331" s="51"/>
      <c r="M331" s="50">
        <f>Source!HG220</f>
        <v>1458.75</v>
      </c>
    </row>
    <row r="332" spans="1:82" ht="15" x14ac:dyDescent="0.2">
      <c r="D332" s="130" t="s">
        <v>747</v>
      </c>
      <c r="E332" s="130"/>
      <c r="F332" s="130"/>
      <c r="G332" s="130"/>
      <c r="H332" s="130"/>
      <c r="I332" s="130"/>
      <c r="J332" s="131">
        <f>IF(F331&lt;&gt;0,L332/F331, 0)</f>
        <v>291.75</v>
      </c>
      <c r="K332" s="131"/>
      <c r="L332" s="131">
        <f>M331</f>
        <v>1458.75</v>
      </c>
      <c r="M332" s="131"/>
      <c r="AD332">
        <f>ROUND((Source!AT220/100)*((ROUND(ROUND(Source!AO220,2)*Source!I220, 2)+ROUND(ROUND(Source!AN220,2)*Source!I220, 2))), 2)</f>
        <v>0</v>
      </c>
      <c r="AE332">
        <f>ROUND((Source!AU220/100)*((ROUND(ROUND(Source!AO220,2)*Source!I220, 2)+ROUND(ROUND(Source!AN220,2)*Source!I220, 2))), 2)</f>
        <v>0</v>
      </c>
      <c r="AN332" s="52">
        <f>M331</f>
        <v>1458.75</v>
      </c>
      <c r="AO332">
        <f>0</f>
        <v>0</v>
      </c>
      <c r="AQ332" t="s">
        <v>748</v>
      </c>
      <c r="AR332">
        <f>0</f>
        <v>0</v>
      </c>
      <c r="AT332">
        <f>0</f>
        <v>0</v>
      </c>
      <c r="AV332" t="s">
        <v>748</v>
      </c>
      <c r="AW332" s="52">
        <f>M331</f>
        <v>1458.75</v>
      </c>
      <c r="AX332" s="52">
        <f>M331</f>
        <v>1458.75</v>
      </c>
      <c r="AZ332">
        <f>Source!X220</f>
        <v>0</v>
      </c>
      <c r="BA332">
        <f>Source!Y220</f>
        <v>0</v>
      </c>
      <c r="CD332">
        <v>1</v>
      </c>
    </row>
    <row r="333" spans="1:82" ht="57" x14ac:dyDescent="0.2">
      <c r="A333" s="70" t="s">
        <v>270</v>
      </c>
      <c r="B333" s="70" t="s">
        <v>270</v>
      </c>
      <c r="C333" s="47" t="str">
        <f>Source!F221</f>
        <v>25.2.02.11-0021</v>
      </c>
      <c r="D333" s="47" t="str">
        <f>Source!G221</f>
        <v>Лента крепления из нержавеющей стали в пластмассовой коробке с кабельной бухтой, ширина 20 мм, толщина 0,7 мм, длина 50 м</v>
      </c>
      <c r="E333" s="48" t="str">
        <f>Source!H221</f>
        <v>ШТ</v>
      </c>
      <c r="F333" s="49">
        <f>Source!K221</f>
        <v>3.12</v>
      </c>
      <c r="G333" s="49"/>
      <c r="H333" s="49">
        <f>Source!I221</f>
        <v>3.12</v>
      </c>
      <c r="I333" s="50">
        <f>Source!AL221</f>
        <v>2940.8</v>
      </c>
      <c r="J333" s="51">
        <f>IF(Source!BC221&lt;&gt; 0, Source!BC221, 1)</f>
        <v>1.38</v>
      </c>
      <c r="K333" s="50">
        <f>ROUND(I333*J333, 2)</f>
        <v>4058.3</v>
      </c>
      <c r="L333" s="51"/>
      <c r="M333" s="50">
        <f>Source!P221</f>
        <v>12661.9</v>
      </c>
    </row>
    <row r="334" spans="1:82" ht="15" x14ac:dyDescent="0.2">
      <c r="D334" s="130" t="s">
        <v>747</v>
      </c>
      <c r="E334" s="130"/>
      <c r="F334" s="130"/>
      <c r="G334" s="130"/>
      <c r="H334" s="130"/>
      <c r="I334" s="130"/>
      <c r="J334" s="131">
        <f>IF(F333&lt;&gt;0,L334/F333, 0)</f>
        <v>4058.3012820512818</v>
      </c>
      <c r="K334" s="131"/>
      <c r="L334" s="131">
        <f>M333</f>
        <v>12661.9</v>
      </c>
      <c r="M334" s="131"/>
      <c r="AD334">
        <f>ROUND((Source!AT221/100)*((ROUND(ROUND(Source!AO221,2)*Source!I221, 2)+ROUND(ROUND(Source!AN221,2)*Source!I221, 2))), 2)</f>
        <v>0</v>
      </c>
      <c r="AE334">
        <f>ROUND((Source!AU221/100)*((ROUND(ROUND(Source!AO221,2)*Source!I221, 2)+ROUND(ROUND(Source!AN221,2)*Source!I221, 2))), 2)</f>
        <v>0</v>
      </c>
      <c r="AN334" s="52">
        <f>M333</f>
        <v>12661.9</v>
      </c>
      <c r="AO334">
        <f>0</f>
        <v>0</v>
      </c>
      <c r="AQ334" t="s">
        <v>748</v>
      </c>
      <c r="AR334">
        <f>0</f>
        <v>0</v>
      </c>
      <c r="AT334">
        <f>0</f>
        <v>0</v>
      </c>
      <c r="AV334" t="s">
        <v>748</v>
      </c>
      <c r="AW334" s="52">
        <f>M333</f>
        <v>12661.9</v>
      </c>
      <c r="AZ334">
        <f>Source!X221</f>
        <v>0</v>
      </c>
      <c r="BA334">
        <f>Source!Y221</f>
        <v>0</v>
      </c>
      <c r="CD334">
        <v>1</v>
      </c>
    </row>
    <row r="335" spans="1:82" ht="28.5" x14ac:dyDescent="0.2">
      <c r="A335" s="38" t="s">
        <v>274</v>
      </c>
      <c r="B335" s="38" t="s">
        <v>274</v>
      </c>
      <c r="C335" s="40" t="str">
        <f>Source!F222</f>
        <v>25.2.02.11-0051</v>
      </c>
      <c r="D335" s="40" t="str">
        <f>Source!G222</f>
        <v>Скрепы для фиксации на промежуточных опорах, размер 20 мм</v>
      </c>
      <c r="E335" s="41" t="str">
        <f>Source!H222</f>
        <v>100 ШТ</v>
      </c>
      <c r="F335" s="42">
        <f>Source!K222</f>
        <v>1.1599999999999999</v>
      </c>
      <c r="G335" s="42"/>
      <c r="H335" s="42">
        <f>Source!I222</f>
        <v>1.1599999999999999</v>
      </c>
      <c r="I335" s="44">
        <f>Source!AL222</f>
        <v>1926.82</v>
      </c>
      <c r="J335" s="43">
        <f>IF(Source!BC222&lt;&gt; 0, Source!BC222, 1)</f>
        <v>1.2</v>
      </c>
      <c r="K335" s="44">
        <f>ROUND(I335*J335, 2)</f>
        <v>2312.1799999999998</v>
      </c>
      <c r="L335" s="43"/>
      <c r="M335" s="44">
        <f>Source!P222</f>
        <v>2682.13</v>
      </c>
    </row>
    <row r="336" spans="1:82" x14ac:dyDescent="0.2">
      <c r="A336" s="61"/>
      <c r="B336" s="61"/>
      <c r="C336" s="61"/>
      <c r="D336" s="62" t="str">
        <f>"Объем: "&amp;Source!I222&amp;"=116/"&amp;"100"</f>
        <v>Объем: 1,16=116/100</v>
      </c>
      <c r="E336" s="61"/>
      <c r="F336" s="61"/>
      <c r="G336" s="61"/>
      <c r="H336" s="61"/>
      <c r="I336" s="61"/>
      <c r="J336" s="61"/>
      <c r="K336" s="61"/>
      <c r="L336" s="61"/>
      <c r="M336" s="61"/>
    </row>
    <row r="337" spans="1:82" ht="15" x14ac:dyDescent="0.2">
      <c r="D337" s="130" t="s">
        <v>747</v>
      </c>
      <c r="E337" s="130"/>
      <c r="F337" s="130"/>
      <c r="G337" s="130"/>
      <c r="H337" s="130"/>
      <c r="I337" s="130"/>
      <c r="J337" s="131">
        <f>IF(F335&lt;&gt;0,L337/F335, 0)</f>
        <v>2312.1810344827591</v>
      </c>
      <c r="K337" s="131"/>
      <c r="L337" s="131">
        <f>M335</f>
        <v>2682.13</v>
      </c>
      <c r="M337" s="131"/>
      <c r="AD337">
        <f>ROUND((Source!AT222/100)*((ROUND(ROUND(Source!AO222,2)*Source!I222, 2)+ROUND(ROUND(Source!AN222,2)*Source!I222, 2))), 2)</f>
        <v>0</v>
      </c>
      <c r="AE337">
        <f>ROUND((Source!AU222/100)*((ROUND(ROUND(Source!AO222,2)*Source!I222, 2)+ROUND(ROUND(Source!AN222,2)*Source!I222, 2))), 2)</f>
        <v>0</v>
      </c>
      <c r="AN337" s="52">
        <f>M335</f>
        <v>2682.13</v>
      </c>
      <c r="AO337">
        <f>0</f>
        <v>0</v>
      </c>
      <c r="AQ337" t="s">
        <v>748</v>
      </c>
      <c r="AR337">
        <f>0</f>
        <v>0</v>
      </c>
      <c r="AT337">
        <f>0</f>
        <v>0</v>
      </c>
      <c r="AV337" t="s">
        <v>748</v>
      </c>
      <c r="AW337" s="52">
        <f>M335</f>
        <v>2682.13</v>
      </c>
      <c r="AZ337">
        <f>Source!X222</f>
        <v>0</v>
      </c>
      <c r="BA337">
        <f>Source!Y222</f>
        <v>0</v>
      </c>
      <c r="CD337">
        <v>1</v>
      </c>
    </row>
    <row r="338" spans="1:82" ht="42.75" x14ac:dyDescent="0.2">
      <c r="A338" s="70" t="s">
        <v>278</v>
      </c>
      <c r="B338" s="70" t="s">
        <v>278</v>
      </c>
      <c r="C338" s="47" t="str">
        <f>Source!F223</f>
        <v>ТЦ_22.2.02.15_77_7704844420_03.07.2026_01_4.1</v>
      </c>
      <c r="D338" s="47" t="s">
        <v>796</v>
      </c>
      <c r="E338" s="48" t="str">
        <f>Source!H223</f>
        <v>ШТ</v>
      </c>
      <c r="F338" s="49">
        <f>Source!K223</f>
        <v>40</v>
      </c>
      <c r="G338" s="49"/>
      <c r="H338" s="49">
        <f>Source!I223</f>
        <v>40</v>
      </c>
      <c r="I338" s="50"/>
      <c r="J338" s="51"/>
      <c r="K338" s="50">
        <f>Source!AL223</f>
        <v>43.07</v>
      </c>
      <c r="L338" s="51"/>
      <c r="M338" s="50">
        <f>Source!HG223</f>
        <v>1722.8</v>
      </c>
    </row>
    <row r="339" spans="1:82" ht="15" x14ac:dyDescent="0.2">
      <c r="D339" s="130" t="s">
        <v>747</v>
      </c>
      <c r="E339" s="130"/>
      <c r="F339" s="130"/>
      <c r="G339" s="130"/>
      <c r="H339" s="130"/>
      <c r="I339" s="130"/>
      <c r="J339" s="131">
        <f>IF(F338&lt;&gt;0,L339/F338, 0)</f>
        <v>43.07</v>
      </c>
      <c r="K339" s="131"/>
      <c r="L339" s="131">
        <f>M338</f>
        <v>1722.8</v>
      </c>
      <c r="M339" s="131"/>
      <c r="AD339">
        <f>ROUND((Source!AT223/100)*((ROUND(ROUND(Source!AO223,2)*Source!I223, 2)+ROUND(ROUND(Source!AN223,2)*Source!I223, 2))), 2)</f>
        <v>0</v>
      </c>
      <c r="AE339">
        <f>ROUND((Source!AU223/100)*((ROUND(ROUND(Source!AO223,2)*Source!I223, 2)+ROUND(ROUND(Source!AN223,2)*Source!I223, 2))), 2)</f>
        <v>0</v>
      </c>
      <c r="AN339" s="52">
        <f>M338</f>
        <v>1722.8</v>
      </c>
      <c r="AO339">
        <f>0</f>
        <v>0</v>
      </c>
      <c r="AQ339" t="s">
        <v>748</v>
      </c>
      <c r="AR339">
        <f>0</f>
        <v>0</v>
      </c>
      <c r="AT339">
        <f>0</f>
        <v>0</v>
      </c>
      <c r="AV339" t="s">
        <v>748</v>
      </c>
      <c r="AW339" s="52">
        <f>M338</f>
        <v>1722.8</v>
      </c>
      <c r="AX339" s="52">
        <f>M338</f>
        <v>1722.8</v>
      </c>
      <c r="AZ339">
        <f>Source!X223</f>
        <v>0</v>
      </c>
      <c r="BA339">
        <f>Source!Y223</f>
        <v>0</v>
      </c>
      <c r="CD339">
        <v>1</v>
      </c>
    </row>
    <row r="340" spans="1:82" ht="57" x14ac:dyDescent="0.2">
      <c r="A340" s="70" t="s">
        <v>282</v>
      </c>
      <c r="B340" s="70" t="s">
        <v>282</v>
      </c>
      <c r="C340" s="47" t="str">
        <f>Source!F224</f>
        <v>ТЦ_20.1.01.01_77_7704844420_03.07.2026_01_5.1</v>
      </c>
      <c r="D340" s="47" t="s">
        <v>797</v>
      </c>
      <c r="E340" s="48" t="str">
        <f>Source!H224</f>
        <v>ШТ</v>
      </c>
      <c r="F340" s="49">
        <f>Source!K224</f>
        <v>2</v>
      </c>
      <c r="G340" s="49"/>
      <c r="H340" s="49">
        <f>Source!I224</f>
        <v>2</v>
      </c>
      <c r="I340" s="50"/>
      <c r="J340" s="51"/>
      <c r="K340" s="50">
        <f>Source!AL224</f>
        <v>912.97</v>
      </c>
      <c r="L340" s="51"/>
      <c r="M340" s="50">
        <f>Source!HG224</f>
        <v>1825.94</v>
      </c>
    </row>
    <row r="341" spans="1:82" ht="15" x14ac:dyDescent="0.2">
      <c r="D341" s="130" t="s">
        <v>747</v>
      </c>
      <c r="E341" s="130"/>
      <c r="F341" s="130"/>
      <c r="G341" s="130"/>
      <c r="H341" s="130"/>
      <c r="I341" s="130"/>
      <c r="J341" s="131">
        <f>IF(F340&lt;&gt;0,L341/F340, 0)</f>
        <v>912.97</v>
      </c>
      <c r="K341" s="131"/>
      <c r="L341" s="131">
        <f>M340</f>
        <v>1825.94</v>
      </c>
      <c r="M341" s="131"/>
      <c r="AD341">
        <f>ROUND((Source!AT224/100)*((ROUND(ROUND(Source!AO224,2)*Source!I224, 2)+ROUND(ROUND(Source!AN224,2)*Source!I224, 2))), 2)</f>
        <v>0</v>
      </c>
      <c r="AE341">
        <f>ROUND((Source!AU224/100)*((ROUND(ROUND(Source!AO224,2)*Source!I224, 2)+ROUND(ROUND(Source!AN224,2)*Source!I224, 2))), 2)</f>
        <v>0</v>
      </c>
      <c r="AN341" s="52">
        <f>M340</f>
        <v>1825.94</v>
      </c>
      <c r="AO341">
        <f>0</f>
        <v>0</v>
      </c>
      <c r="AQ341" t="s">
        <v>748</v>
      </c>
      <c r="AR341">
        <f>0</f>
        <v>0</v>
      </c>
      <c r="AT341">
        <f>0</f>
        <v>0</v>
      </c>
      <c r="AV341" t="s">
        <v>748</v>
      </c>
      <c r="AW341" s="52">
        <f>M340</f>
        <v>1825.94</v>
      </c>
      <c r="AX341" s="52">
        <f>M340</f>
        <v>1825.94</v>
      </c>
      <c r="AZ341">
        <f>Source!X224</f>
        <v>0</v>
      </c>
      <c r="BA341">
        <f>Source!Y224</f>
        <v>0</v>
      </c>
      <c r="CD341">
        <v>1</v>
      </c>
    </row>
    <row r="342" spans="1:82" ht="57" x14ac:dyDescent="0.2">
      <c r="A342" s="70" t="s">
        <v>286</v>
      </c>
      <c r="B342" s="70" t="s">
        <v>286</v>
      </c>
      <c r="C342" s="47" t="str">
        <f>Source!F225</f>
        <v>ТЦ_20.1.01.01_77_7704844420_03.07.2026_01_6.1</v>
      </c>
      <c r="D342" s="47" t="s">
        <v>798</v>
      </c>
      <c r="E342" s="48" t="str">
        <f>Source!H225</f>
        <v>ШТ</v>
      </c>
      <c r="F342" s="49">
        <f>Source!K225</f>
        <v>6</v>
      </c>
      <c r="G342" s="49"/>
      <c r="H342" s="49">
        <f>Source!I225</f>
        <v>6</v>
      </c>
      <c r="I342" s="50"/>
      <c r="J342" s="51"/>
      <c r="K342" s="50">
        <f>Source!AL225</f>
        <v>588.33999999999992</v>
      </c>
      <c r="L342" s="51"/>
      <c r="M342" s="50">
        <f>Source!HG225</f>
        <v>3530.04</v>
      </c>
    </row>
    <row r="343" spans="1:82" ht="15" x14ac:dyDescent="0.2">
      <c r="D343" s="130" t="s">
        <v>747</v>
      </c>
      <c r="E343" s="130"/>
      <c r="F343" s="130"/>
      <c r="G343" s="130"/>
      <c r="H343" s="130"/>
      <c r="I343" s="130"/>
      <c r="J343" s="131">
        <f>IF(F342&lt;&gt;0,L343/F342, 0)</f>
        <v>588.34</v>
      </c>
      <c r="K343" s="131"/>
      <c r="L343" s="131">
        <f>M342</f>
        <v>3530.04</v>
      </c>
      <c r="M343" s="131"/>
      <c r="AD343">
        <f>ROUND((Source!AT225/100)*((ROUND(ROUND(Source!AO225,2)*Source!I225, 2)+ROUND(ROUND(Source!AN225,2)*Source!I225, 2))), 2)</f>
        <v>0</v>
      </c>
      <c r="AE343">
        <f>ROUND((Source!AU225/100)*((ROUND(ROUND(Source!AO225,2)*Source!I225, 2)+ROUND(ROUND(Source!AN225,2)*Source!I225, 2))), 2)</f>
        <v>0</v>
      </c>
      <c r="AN343" s="52">
        <f>M342</f>
        <v>3530.04</v>
      </c>
      <c r="AO343">
        <f>0</f>
        <v>0</v>
      </c>
      <c r="AQ343" t="s">
        <v>748</v>
      </c>
      <c r="AR343">
        <f>0</f>
        <v>0</v>
      </c>
      <c r="AT343">
        <f>0</f>
        <v>0</v>
      </c>
      <c r="AV343" t="s">
        <v>748</v>
      </c>
      <c r="AW343" s="52">
        <f>M342</f>
        <v>3530.04</v>
      </c>
      <c r="AX343" s="52">
        <f>M342</f>
        <v>3530.04</v>
      </c>
      <c r="AZ343">
        <f>Source!X225</f>
        <v>0</v>
      </c>
      <c r="BA343">
        <f>Source!Y225</f>
        <v>0</v>
      </c>
      <c r="CD343">
        <v>1</v>
      </c>
    </row>
    <row r="344" spans="1:82" ht="42.75" x14ac:dyDescent="0.2">
      <c r="A344" s="70" t="s">
        <v>290</v>
      </c>
      <c r="B344" s="70" t="s">
        <v>290</v>
      </c>
      <c r="C344" s="47" t="str">
        <f>Source!F226</f>
        <v>ТЦ_20.1.01.01_77_7704844420_03.07.2026_01_7.1</v>
      </c>
      <c r="D344" s="47" t="s">
        <v>799</v>
      </c>
      <c r="E344" s="48" t="str">
        <f>Source!H226</f>
        <v>ШТ</v>
      </c>
      <c r="F344" s="49">
        <f>Source!K226</f>
        <v>6</v>
      </c>
      <c r="G344" s="49"/>
      <c r="H344" s="49">
        <f>Source!I226</f>
        <v>6</v>
      </c>
      <c r="I344" s="50"/>
      <c r="J344" s="51"/>
      <c r="K344" s="50">
        <f>Source!AL226</f>
        <v>964.9799999999999</v>
      </c>
      <c r="L344" s="51"/>
      <c r="M344" s="50">
        <f>Source!HG226</f>
        <v>5789.88</v>
      </c>
    </row>
    <row r="345" spans="1:82" ht="15" x14ac:dyDescent="0.2">
      <c r="D345" s="130" t="s">
        <v>747</v>
      </c>
      <c r="E345" s="130"/>
      <c r="F345" s="130"/>
      <c r="G345" s="130"/>
      <c r="H345" s="130"/>
      <c r="I345" s="130"/>
      <c r="J345" s="131">
        <f>IF(F344&lt;&gt;0,L345/F344, 0)</f>
        <v>964.98</v>
      </c>
      <c r="K345" s="131"/>
      <c r="L345" s="131">
        <f>M344</f>
        <v>5789.88</v>
      </c>
      <c r="M345" s="131"/>
      <c r="AD345">
        <f>ROUND((Source!AT226/100)*((ROUND(ROUND(Source!AO226,2)*Source!I226, 2)+ROUND(ROUND(Source!AN226,2)*Source!I226, 2))), 2)</f>
        <v>0</v>
      </c>
      <c r="AE345">
        <f>ROUND((Source!AU226/100)*((ROUND(ROUND(Source!AO226,2)*Source!I226, 2)+ROUND(ROUND(Source!AN226,2)*Source!I226, 2))), 2)</f>
        <v>0</v>
      </c>
      <c r="AN345" s="52">
        <f>M344</f>
        <v>5789.88</v>
      </c>
      <c r="AO345">
        <f>0</f>
        <v>0</v>
      </c>
      <c r="AQ345" t="s">
        <v>748</v>
      </c>
      <c r="AR345">
        <f>0</f>
        <v>0</v>
      </c>
      <c r="AT345">
        <f>0</f>
        <v>0</v>
      </c>
      <c r="AV345" t="s">
        <v>748</v>
      </c>
      <c r="AW345" s="52">
        <f>M344</f>
        <v>5789.88</v>
      </c>
      <c r="AX345" s="52">
        <f>M344</f>
        <v>5789.88</v>
      </c>
      <c r="AZ345">
        <f>Source!X226</f>
        <v>0</v>
      </c>
      <c r="BA345">
        <f>Source!Y226</f>
        <v>0</v>
      </c>
      <c r="CD345">
        <v>1</v>
      </c>
    </row>
    <row r="346" spans="1:82" ht="42.75" x14ac:dyDescent="0.2">
      <c r="A346" s="70" t="s">
        <v>294</v>
      </c>
      <c r="B346" s="70" t="s">
        <v>294</v>
      </c>
      <c r="C346" s="47" t="str">
        <f>Source!F227</f>
        <v>ТЦ_20.1.01.01_77_7704844420_03.07.2026_01_8.1</v>
      </c>
      <c r="D346" s="47" t="s">
        <v>800</v>
      </c>
      <c r="E346" s="48" t="str">
        <f>Source!H227</f>
        <v>ШТ</v>
      </c>
      <c r="F346" s="49">
        <f>Source!K227</f>
        <v>0</v>
      </c>
      <c r="G346" s="49"/>
      <c r="H346" s="49">
        <f>Source!I227</f>
        <v>0</v>
      </c>
      <c r="I346" s="50"/>
      <c r="J346" s="51"/>
      <c r="K346" s="50">
        <f>Source!AL227</f>
        <v>416.04</v>
      </c>
      <c r="L346" s="51"/>
      <c r="M346" s="50">
        <f>Source!HG227</f>
        <v>0</v>
      </c>
    </row>
    <row r="347" spans="1:82" ht="15" x14ac:dyDescent="0.2">
      <c r="D347" s="130" t="s">
        <v>747</v>
      </c>
      <c r="E347" s="130"/>
      <c r="F347" s="130"/>
      <c r="G347" s="130"/>
      <c r="H347" s="130"/>
      <c r="I347" s="130"/>
      <c r="J347" s="131">
        <f>IF(F346&lt;&gt;0,L347/F346, 0)</f>
        <v>0</v>
      </c>
      <c r="K347" s="131"/>
      <c r="L347" s="131">
        <f>M346</f>
        <v>0</v>
      </c>
      <c r="M347" s="131"/>
      <c r="AD347">
        <f>ROUND((Source!AT227/100)*((ROUND(ROUND(Source!AO227,2)*Source!I227, 2)+ROUND(ROUND(Source!AN227,2)*Source!I227, 2))), 2)</f>
        <v>0</v>
      </c>
      <c r="AE347">
        <f>ROUND((Source!AU227/100)*((ROUND(ROUND(Source!AO227,2)*Source!I227, 2)+ROUND(ROUND(Source!AN227,2)*Source!I227, 2))), 2)</f>
        <v>0</v>
      </c>
      <c r="AN347" s="52">
        <f>M346</f>
        <v>0</v>
      </c>
      <c r="AO347">
        <f>0</f>
        <v>0</v>
      </c>
      <c r="AQ347" t="s">
        <v>748</v>
      </c>
      <c r="AR347">
        <f>0</f>
        <v>0</v>
      </c>
      <c r="AT347">
        <f>0</f>
        <v>0</v>
      </c>
      <c r="AV347" t="s">
        <v>748</v>
      </c>
      <c r="AW347" s="52">
        <f>M346</f>
        <v>0</v>
      </c>
      <c r="AX347" s="52">
        <f>M346</f>
        <v>0</v>
      </c>
      <c r="AZ347">
        <f>Source!X227</f>
        <v>0</v>
      </c>
      <c r="BA347">
        <f>Source!Y227</f>
        <v>0</v>
      </c>
      <c r="CD347">
        <v>1</v>
      </c>
    </row>
    <row r="348" spans="1:82" ht="42.75" x14ac:dyDescent="0.2">
      <c r="A348" s="70" t="s">
        <v>298</v>
      </c>
      <c r="B348" s="70" t="s">
        <v>298</v>
      </c>
      <c r="C348" s="47" t="str">
        <f>Source!F228</f>
        <v>ТЦ_20.1.01.01_77_7704844420_03.07.2026_01_9.1</v>
      </c>
      <c r="D348" s="47" t="s">
        <v>801</v>
      </c>
      <c r="E348" s="48" t="str">
        <f>Source!H228</f>
        <v>ШТ</v>
      </c>
      <c r="F348" s="49">
        <f>Source!K228</f>
        <v>5</v>
      </c>
      <c r="G348" s="49"/>
      <c r="H348" s="49">
        <f>Source!I228</f>
        <v>5</v>
      </c>
      <c r="I348" s="50"/>
      <c r="J348" s="51"/>
      <c r="K348" s="50">
        <f>Source!AL228</f>
        <v>458.06</v>
      </c>
      <c r="L348" s="51"/>
      <c r="M348" s="50">
        <f>Source!HG228</f>
        <v>2290.3000000000002</v>
      </c>
    </row>
    <row r="349" spans="1:82" ht="15" x14ac:dyDescent="0.2">
      <c r="D349" s="130" t="s">
        <v>747</v>
      </c>
      <c r="E349" s="130"/>
      <c r="F349" s="130"/>
      <c r="G349" s="130"/>
      <c r="H349" s="130"/>
      <c r="I349" s="130"/>
      <c r="J349" s="131">
        <f>IF(F348&lt;&gt;0,L349/F348, 0)</f>
        <v>458.06000000000006</v>
      </c>
      <c r="K349" s="131"/>
      <c r="L349" s="131">
        <f>M348</f>
        <v>2290.3000000000002</v>
      </c>
      <c r="M349" s="131"/>
      <c r="AD349">
        <f>ROUND((Source!AT228/100)*((ROUND(ROUND(Source!AO228,2)*Source!I228, 2)+ROUND(ROUND(Source!AN228,2)*Source!I228, 2))), 2)</f>
        <v>0</v>
      </c>
      <c r="AE349">
        <f>ROUND((Source!AU228/100)*((ROUND(ROUND(Source!AO228,2)*Source!I228, 2)+ROUND(ROUND(Source!AN228,2)*Source!I228, 2))), 2)</f>
        <v>0</v>
      </c>
      <c r="AN349" s="52">
        <f>M348</f>
        <v>2290.3000000000002</v>
      </c>
      <c r="AO349">
        <f>0</f>
        <v>0</v>
      </c>
      <c r="AQ349" t="s">
        <v>748</v>
      </c>
      <c r="AR349">
        <f>0</f>
        <v>0</v>
      </c>
      <c r="AT349">
        <f>0</f>
        <v>0</v>
      </c>
      <c r="AV349" t="s">
        <v>748</v>
      </c>
      <c r="AW349" s="52">
        <f>M348</f>
        <v>2290.3000000000002</v>
      </c>
      <c r="AX349" s="52">
        <f>M348</f>
        <v>2290.3000000000002</v>
      </c>
      <c r="AZ349">
        <f>Source!X228</f>
        <v>0</v>
      </c>
      <c r="BA349">
        <f>Source!Y228</f>
        <v>0</v>
      </c>
      <c r="CD349">
        <v>1</v>
      </c>
    </row>
    <row r="350" spans="1:82" ht="42.75" x14ac:dyDescent="0.2">
      <c r="A350" s="70" t="s">
        <v>302</v>
      </c>
      <c r="B350" s="70" t="s">
        <v>302</v>
      </c>
      <c r="C350" s="47" t="str">
        <f>Source!F229</f>
        <v>ТЦ_20.1.01.01_77_7704844420_03.07.2026_01_10.1</v>
      </c>
      <c r="D350" s="47" t="s">
        <v>802</v>
      </c>
      <c r="E350" s="48" t="str">
        <f>Source!H229</f>
        <v>ШТ</v>
      </c>
      <c r="F350" s="49">
        <f>Source!K229</f>
        <v>44</v>
      </c>
      <c r="G350" s="49"/>
      <c r="H350" s="49">
        <f>Source!I229</f>
        <v>44</v>
      </c>
      <c r="I350" s="50"/>
      <c r="J350" s="51"/>
      <c r="K350" s="50">
        <f>Source!AL229</f>
        <v>191.21</v>
      </c>
      <c r="L350" s="51"/>
      <c r="M350" s="50">
        <f>Source!HG229</f>
        <v>8413.24</v>
      </c>
    </row>
    <row r="351" spans="1:82" ht="15" x14ac:dyDescent="0.2">
      <c r="D351" s="130" t="s">
        <v>747</v>
      </c>
      <c r="E351" s="130"/>
      <c r="F351" s="130"/>
      <c r="G351" s="130"/>
      <c r="H351" s="130"/>
      <c r="I351" s="130"/>
      <c r="J351" s="131">
        <f>IF(F350&lt;&gt;0,L351/F350, 0)</f>
        <v>191.21</v>
      </c>
      <c r="K351" s="131"/>
      <c r="L351" s="131">
        <f>M350</f>
        <v>8413.24</v>
      </c>
      <c r="M351" s="131"/>
      <c r="AD351">
        <f>ROUND((Source!AT229/100)*((ROUND(ROUND(Source!AO229,2)*Source!I229, 2)+ROUND(ROUND(Source!AN229,2)*Source!I229, 2))), 2)</f>
        <v>0</v>
      </c>
      <c r="AE351">
        <f>ROUND((Source!AU229/100)*((ROUND(ROUND(Source!AO229,2)*Source!I229, 2)+ROUND(ROUND(Source!AN229,2)*Source!I229, 2))), 2)</f>
        <v>0</v>
      </c>
      <c r="AN351" s="52">
        <f>M350</f>
        <v>8413.24</v>
      </c>
      <c r="AO351">
        <f>0</f>
        <v>0</v>
      </c>
      <c r="AQ351" t="s">
        <v>748</v>
      </c>
      <c r="AR351">
        <f>0</f>
        <v>0</v>
      </c>
      <c r="AT351">
        <f>0</f>
        <v>0</v>
      </c>
      <c r="AV351" t="s">
        <v>748</v>
      </c>
      <c r="AW351" s="52">
        <f>M350</f>
        <v>8413.24</v>
      </c>
      <c r="AX351" s="52">
        <f>M350</f>
        <v>8413.24</v>
      </c>
      <c r="AZ351">
        <f>Source!X229</f>
        <v>0</v>
      </c>
      <c r="BA351">
        <f>Source!Y229</f>
        <v>0</v>
      </c>
      <c r="CD351">
        <v>1</v>
      </c>
    </row>
    <row r="352" spans="1:82" ht="42.75" x14ac:dyDescent="0.2">
      <c r="A352" s="70" t="s">
        <v>306</v>
      </c>
      <c r="B352" s="70" t="s">
        <v>306</v>
      </c>
      <c r="C352" s="47" t="str">
        <f>Source!F230</f>
        <v>ТЦ_20.1.01.01_77_7704844420_03.07.2026_01_11.1</v>
      </c>
      <c r="D352" s="47" t="s">
        <v>803</v>
      </c>
      <c r="E352" s="48" t="str">
        <f>Source!H230</f>
        <v>ШТ</v>
      </c>
      <c r="F352" s="49">
        <f>Source!K230</f>
        <v>36</v>
      </c>
      <c r="G352" s="49"/>
      <c r="H352" s="49">
        <f>Source!I230</f>
        <v>36</v>
      </c>
      <c r="I352" s="50"/>
      <c r="J352" s="51"/>
      <c r="K352" s="50">
        <f>Source!AL230</f>
        <v>16.809999999999999</v>
      </c>
      <c r="L352" s="51"/>
      <c r="M352" s="50">
        <f>Source!HG230</f>
        <v>605.16</v>
      </c>
    </row>
    <row r="353" spans="1:82" ht="15" x14ac:dyDescent="0.2">
      <c r="D353" s="130" t="s">
        <v>747</v>
      </c>
      <c r="E353" s="130"/>
      <c r="F353" s="130"/>
      <c r="G353" s="130"/>
      <c r="H353" s="130"/>
      <c r="I353" s="130"/>
      <c r="J353" s="131">
        <f>IF(F352&lt;&gt;0,L353/F352, 0)</f>
        <v>16.809999999999999</v>
      </c>
      <c r="K353" s="131"/>
      <c r="L353" s="131">
        <f>M352</f>
        <v>605.16</v>
      </c>
      <c r="M353" s="131"/>
      <c r="AD353">
        <f>ROUND((Source!AT230/100)*((ROUND(ROUND(Source!AO230,2)*Source!I230, 2)+ROUND(ROUND(Source!AN230,2)*Source!I230, 2))), 2)</f>
        <v>0</v>
      </c>
      <c r="AE353">
        <f>ROUND((Source!AU230/100)*((ROUND(ROUND(Source!AO230,2)*Source!I230, 2)+ROUND(ROUND(Source!AN230,2)*Source!I230, 2))), 2)</f>
        <v>0</v>
      </c>
      <c r="AN353" s="52">
        <f>M352</f>
        <v>605.16</v>
      </c>
      <c r="AO353">
        <f>0</f>
        <v>0</v>
      </c>
      <c r="AQ353" t="s">
        <v>748</v>
      </c>
      <c r="AR353">
        <f>0</f>
        <v>0</v>
      </c>
      <c r="AT353">
        <f>0</f>
        <v>0</v>
      </c>
      <c r="AV353" t="s">
        <v>748</v>
      </c>
      <c r="AW353" s="52">
        <f>M352</f>
        <v>605.16</v>
      </c>
      <c r="AX353" s="52">
        <f>M352</f>
        <v>605.16</v>
      </c>
      <c r="AZ353">
        <f>Source!X230</f>
        <v>0</v>
      </c>
      <c r="BA353">
        <f>Source!Y230</f>
        <v>0</v>
      </c>
      <c r="CD353">
        <v>1</v>
      </c>
    </row>
    <row r="354" spans="1:82" ht="28.5" x14ac:dyDescent="0.2">
      <c r="A354" s="38" t="s">
        <v>310</v>
      </c>
      <c r="B354" s="38" t="s">
        <v>310</v>
      </c>
      <c r="C354" s="40" t="str">
        <f>Source!F231</f>
        <v>20.2.02.04-0012</v>
      </c>
      <c r="D354" s="40" t="str">
        <f>Source!G231</f>
        <v>Колпачки изолирующие, диапазон сечений 16-150 мм2</v>
      </c>
      <c r="E354" s="41" t="str">
        <f>Source!H231</f>
        <v>100 ШТ</v>
      </c>
      <c r="F354" s="42">
        <f>Source!K231</f>
        <v>0.04</v>
      </c>
      <c r="G354" s="42"/>
      <c r="H354" s="42">
        <f>Source!I231</f>
        <v>0.04</v>
      </c>
      <c r="I354" s="44">
        <f>Source!AL231</f>
        <v>2045.3</v>
      </c>
      <c r="J354" s="43">
        <f>IF(Source!BC231&lt;&gt; 0, Source!BC231, 1)</f>
        <v>1.37</v>
      </c>
      <c r="K354" s="44">
        <f>ROUND(I354*J354, 2)</f>
        <v>2802.06</v>
      </c>
      <c r="L354" s="43"/>
      <c r="M354" s="44">
        <f>Source!P231</f>
        <v>112.08</v>
      </c>
    </row>
    <row r="355" spans="1:82" x14ac:dyDescent="0.2">
      <c r="A355" s="61"/>
      <c r="B355" s="61"/>
      <c r="C355" s="61"/>
      <c r="D355" s="62" t="str">
        <f>"Объем: "&amp;Source!I231&amp;"=4/"&amp;"100"</f>
        <v>Объем: 0,04=4/100</v>
      </c>
      <c r="E355" s="61"/>
      <c r="F355" s="61"/>
      <c r="G355" s="61"/>
      <c r="H355" s="61"/>
      <c r="I355" s="61"/>
      <c r="J355" s="61"/>
      <c r="K355" s="61"/>
      <c r="L355" s="61"/>
      <c r="M355" s="61"/>
    </row>
    <row r="356" spans="1:82" ht="15" x14ac:dyDescent="0.2">
      <c r="D356" s="130" t="s">
        <v>747</v>
      </c>
      <c r="E356" s="130"/>
      <c r="F356" s="130"/>
      <c r="G356" s="130"/>
      <c r="H356" s="130"/>
      <c r="I356" s="130"/>
      <c r="J356" s="131">
        <f>IF(F354&lt;&gt;0,L356/F354, 0)</f>
        <v>2802</v>
      </c>
      <c r="K356" s="131"/>
      <c r="L356" s="131">
        <f>M354</f>
        <v>112.08</v>
      </c>
      <c r="M356" s="131"/>
      <c r="AD356">
        <f>ROUND((Source!AT231/100)*((ROUND(ROUND(Source!AO231,2)*Source!I231, 2)+ROUND(ROUND(Source!AN231,2)*Source!I231, 2))), 2)</f>
        <v>0</v>
      </c>
      <c r="AE356">
        <f>ROUND((Source!AU231/100)*((ROUND(ROUND(Source!AO231,2)*Source!I231, 2)+ROUND(ROUND(Source!AN231,2)*Source!I231, 2))), 2)</f>
        <v>0</v>
      </c>
      <c r="AN356" s="52">
        <f>M354</f>
        <v>112.08</v>
      </c>
      <c r="AO356">
        <f>0</f>
        <v>0</v>
      </c>
      <c r="AQ356" t="s">
        <v>748</v>
      </c>
      <c r="AR356">
        <f>0</f>
        <v>0</v>
      </c>
      <c r="AT356">
        <f>0</f>
        <v>0</v>
      </c>
      <c r="AV356" t="s">
        <v>748</v>
      </c>
      <c r="AW356" s="52">
        <f>M354</f>
        <v>112.08</v>
      </c>
      <c r="AZ356">
        <f>Source!X231</f>
        <v>0</v>
      </c>
      <c r="BA356">
        <f>Source!Y231</f>
        <v>0</v>
      </c>
      <c r="CD356">
        <v>2</v>
      </c>
    </row>
    <row r="357" spans="1:82" ht="57" x14ac:dyDescent="0.2">
      <c r="A357" s="70" t="s">
        <v>317</v>
      </c>
      <c r="B357" s="70" t="s">
        <v>317</v>
      </c>
      <c r="C357" s="47" t="str">
        <f>Source!F232</f>
        <v>ТЦ_20.1.01.01_77_7704844420_03.07.2026_01_12.1</v>
      </c>
      <c r="D357" s="47" t="s">
        <v>804</v>
      </c>
      <c r="E357" s="48" t="str">
        <f>Source!H232</f>
        <v>ШТ</v>
      </c>
      <c r="F357" s="49">
        <f>Source!K232</f>
        <v>8</v>
      </c>
      <c r="G357" s="49"/>
      <c r="H357" s="49">
        <f>Source!I232</f>
        <v>8</v>
      </c>
      <c r="I357" s="50"/>
      <c r="J357" s="51"/>
      <c r="K357" s="50">
        <f>Source!AL232</f>
        <v>1208.19</v>
      </c>
      <c r="L357" s="51"/>
      <c r="M357" s="50">
        <f>Source!HG232</f>
        <v>9665.52</v>
      </c>
    </row>
    <row r="358" spans="1:82" ht="15" x14ac:dyDescent="0.2">
      <c r="D358" s="130" t="s">
        <v>747</v>
      </c>
      <c r="E358" s="130"/>
      <c r="F358" s="130"/>
      <c r="G358" s="130"/>
      <c r="H358" s="130"/>
      <c r="I358" s="130"/>
      <c r="J358" s="131">
        <f>IF(F357&lt;&gt;0,L358/F357, 0)</f>
        <v>1208.19</v>
      </c>
      <c r="K358" s="131"/>
      <c r="L358" s="131">
        <f>M357</f>
        <v>9665.52</v>
      </c>
      <c r="M358" s="131"/>
      <c r="AD358">
        <f>ROUND((Source!AT232/100)*((ROUND(ROUND(Source!AO232,2)*Source!I232, 2)+ROUND(ROUND(Source!AN232,2)*Source!I232, 2))), 2)</f>
        <v>0</v>
      </c>
      <c r="AE358">
        <f>ROUND((Source!AU232/100)*((ROUND(ROUND(Source!AO232,2)*Source!I232, 2)+ROUND(ROUND(Source!AN232,2)*Source!I232, 2))), 2)</f>
        <v>0</v>
      </c>
      <c r="AN358" s="52">
        <f>M357</f>
        <v>9665.52</v>
      </c>
      <c r="AO358">
        <f>0</f>
        <v>0</v>
      </c>
      <c r="AQ358" t="s">
        <v>748</v>
      </c>
      <c r="AR358">
        <f>0</f>
        <v>0</v>
      </c>
      <c r="AT358">
        <f>0</f>
        <v>0</v>
      </c>
      <c r="AV358" t="s">
        <v>748</v>
      </c>
      <c r="AW358" s="52">
        <f>M357</f>
        <v>9665.52</v>
      </c>
      <c r="AX358" s="52">
        <f>M357</f>
        <v>9665.52</v>
      </c>
      <c r="AZ358">
        <f>Source!X232</f>
        <v>0</v>
      </c>
      <c r="BA358">
        <f>Source!Y232</f>
        <v>0</v>
      </c>
      <c r="CD358">
        <v>1</v>
      </c>
    </row>
    <row r="359" spans="1:82" ht="28.5" x14ac:dyDescent="0.2">
      <c r="A359" s="38" t="s">
        <v>321</v>
      </c>
      <c r="B359" s="38" t="s">
        <v>321</v>
      </c>
      <c r="C359" s="40" t="str">
        <f>Source!F233</f>
        <v>20.2.10.04-0008</v>
      </c>
      <c r="D359" s="40" t="str">
        <f>Source!G233</f>
        <v>Наконечники кабельные медные луженые 70-10-13</v>
      </c>
      <c r="E359" s="41" t="str">
        <f>Source!H233</f>
        <v>100 ШТ</v>
      </c>
      <c r="F359" s="42">
        <f>Source!K233</f>
        <v>0.06</v>
      </c>
      <c r="G359" s="42"/>
      <c r="H359" s="42">
        <f>Source!I233</f>
        <v>0.06</v>
      </c>
      <c r="I359" s="44">
        <f>Source!AL233</f>
        <v>4843.76</v>
      </c>
      <c r="J359" s="43">
        <f>IF(Source!BC233&lt;&gt; 0, Source!BC233, 1)</f>
        <v>1.29</v>
      </c>
      <c r="K359" s="44">
        <f>ROUND(I359*J359, 2)</f>
        <v>6248.45</v>
      </c>
      <c r="L359" s="43"/>
      <c r="M359" s="44">
        <f>Source!P233</f>
        <v>374.91</v>
      </c>
    </row>
    <row r="360" spans="1:82" x14ac:dyDescent="0.2">
      <c r="A360" s="61"/>
      <c r="B360" s="61"/>
      <c r="C360" s="61"/>
      <c r="D360" s="62" t="str">
        <f>"Объем: "&amp;Source!I233&amp;"=6/"&amp;"100"</f>
        <v>Объем: 0,06=6/100</v>
      </c>
      <c r="E360" s="61"/>
      <c r="F360" s="61"/>
      <c r="G360" s="61"/>
      <c r="H360" s="61"/>
      <c r="I360" s="61"/>
      <c r="J360" s="61"/>
      <c r="K360" s="61"/>
      <c r="L360" s="61"/>
      <c r="M360" s="61"/>
    </row>
    <row r="361" spans="1:82" ht="15" x14ac:dyDescent="0.2">
      <c r="D361" s="130" t="s">
        <v>747</v>
      </c>
      <c r="E361" s="130"/>
      <c r="F361" s="130"/>
      <c r="G361" s="130"/>
      <c r="H361" s="130"/>
      <c r="I361" s="130"/>
      <c r="J361" s="131">
        <f>IF(F359&lt;&gt;0,L361/F359, 0)</f>
        <v>6248.5000000000009</v>
      </c>
      <c r="K361" s="131"/>
      <c r="L361" s="131">
        <f>M359</f>
        <v>374.91</v>
      </c>
      <c r="M361" s="131"/>
      <c r="AD361">
        <f>ROUND((Source!AT233/100)*((ROUND(ROUND(Source!AO233,2)*Source!I233, 2)+ROUND(ROUND(Source!AN233,2)*Source!I233, 2))), 2)</f>
        <v>0</v>
      </c>
      <c r="AE361">
        <f>ROUND((Source!AU233/100)*((ROUND(ROUND(Source!AO233,2)*Source!I233, 2)+ROUND(ROUND(Source!AN233,2)*Source!I233, 2))), 2)</f>
        <v>0</v>
      </c>
      <c r="AN361" s="52">
        <f>M359</f>
        <v>374.91</v>
      </c>
      <c r="AO361">
        <f>0</f>
        <v>0</v>
      </c>
      <c r="AQ361" t="s">
        <v>748</v>
      </c>
      <c r="AR361">
        <f>0</f>
        <v>0</v>
      </c>
      <c r="AT361">
        <f>0</f>
        <v>0</v>
      </c>
      <c r="AV361" t="s">
        <v>748</v>
      </c>
      <c r="AW361" s="52">
        <f>M359</f>
        <v>374.91</v>
      </c>
      <c r="AZ361">
        <f>Source!X233</f>
        <v>0</v>
      </c>
      <c r="BA361">
        <f>Source!Y233</f>
        <v>0</v>
      </c>
      <c r="CD361">
        <v>2</v>
      </c>
    </row>
    <row r="362" spans="1:82" ht="42.75" x14ac:dyDescent="0.2">
      <c r="A362" s="38" t="s">
        <v>325</v>
      </c>
      <c r="B362" s="38" t="s">
        <v>325</v>
      </c>
      <c r="C362" s="40" t="str">
        <f>Source!F234</f>
        <v>20.1.02.07-0007</v>
      </c>
      <c r="D362" s="40" t="str">
        <f>Source!G234</f>
        <v>Наконечники изолированные алюминиевые с медной клеммой, диапазон сечений 95 мм2</v>
      </c>
      <c r="E362" s="41" t="str">
        <f>Source!H234</f>
        <v>100 ШТ</v>
      </c>
      <c r="F362" s="42">
        <f>Source!K234</f>
        <v>0.04</v>
      </c>
      <c r="G362" s="42"/>
      <c r="H362" s="42">
        <f>Source!I234</f>
        <v>0.04</v>
      </c>
      <c r="I362" s="44">
        <f>Source!AL234</f>
        <v>29332.99</v>
      </c>
      <c r="J362" s="43">
        <f>IF(Source!BC234&lt;&gt; 0, Source!BC234, 1)</f>
        <v>1.29</v>
      </c>
      <c r="K362" s="44">
        <f>ROUND(I362*J362, 2)</f>
        <v>37839.56</v>
      </c>
      <c r="L362" s="43"/>
      <c r="M362" s="44">
        <f>Source!P234</f>
        <v>1513.58</v>
      </c>
    </row>
    <row r="363" spans="1:82" x14ac:dyDescent="0.2">
      <c r="A363" s="61"/>
      <c r="B363" s="61"/>
      <c r="C363" s="61"/>
      <c r="D363" s="62" t="str">
        <f>"Объем: "&amp;Source!I234&amp;"=4/"&amp;"100"</f>
        <v>Объем: 0,04=4/100</v>
      </c>
      <c r="E363" s="61"/>
      <c r="F363" s="61"/>
      <c r="G363" s="61"/>
      <c r="H363" s="61"/>
      <c r="I363" s="61"/>
      <c r="J363" s="61"/>
      <c r="K363" s="61"/>
      <c r="L363" s="61"/>
      <c r="M363" s="61"/>
    </row>
    <row r="364" spans="1:82" ht="15" x14ac:dyDescent="0.2">
      <c r="D364" s="130" t="s">
        <v>747</v>
      </c>
      <c r="E364" s="130"/>
      <c r="F364" s="130"/>
      <c r="G364" s="130"/>
      <c r="H364" s="130"/>
      <c r="I364" s="130"/>
      <c r="J364" s="131">
        <f>IF(F362&lt;&gt;0,L364/F362, 0)</f>
        <v>37839.5</v>
      </c>
      <c r="K364" s="131"/>
      <c r="L364" s="131">
        <f>M362</f>
        <v>1513.58</v>
      </c>
      <c r="M364" s="131"/>
      <c r="AD364">
        <f>ROUND((Source!AT234/100)*((ROUND(ROUND(Source!AO234,2)*Source!I234, 2)+ROUND(ROUND(Source!AN234,2)*Source!I234, 2))), 2)</f>
        <v>0</v>
      </c>
      <c r="AE364">
        <f>ROUND((Source!AU234/100)*((ROUND(ROUND(Source!AO234,2)*Source!I234, 2)+ROUND(ROUND(Source!AN234,2)*Source!I234, 2))), 2)</f>
        <v>0</v>
      </c>
      <c r="AN364" s="52">
        <f>M362</f>
        <v>1513.58</v>
      </c>
      <c r="AO364">
        <f>0</f>
        <v>0</v>
      </c>
      <c r="AQ364" t="s">
        <v>748</v>
      </c>
      <c r="AR364">
        <f>0</f>
        <v>0</v>
      </c>
      <c r="AT364">
        <f>0</f>
        <v>0</v>
      </c>
      <c r="AV364" t="s">
        <v>748</v>
      </c>
      <c r="AW364" s="52">
        <f>M362</f>
        <v>1513.58</v>
      </c>
      <c r="AZ364">
        <f>Source!X234</f>
        <v>0</v>
      </c>
      <c r="BA364">
        <f>Source!Y234</f>
        <v>0</v>
      </c>
      <c r="CD364">
        <v>2</v>
      </c>
    </row>
    <row r="365" spans="1:82" ht="28.5" x14ac:dyDescent="0.2">
      <c r="A365" s="70" t="s">
        <v>329</v>
      </c>
      <c r="B365" s="70" t="s">
        <v>329</v>
      </c>
      <c r="C365" s="47" t="str">
        <f>Source!F235</f>
        <v>20.2.12.03-0002</v>
      </c>
      <c r="D365" s="47" t="str">
        <f>Source!G235</f>
        <v>Трубы гибкие гофрированные двустенные из ПВХ, диаметр 63 мм</v>
      </c>
      <c r="E365" s="48" t="str">
        <f>Source!H235</f>
        <v>м</v>
      </c>
      <c r="F365" s="49">
        <f>Source!K235</f>
        <v>7</v>
      </c>
      <c r="G365" s="49"/>
      <c r="H365" s="49">
        <f>Source!I235</f>
        <v>7</v>
      </c>
      <c r="I365" s="50">
        <f>Source!AL235</f>
        <v>102.43</v>
      </c>
      <c r="J365" s="51"/>
      <c r="K365" s="50"/>
      <c r="L365" s="51"/>
      <c r="M365" s="50">
        <f>Source!P235</f>
        <v>717.01</v>
      </c>
    </row>
    <row r="366" spans="1:82" ht="15" x14ac:dyDescent="0.2">
      <c r="D366" s="130" t="s">
        <v>747</v>
      </c>
      <c r="E366" s="130"/>
      <c r="F366" s="130"/>
      <c r="G366" s="130"/>
      <c r="H366" s="130"/>
      <c r="I366" s="130"/>
      <c r="J366" s="131">
        <f>IF(F365&lt;&gt;0,L366/F365, 0)</f>
        <v>102.42999999999999</v>
      </c>
      <c r="K366" s="131"/>
      <c r="L366" s="131">
        <f>M365</f>
        <v>717.01</v>
      </c>
      <c r="M366" s="131"/>
      <c r="AD366">
        <f>ROUND((Source!AT235/100)*((ROUND(ROUND(Source!AO235,2)*Source!I235, 2)+ROUND(ROUND(Source!AN235,2)*Source!I235, 2))), 2)</f>
        <v>0</v>
      </c>
      <c r="AE366">
        <f>ROUND((Source!AU235/100)*((ROUND(ROUND(Source!AO235,2)*Source!I235, 2)+ROUND(ROUND(Source!AN235,2)*Source!I235, 2))), 2)</f>
        <v>0</v>
      </c>
      <c r="AN366" s="52">
        <f>M365</f>
        <v>717.01</v>
      </c>
      <c r="AO366">
        <f>0</f>
        <v>0</v>
      </c>
      <c r="AQ366" t="s">
        <v>748</v>
      </c>
      <c r="AR366">
        <f>0</f>
        <v>0</v>
      </c>
      <c r="AT366">
        <f>0</f>
        <v>0</v>
      </c>
      <c r="AV366" t="s">
        <v>748</v>
      </c>
      <c r="AW366" s="52">
        <f>M365</f>
        <v>717.01</v>
      </c>
      <c r="AZ366">
        <f>Source!X235</f>
        <v>0</v>
      </c>
      <c r="BA366">
        <f>Source!Y235</f>
        <v>0</v>
      </c>
      <c r="CD366">
        <v>2</v>
      </c>
    </row>
    <row r="367" spans="1:82" ht="28.5" x14ac:dyDescent="0.2">
      <c r="A367" s="38" t="s">
        <v>333</v>
      </c>
      <c r="B367" s="38" t="s">
        <v>333</v>
      </c>
      <c r="C367" s="40" t="str">
        <f>Source!F236</f>
        <v>21.2.03.05-0077</v>
      </c>
      <c r="D367" s="40" t="str">
        <f>Source!G236</f>
        <v>Провод силовой установочный с медными жилами ПуГВ 1х70-450</v>
      </c>
      <c r="E367" s="41" t="str">
        <f>Source!H236</f>
        <v>1000 м</v>
      </c>
      <c r="F367" s="42">
        <f>Source!K236</f>
        <v>3.0000000000000001E-3</v>
      </c>
      <c r="G367" s="42"/>
      <c r="H367" s="42">
        <f>Source!I236</f>
        <v>3.0000000000000001E-3</v>
      </c>
      <c r="I367" s="44">
        <f>Source!AL236</f>
        <v>531006.99</v>
      </c>
      <c r="J367" s="43">
        <f>IF(Source!BC236&lt;&gt; 0, Source!BC236, 1)</f>
        <v>1.1000000000000001</v>
      </c>
      <c r="K367" s="44">
        <f>ROUND(I367*J367, 2)</f>
        <v>584107.68999999994</v>
      </c>
      <c r="L367" s="43"/>
      <c r="M367" s="44">
        <f>Source!P236</f>
        <v>1752.32</v>
      </c>
    </row>
    <row r="368" spans="1:82" x14ac:dyDescent="0.2">
      <c r="A368" s="61"/>
      <c r="B368" s="61"/>
      <c r="C368" s="61"/>
      <c r="D368" s="62" t="str">
        <f>"Объем: "&amp;Source!I236&amp;"=3/"&amp;"1000"</f>
        <v>Объем: 0,003=3/1000</v>
      </c>
      <c r="E368" s="61"/>
      <c r="F368" s="61"/>
      <c r="G368" s="61"/>
      <c r="H368" s="61"/>
      <c r="I368" s="61"/>
      <c r="J368" s="61"/>
      <c r="K368" s="61"/>
      <c r="L368" s="61"/>
      <c r="M368" s="61"/>
    </row>
    <row r="369" spans="1:82" ht="15" x14ac:dyDescent="0.2">
      <c r="D369" s="130" t="s">
        <v>747</v>
      </c>
      <c r="E369" s="130"/>
      <c r="F369" s="130"/>
      <c r="G369" s="130"/>
      <c r="H369" s="130"/>
      <c r="I369" s="130"/>
      <c r="J369" s="131">
        <f>IF(F367&lt;&gt;0,L369/F367, 0)</f>
        <v>584106.66666666663</v>
      </c>
      <c r="K369" s="131"/>
      <c r="L369" s="131">
        <f>M367</f>
        <v>1752.32</v>
      </c>
      <c r="M369" s="131"/>
      <c r="AD369">
        <f>ROUND((Source!AT236/100)*((ROUND(ROUND(Source!AO236,2)*Source!I236, 2)+ROUND(ROUND(Source!AN236,2)*Source!I236, 2))), 2)</f>
        <v>0</v>
      </c>
      <c r="AE369">
        <f>ROUND((Source!AU236/100)*((ROUND(ROUND(Source!AO236,2)*Source!I236, 2)+ROUND(ROUND(Source!AN236,2)*Source!I236, 2))), 2)</f>
        <v>0</v>
      </c>
      <c r="AN369" s="52">
        <f>M367</f>
        <v>1752.32</v>
      </c>
      <c r="AO369">
        <f>0</f>
        <v>0</v>
      </c>
      <c r="AQ369" t="s">
        <v>748</v>
      </c>
      <c r="AR369">
        <f>0</f>
        <v>0</v>
      </c>
      <c r="AT369">
        <f>0</f>
        <v>0</v>
      </c>
      <c r="AV369" t="s">
        <v>748</v>
      </c>
      <c r="AW369" s="52">
        <f>M367</f>
        <v>1752.32</v>
      </c>
      <c r="AZ369">
        <f>Source!X236</f>
        <v>0</v>
      </c>
      <c r="BA369">
        <f>Source!Y236</f>
        <v>0</v>
      </c>
      <c r="CD369">
        <v>2</v>
      </c>
    </row>
    <row r="371" spans="1:82" ht="15" x14ac:dyDescent="0.2">
      <c r="A371" s="58"/>
      <c r="B371" s="58"/>
      <c r="C371" s="59"/>
      <c r="D371" s="127" t="s">
        <v>757</v>
      </c>
      <c r="E371" s="127"/>
      <c r="F371" s="127"/>
      <c r="G371" s="127"/>
      <c r="H371" s="127"/>
      <c r="I371" s="127"/>
      <c r="J371" s="46"/>
      <c r="K371" s="58"/>
      <c r="L371" s="60"/>
      <c r="M371" s="46">
        <f>M373+M374+M380+M384</f>
        <v>144325.71000000002</v>
      </c>
    </row>
    <row r="372" spans="1:82" ht="14.25" x14ac:dyDescent="0.2">
      <c r="A372" s="54"/>
      <c r="B372" s="54"/>
      <c r="C372" s="57"/>
      <c r="D372" s="128" t="s">
        <v>758</v>
      </c>
      <c r="E372" s="124"/>
      <c r="F372" s="124"/>
      <c r="G372" s="124"/>
      <c r="H372" s="124"/>
      <c r="I372" s="124"/>
      <c r="J372" s="44"/>
      <c r="K372" s="54"/>
      <c r="L372" s="42"/>
      <c r="M372" s="44"/>
    </row>
    <row r="373" spans="1:82" ht="14.25" hidden="1" x14ac:dyDescent="0.2">
      <c r="A373" s="54"/>
      <c r="B373" s="54"/>
      <c r="C373" s="57"/>
      <c r="D373" s="124" t="s">
        <v>759</v>
      </c>
      <c r="E373" s="124"/>
      <c r="F373" s="124"/>
      <c r="G373" s="124"/>
      <c r="H373" s="124"/>
      <c r="I373" s="124"/>
      <c r="J373" s="44"/>
      <c r="K373" s="54"/>
      <c r="L373" s="42"/>
      <c r="M373" s="44">
        <f>SUM(AR328:AR369)</f>
        <v>0</v>
      </c>
    </row>
    <row r="374" spans="1:82" ht="14.25" hidden="1" x14ac:dyDescent="0.2">
      <c r="A374" s="54"/>
      <c r="B374" s="54"/>
      <c r="C374" s="57"/>
      <c r="D374" s="124" t="s">
        <v>760</v>
      </c>
      <c r="E374" s="124"/>
      <c r="F374" s="124"/>
      <c r="G374" s="124"/>
      <c r="H374" s="124"/>
      <c r="I374" s="124"/>
      <c r="J374" s="44"/>
      <c r="K374" s="54"/>
      <c r="L374" s="42"/>
      <c r="M374" s="44">
        <f>M376+M379+M378</f>
        <v>0</v>
      </c>
    </row>
    <row r="375" spans="1:82" ht="14.25" hidden="1" x14ac:dyDescent="0.2">
      <c r="A375" s="54"/>
      <c r="B375" s="54"/>
      <c r="C375" s="57"/>
      <c r="D375" s="128" t="s">
        <v>761</v>
      </c>
      <c r="E375" s="124"/>
      <c r="F375" s="124"/>
      <c r="G375" s="124"/>
      <c r="H375" s="124"/>
      <c r="I375" s="124"/>
      <c r="J375" s="44"/>
      <c r="K375" s="54"/>
      <c r="L375" s="42"/>
      <c r="M375" s="44"/>
    </row>
    <row r="376" spans="1:82" ht="14.25" hidden="1" x14ac:dyDescent="0.2">
      <c r="A376" s="54"/>
      <c r="B376" s="54"/>
      <c r="C376" s="57"/>
      <c r="D376" s="124" t="s">
        <v>760</v>
      </c>
      <c r="E376" s="124"/>
      <c r="F376" s="124"/>
      <c r="G376" s="124"/>
      <c r="H376" s="124"/>
      <c r="I376" s="124"/>
      <c r="J376" s="44"/>
      <c r="K376" s="54"/>
      <c r="L376" s="42"/>
      <c r="M376" s="44">
        <f>SUM(AO328:AO369)</f>
        <v>0</v>
      </c>
    </row>
    <row r="377" spans="1:82" ht="14.25" hidden="1" x14ac:dyDescent="0.2">
      <c r="A377" s="54"/>
      <c r="B377" s="54"/>
      <c r="C377" s="57"/>
      <c r="D377" s="128" t="s">
        <v>762</v>
      </c>
      <c r="E377" s="124"/>
      <c r="F377" s="124"/>
      <c r="G377" s="124"/>
      <c r="H377" s="124"/>
      <c r="I377" s="124"/>
      <c r="J377" s="44"/>
      <c r="K377" s="54"/>
      <c r="L377" s="42"/>
      <c r="M377" s="44"/>
    </row>
    <row r="378" spans="1:82" ht="14.25" hidden="1" x14ac:dyDescent="0.2">
      <c r="A378" s="54"/>
      <c r="B378" s="54"/>
      <c r="C378" s="57"/>
      <c r="D378" s="124" t="s">
        <v>781</v>
      </c>
      <c r="E378" s="124"/>
      <c r="F378" s="124"/>
      <c r="G378" s="124"/>
      <c r="H378" s="124"/>
      <c r="I378" s="124"/>
      <c r="J378" s="44"/>
      <c r="K378" s="54"/>
      <c r="L378" s="42"/>
      <c r="M378" s="44">
        <f>SUM(AT328:AT369)</f>
        <v>0</v>
      </c>
    </row>
    <row r="379" spans="1:82" ht="14.25" hidden="1" x14ac:dyDescent="0.2">
      <c r="A379" s="54"/>
      <c r="B379" s="54"/>
      <c r="C379" s="57"/>
      <c r="D379" s="124" t="s">
        <v>763</v>
      </c>
      <c r="E379" s="124"/>
      <c r="F379" s="124"/>
      <c r="G379" s="124"/>
      <c r="H379" s="124"/>
      <c r="I379" s="124"/>
      <c r="J379" s="44"/>
      <c r="K379" s="54"/>
      <c r="L379" s="42"/>
      <c r="M379" s="44">
        <f>SUM(AV328:AV369)</f>
        <v>0</v>
      </c>
    </row>
    <row r="380" spans="1:82" ht="14.25" x14ac:dyDescent="0.2">
      <c r="A380" s="54"/>
      <c r="B380" s="54"/>
      <c r="C380" s="57"/>
      <c r="D380" s="124" t="s">
        <v>764</v>
      </c>
      <c r="E380" s="124"/>
      <c r="F380" s="124"/>
      <c r="G380" s="124"/>
      <c r="H380" s="124"/>
      <c r="I380" s="124"/>
      <c r="J380" s="44"/>
      <c r="K380" s="54"/>
      <c r="L380" s="42"/>
      <c r="M380" s="44">
        <f>M382+M383</f>
        <v>144325.71000000002</v>
      </c>
    </row>
    <row r="381" spans="1:82" ht="14.25" x14ac:dyDescent="0.2">
      <c r="A381" s="54"/>
      <c r="B381" s="54"/>
      <c r="C381" s="57"/>
      <c r="D381" s="128" t="s">
        <v>761</v>
      </c>
      <c r="E381" s="124"/>
      <c r="F381" s="124"/>
      <c r="G381" s="124"/>
      <c r="H381" s="124"/>
      <c r="I381" s="124"/>
      <c r="J381" s="44"/>
      <c r="K381" s="54"/>
      <c r="L381" s="42"/>
      <c r="M381" s="44"/>
    </row>
    <row r="382" spans="1:82" ht="14.25" x14ac:dyDescent="0.2">
      <c r="A382" s="54"/>
      <c r="B382" s="54"/>
      <c r="C382" s="57"/>
      <c r="D382" s="124" t="s">
        <v>765</v>
      </c>
      <c r="E382" s="124"/>
      <c r="F382" s="124"/>
      <c r="G382" s="124"/>
      <c r="H382" s="124"/>
      <c r="I382" s="124"/>
      <c r="J382" s="44"/>
      <c r="K382" s="54"/>
      <c r="L382" s="42"/>
      <c r="M382" s="44">
        <f>SUM(AW328:AW369)-SUM(BK328:BK369)</f>
        <v>144325.71000000002</v>
      </c>
    </row>
    <row r="383" spans="1:82" ht="14.25" hidden="1" x14ac:dyDescent="0.2">
      <c r="A383" s="54"/>
      <c r="B383" s="54"/>
      <c r="C383" s="57"/>
      <c r="D383" s="124" t="s">
        <v>766</v>
      </c>
      <c r="E383" s="124"/>
      <c r="F383" s="124"/>
      <c r="G383" s="124"/>
      <c r="H383" s="124"/>
      <c r="I383" s="124"/>
      <c r="J383" s="44"/>
      <c r="K383" s="54"/>
      <c r="L383" s="42"/>
      <c r="M383" s="44">
        <f>SUM(BC328:BC369)</f>
        <v>0</v>
      </c>
    </row>
    <row r="384" spans="1:82" ht="14.25" hidden="1" x14ac:dyDescent="0.2">
      <c r="A384" s="54"/>
      <c r="B384" s="54"/>
      <c r="C384" s="57"/>
      <c r="D384" s="124" t="s">
        <v>767</v>
      </c>
      <c r="E384" s="124"/>
      <c r="F384" s="124"/>
      <c r="G384" s="124"/>
      <c r="H384" s="124"/>
      <c r="I384" s="124"/>
      <c r="J384" s="44"/>
      <c r="K384" s="54"/>
      <c r="L384" s="42"/>
      <c r="M384" s="44">
        <f>SUM(BB328:BB369)</f>
        <v>0</v>
      </c>
    </row>
    <row r="385" spans="1:13" ht="14.25" hidden="1" x14ac:dyDescent="0.2">
      <c r="A385" s="54"/>
      <c r="B385" s="54"/>
      <c r="C385" s="57"/>
      <c r="D385" s="124" t="s">
        <v>768</v>
      </c>
      <c r="E385" s="124"/>
      <c r="F385" s="124"/>
      <c r="G385" s="124"/>
      <c r="H385" s="124"/>
      <c r="I385" s="124"/>
      <c r="J385" s="44"/>
      <c r="K385" s="54"/>
      <c r="L385" s="42"/>
      <c r="M385" s="44">
        <f>SUM(AR328:AR369)+SUM(AT328:AT369)+SUM(AV328:AV369)</f>
        <v>0</v>
      </c>
    </row>
    <row r="386" spans="1:13" ht="14.25" hidden="1" x14ac:dyDescent="0.2">
      <c r="A386" s="54"/>
      <c r="B386" s="54"/>
      <c r="C386" s="57"/>
      <c r="D386" s="124" t="s">
        <v>769</v>
      </c>
      <c r="E386" s="124"/>
      <c r="F386" s="124"/>
      <c r="G386" s="124"/>
      <c r="H386" s="124"/>
      <c r="I386" s="124"/>
      <c r="J386" s="44"/>
      <c r="K386" s="54"/>
      <c r="L386" s="42"/>
      <c r="M386" s="44">
        <f>SUM(AZ328:AZ369)</f>
        <v>0</v>
      </c>
    </row>
    <row r="387" spans="1:13" ht="14.25" hidden="1" x14ac:dyDescent="0.2">
      <c r="A387" s="54"/>
      <c r="B387" s="54"/>
      <c r="C387" s="57"/>
      <c r="D387" s="124" t="s">
        <v>770</v>
      </c>
      <c r="E387" s="124"/>
      <c r="F387" s="124"/>
      <c r="G387" s="124"/>
      <c r="H387" s="124"/>
      <c r="I387" s="124"/>
      <c r="J387" s="44"/>
      <c r="K387" s="54"/>
      <c r="L387" s="42"/>
      <c r="M387" s="44">
        <f>SUM(BA328:BA369)</f>
        <v>0</v>
      </c>
    </row>
    <row r="388" spans="1:13" ht="14.25" hidden="1" x14ac:dyDescent="0.2">
      <c r="A388" s="54"/>
      <c r="B388" s="54"/>
      <c r="C388" s="57"/>
      <c r="D388" s="124" t="s">
        <v>771</v>
      </c>
      <c r="E388" s="124"/>
      <c r="F388" s="124"/>
      <c r="G388" s="124"/>
      <c r="H388" s="124"/>
      <c r="I388" s="124"/>
      <c r="J388" s="44"/>
      <c r="K388" s="54"/>
      <c r="L388" s="42"/>
      <c r="M388" s="44">
        <f>M390+M391</f>
        <v>0</v>
      </c>
    </row>
    <row r="389" spans="1:13" ht="14.25" hidden="1" x14ac:dyDescent="0.2">
      <c r="A389" s="54"/>
      <c r="B389" s="54"/>
      <c r="C389" s="57"/>
      <c r="D389" s="128" t="s">
        <v>758</v>
      </c>
      <c r="E389" s="124"/>
      <c r="F389" s="124"/>
      <c r="G389" s="124"/>
      <c r="H389" s="124"/>
      <c r="I389" s="124"/>
      <c r="J389" s="44"/>
      <c r="K389" s="54"/>
      <c r="L389" s="42"/>
      <c r="M389" s="44"/>
    </row>
    <row r="390" spans="1:13" ht="14.25" hidden="1" x14ac:dyDescent="0.2">
      <c r="A390" s="54"/>
      <c r="B390" s="54"/>
      <c r="C390" s="57"/>
      <c r="D390" s="124" t="s">
        <v>772</v>
      </c>
      <c r="E390" s="124"/>
      <c r="F390" s="124"/>
      <c r="G390" s="124"/>
      <c r="H390" s="124"/>
      <c r="I390" s="124"/>
      <c r="J390" s="44"/>
      <c r="K390" s="54"/>
      <c r="L390" s="42"/>
      <c r="M390" s="44">
        <f>SUM(BK328:BK369)</f>
        <v>0</v>
      </c>
    </row>
    <row r="391" spans="1:13" ht="14.25" hidden="1" x14ac:dyDescent="0.2">
      <c r="A391" s="54"/>
      <c r="B391" s="54"/>
      <c r="C391" s="57"/>
      <c r="D391" s="124" t="s">
        <v>773</v>
      </c>
      <c r="E391" s="124"/>
      <c r="F391" s="124"/>
      <c r="G391" s="124"/>
      <c r="H391" s="124"/>
      <c r="I391" s="124"/>
      <c r="J391" s="44"/>
      <c r="K391" s="54"/>
      <c r="L391" s="42"/>
      <c r="M391" s="44">
        <f>SUM(BD328:BD369)</f>
        <v>0</v>
      </c>
    </row>
    <row r="392" spans="1:13" ht="14.25" hidden="1" x14ac:dyDescent="0.2">
      <c r="A392" s="54"/>
      <c r="B392" s="54"/>
      <c r="C392" s="57"/>
      <c r="D392" s="124" t="s">
        <v>774</v>
      </c>
      <c r="E392" s="124"/>
      <c r="F392" s="124"/>
      <c r="G392" s="124"/>
      <c r="H392" s="124"/>
      <c r="I392" s="124"/>
      <c r="J392" s="44"/>
      <c r="K392" s="54"/>
      <c r="L392" s="42"/>
      <c r="M392" s="44"/>
    </row>
    <row r="393" spans="1:13" ht="14.25" hidden="1" x14ac:dyDescent="0.2">
      <c r="A393" s="54"/>
      <c r="B393" s="54"/>
      <c r="C393" s="57"/>
      <c r="D393" s="124" t="s">
        <v>774</v>
      </c>
      <c r="E393" s="124"/>
      <c r="F393" s="124"/>
      <c r="G393" s="124"/>
      <c r="H393" s="124"/>
      <c r="I393" s="124"/>
      <c r="J393" s="44"/>
      <c r="K393" s="54"/>
      <c r="L393" s="42"/>
      <c r="M393" s="44">
        <f>SUM(BQ328:BQ369)</f>
        <v>0</v>
      </c>
    </row>
    <row r="394" spans="1:13" ht="14.25" hidden="1" x14ac:dyDescent="0.2">
      <c r="A394" s="54"/>
      <c r="B394" s="54"/>
      <c r="C394" s="57"/>
      <c r="D394" s="124" t="s">
        <v>775</v>
      </c>
      <c r="E394" s="124"/>
      <c r="F394" s="124"/>
      <c r="G394" s="124"/>
      <c r="H394" s="124"/>
      <c r="I394" s="124"/>
      <c r="J394" s="44"/>
      <c r="K394" s="54"/>
      <c r="L394" s="42"/>
      <c r="M394" s="44">
        <f>SUM(BO328:BO369)</f>
        <v>0</v>
      </c>
    </row>
    <row r="395" spans="1:13" ht="15" x14ac:dyDescent="0.2">
      <c r="A395" s="58"/>
      <c r="B395" s="58"/>
      <c r="C395" s="59"/>
      <c r="D395" s="127" t="s">
        <v>367</v>
      </c>
      <c r="E395" s="127"/>
      <c r="F395" s="127"/>
      <c r="G395" s="127"/>
      <c r="H395" s="127"/>
      <c r="I395" s="127"/>
      <c r="J395" s="46"/>
      <c r="K395" s="58"/>
      <c r="L395" s="60"/>
      <c r="M395" s="46">
        <f>M371+M386+M387+M388+M393+M394</f>
        <v>144325.71000000002</v>
      </c>
    </row>
    <row r="396" spans="1:13" ht="14.25" x14ac:dyDescent="0.2">
      <c r="A396" s="54"/>
      <c r="B396" s="54"/>
      <c r="C396" s="57"/>
      <c r="D396" s="128" t="s">
        <v>776</v>
      </c>
      <c r="E396" s="124"/>
      <c r="F396" s="124"/>
      <c r="G396" s="124"/>
      <c r="H396" s="124"/>
      <c r="I396" s="124"/>
      <c r="J396" s="44"/>
      <c r="K396" s="54"/>
      <c r="L396" s="42"/>
      <c r="M396" s="44"/>
    </row>
    <row r="397" spans="1:13" ht="14.25" x14ac:dyDescent="0.2">
      <c r="A397" s="54"/>
      <c r="B397" s="54"/>
      <c r="C397" s="57"/>
      <c r="D397" s="124" t="s">
        <v>777</v>
      </c>
      <c r="E397" s="124"/>
      <c r="F397" s="124"/>
      <c r="G397" s="124"/>
      <c r="H397" s="124"/>
      <c r="I397" s="124"/>
      <c r="J397" s="44"/>
      <c r="K397" s="54"/>
      <c r="L397" s="42"/>
      <c r="M397" s="44">
        <f>SUM(AX328:AX369)</f>
        <v>124511.78000000001</v>
      </c>
    </row>
    <row r="398" spans="1:13" ht="14.25" hidden="1" x14ac:dyDescent="0.2">
      <c r="A398" s="54"/>
      <c r="B398" s="54"/>
      <c r="C398" s="57"/>
      <c r="D398" s="124" t="s">
        <v>778</v>
      </c>
      <c r="E398" s="124"/>
      <c r="F398" s="124"/>
      <c r="G398" s="124"/>
      <c r="H398" s="124"/>
      <c r="I398" s="124"/>
      <c r="J398" s="44"/>
      <c r="K398" s="54"/>
      <c r="L398" s="42"/>
      <c r="M398" s="44">
        <f>SUM(AY328:AY369)</f>
        <v>0</v>
      </c>
    </row>
    <row r="399" spans="1:13" ht="14.25" hidden="1" customHeight="1" x14ac:dyDescent="0.2">
      <c r="A399" s="54"/>
      <c r="B399" s="54"/>
      <c r="C399" s="57"/>
      <c r="D399" s="124" t="s">
        <v>779</v>
      </c>
      <c r="E399" s="124"/>
      <c r="F399" s="124"/>
      <c r="G399" s="125"/>
      <c r="H399" s="45">
        <f>Source!F260</f>
        <v>0</v>
      </c>
      <c r="I399" s="54"/>
      <c r="J399" s="54"/>
      <c r="K399" s="54"/>
      <c r="L399" s="54"/>
      <c r="M399" s="54"/>
    </row>
    <row r="400" spans="1:13" ht="14.25" hidden="1" customHeight="1" x14ac:dyDescent="0.2">
      <c r="A400" s="54"/>
      <c r="B400" s="54"/>
      <c r="C400" s="57"/>
      <c r="D400" s="124" t="s">
        <v>780</v>
      </c>
      <c r="E400" s="124"/>
      <c r="F400" s="124"/>
      <c r="G400" s="125"/>
      <c r="H400" s="45">
        <f>Source!F261</f>
        <v>0</v>
      </c>
      <c r="I400" s="54"/>
      <c r="J400" s="54"/>
      <c r="K400" s="54"/>
      <c r="L400" s="54"/>
      <c r="M400" s="54"/>
    </row>
    <row r="403" spans="1:13" ht="15" x14ac:dyDescent="0.2">
      <c r="A403" s="71"/>
      <c r="B403" s="71"/>
      <c r="C403" s="72"/>
      <c r="D403" s="129" t="s">
        <v>895</v>
      </c>
      <c r="E403" s="129"/>
      <c r="F403" s="129"/>
      <c r="G403" s="129"/>
      <c r="H403" s="129"/>
      <c r="I403" s="129"/>
      <c r="J403" s="55"/>
      <c r="K403" s="71"/>
      <c r="L403" s="73"/>
      <c r="M403" s="55"/>
    </row>
    <row r="405" spans="1:13" ht="15" x14ac:dyDescent="0.2">
      <c r="A405" s="58"/>
      <c r="B405" s="58"/>
      <c r="C405" s="59"/>
      <c r="D405" s="127" t="s">
        <v>806</v>
      </c>
      <c r="E405" s="127"/>
      <c r="F405" s="127"/>
      <c r="G405" s="127"/>
      <c r="H405" s="127"/>
      <c r="I405" s="127"/>
      <c r="J405" s="46"/>
      <c r="K405" s="58"/>
      <c r="L405" s="60"/>
      <c r="M405" s="46">
        <f>M407+M422+M423</f>
        <v>195379.16</v>
      </c>
    </row>
    <row r="406" spans="1:13" ht="14.25" x14ac:dyDescent="0.2">
      <c r="A406" s="54"/>
      <c r="B406" s="54"/>
      <c r="C406" s="57"/>
      <c r="D406" s="128" t="s">
        <v>758</v>
      </c>
      <c r="E406" s="124"/>
      <c r="F406" s="124"/>
      <c r="G406" s="124"/>
      <c r="H406" s="124"/>
      <c r="I406" s="124"/>
      <c r="J406" s="44"/>
      <c r="K406" s="54"/>
      <c r="L406" s="42"/>
      <c r="M406" s="44"/>
    </row>
    <row r="407" spans="1:13" ht="14.25" x14ac:dyDescent="0.2">
      <c r="A407" s="54"/>
      <c r="B407" s="54"/>
      <c r="C407" s="57"/>
      <c r="D407" s="124" t="s">
        <v>807</v>
      </c>
      <c r="E407" s="124"/>
      <c r="F407" s="124"/>
      <c r="G407" s="124"/>
      <c r="H407" s="124"/>
      <c r="I407" s="124"/>
      <c r="J407" s="44"/>
      <c r="K407" s="54"/>
      <c r="L407" s="42"/>
      <c r="M407" s="44">
        <f>M409+M410+M416+M420</f>
        <v>166123.82</v>
      </c>
    </row>
    <row r="408" spans="1:13" ht="14.25" x14ac:dyDescent="0.2">
      <c r="A408" s="54"/>
      <c r="B408" s="54"/>
      <c r="C408" s="57"/>
      <c r="D408" s="128" t="s">
        <v>758</v>
      </c>
      <c r="E408" s="124"/>
      <c r="F408" s="124"/>
      <c r="G408" s="124"/>
      <c r="H408" s="124"/>
      <c r="I408" s="124"/>
      <c r="J408" s="44"/>
      <c r="K408" s="54"/>
      <c r="L408" s="42"/>
      <c r="M408" s="44"/>
    </row>
    <row r="409" spans="1:13" ht="14.25" x14ac:dyDescent="0.2">
      <c r="A409" s="54"/>
      <c r="B409" s="54"/>
      <c r="C409" s="57"/>
      <c r="D409" s="124" t="s">
        <v>808</v>
      </c>
      <c r="E409" s="124"/>
      <c r="F409" s="124"/>
      <c r="G409" s="124"/>
      <c r="H409" s="124"/>
      <c r="I409" s="124"/>
      <c r="J409" s="44"/>
      <c r="K409" s="54"/>
      <c r="L409" s="42"/>
      <c r="M409" s="44">
        <f>SUMIF(CD39:CD401, 1, AR39:AR401)</f>
        <v>14752.28</v>
      </c>
    </row>
    <row r="410" spans="1:13" ht="14.25" hidden="1" x14ac:dyDescent="0.2">
      <c r="A410" s="54"/>
      <c r="B410" s="54"/>
      <c r="C410" s="57"/>
      <c r="D410" s="124" t="s">
        <v>760</v>
      </c>
      <c r="E410" s="124"/>
      <c r="F410" s="124"/>
      <c r="G410" s="124"/>
      <c r="H410" s="124"/>
      <c r="I410" s="124"/>
      <c r="J410" s="44"/>
      <c r="K410" s="54"/>
      <c r="L410" s="42"/>
      <c r="M410" s="44">
        <f>M412+M415+M414</f>
        <v>6016.6299999999992</v>
      </c>
    </row>
    <row r="411" spans="1:13" ht="14.25" hidden="1" x14ac:dyDescent="0.2">
      <c r="A411" s="54"/>
      <c r="B411" s="54"/>
      <c r="C411" s="57"/>
      <c r="D411" s="128" t="s">
        <v>761</v>
      </c>
      <c r="E411" s="124"/>
      <c r="F411" s="124"/>
      <c r="G411" s="124"/>
      <c r="H411" s="124"/>
      <c r="I411" s="124"/>
      <c r="J411" s="44"/>
      <c r="K411" s="54"/>
      <c r="L411" s="42"/>
      <c r="M411" s="44"/>
    </row>
    <row r="412" spans="1:13" ht="14.25" x14ac:dyDescent="0.2">
      <c r="A412" s="54"/>
      <c r="B412" s="54"/>
      <c r="C412" s="57"/>
      <c r="D412" s="124" t="s">
        <v>760</v>
      </c>
      <c r="E412" s="124"/>
      <c r="F412" s="124"/>
      <c r="G412" s="124"/>
      <c r="H412" s="124"/>
      <c r="I412" s="124"/>
      <c r="J412" s="44"/>
      <c r="K412" s="54"/>
      <c r="L412" s="42"/>
      <c r="M412" s="44">
        <f>SUMIF(CD39:CD401, 1, AO39:AO401)</f>
        <v>2384.4599999999996</v>
      </c>
    </row>
    <row r="413" spans="1:13" ht="14.25" hidden="1" x14ac:dyDescent="0.2">
      <c r="A413" s="54"/>
      <c r="B413" s="54"/>
      <c r="C413" s="57"/>
      <c r="D413" s="128" t="s">
        <v>762</v>
      </c>
      <c r="E413" s="124"/>
      <c r="F413" s="124"/>
      <c r="G413" s="124"/>
      <c r="H413" s="124"/>
      <c r="I413" s="124"/>
      <c r="J413" s="44"/>
      <c r="K413" s="54"/>
      <c r="L413" s="42"/>
      <c r="M413" s="44"/>
    </row>
    <row r="414" spans="1:13" ht="14.25" x14ac:dyDescent="0.2">
      <c r="A414" s="54"/>
      <c r="B414" s="54"/>
      <c r="C414" s="57"/>
      <c r="D414" s="124" t="s">
        <v>781</v>
      </c>
      <c r="E414" s="124"/>
      <c r="F414" s="124"/>
      <c r="G414" s="124"/>
      <c r="H414" s="124"/>
      <c r="I414" s="124"/>
      <c r="J414" s="44"/>
      <c r="K414" s="54"/>
      <c r="L414" s="42"/>
      <c r="M414" s="44">
        <f>SUMIF(CD39:CD401, 1, AT39:AT401)</f>
        <v>3632.1699999999992</v>
      </c>
    </row>
    <row r="415" spans="1:13" ht="14.25" hidden="1" x14ac:dyDescent="0.2">
      <c r="A415" s="54"/>
      <c r="B415" s="54"/>
      <c r="C415" s="57"/>
      <c r="D415" s="124" t="s">
        <v>763</v>
      </c>
      <c r="E415" s="124"/>
      <c r="F415" s="124"/>
      <c r="G415" s="124"/>
      <c r="H415" s="124"/>
      <c r="I415" s="124"/>
      <c r="J415" s="44"/>
      <c r="K415" s="54"/>
      <c r="L415" s="42"/>
      <c r="M415" s="44">
        <f>SUMIF(CD39:CD401, 1, AV39:AV401)</f>
        <v>0</v>
      </c>
    </row>
    <row r="416" spans="1:13" ht="14.25" x14ac:dyDescent="0.2">
      <c r="A416" s="54"/>
      <c r="B416" s="54"/>
      <c r="C416" s="57"/>
      <c r="D416" s="124" t="s">
        <v>764</v>
      </c>
      <c r="E416" s="124"/>
      <c r="F416" s="124"/>
      <c r="G416" s="124"/>
      <c r="H416" s="124"/>
      <c r="I416" s="124"/>
      <c r="J416" s="44"/>
      <c r="K416" s="54"/>
      <c r="L416" s="42"/>
      <c r="M416" s="44">
        <f>M418+M419</f>
        <v>145354.91</v>
      </c>
    </row>
    <row r="417" spans="1:13" ht="14.25" x14ac:dyDescent="0.2">
      <c r="A417" s="54"/>
      <c r="B417" s="54"/>
      <c r="C417" s="57"/>
      <c r="D417" s="128" t="s">
        <v>761</v>
      </c>
      <c r="E417" s="124"/>
      <c r="F417" s="124"/>
      <c r="G417" s="124"/>
      <c r="H417" s="124"/>
      <c r="I417" s="124"/>
      <c r="J417" s="44"/>
      <c r="K417" s="54"/>
      <c r="L417" s="42"/>
      <c r="M417" s="44"/>
    </row>
    <row r="418" spans="1:13" ht="14.25" x14ac:dyDescent="0.2">
      <c r="A418" s="54"/>
      <c r="B418" s="54"/>
      <c r="C418" s="57"/>
      <c r="D418" s="124" t="s">
        <v>765</v>
      </c>
      <c r="E418" s="124"/>
      <c r="F418" s="124"/>
      <c r="G418" s="124"/>
      <c r="H418" s="124"/>
      <c r="I418" s="124"/>
      <c r="J418" s="44"/>
      <c r="K418" s="54"/>
      <c r="L418" s="42"/>
      <c r="M418" s="44">
        <f>SUMIF(CD39:CD401, 1, AW39:AW401)-SUMIF(CD39:CD401, 1, BK39:BK401)</f>
        <v>145354.91</v>
      </c>
    </row>
    <row r="419" spans="1:13" ht="14.25" hidden="1" x14ac:dyDescent="0.2">
      <c r="A419" s="54"/>
      <c r="B419" s="54"/>
      <c r="C419" s="57"/>
      <c r="D419" s="124" t="s">
        <v>766</v>
      </c>
      <c r="E419" s="124"/>
      <c r="F419" s="124"/>
      <c r="G419" s="124"/>
      <c r="H419" s="124"/>
      <c r="I419" s="124"/>
      <c r="J419" s="44"/>
      <c r="K419" s="54"/>
      <c r="L419" s="42"/>
      <c r="M419" s="44">
        <f>SUMIF(CD39:CD401, 1, BC39:BC401)</f>
        <v>0</v>
      </c>
    </row>
    <row r="420" spans="1:13" ht="14.25" hidden="1" x14ac:dyDescent="0.2">
      <c r="A420" s="54"/>
      <c r="B420" s="54"/>
      <c r="C420" s="57"/>
      <c r="D420" s="124" t="s">
        <v>767</v>
      </c>
      <c r="E420" s="124"/>
      <c r="F420" s="124"/>
      <c r="G420" s="124"/>
      <c r="H420" s="124"/>
      <c r="I420" s="124"/>
      <c r="J420" s="44"/>
      <c r="K420" s="54"/>
      <c r="L420" s="42"/>
      <c r="M420" s="44">
        <f>SUMIF(CD39:CD401, 1, BB39:BB401)</f>
        <v>0</v>
      </c>
    </row>
    <row r="421" spans="1:13" ht="14.25" x14ac:dyDescent="0.2">
      <c r="A421" s="54"/>
      <c r="B421" s="54"/>
      <c r="C421" s="57"/>
      <c r="D421" s="124" t="s">
        <v>809</v>
      </c>
      <c r="E421" s="124"/>
      <c r="F421" s="124"/>
      <c r="G421" s="124"/>
      <c r="H421" s="124"/>
      <c r="I421" s="124"/>
      <c r="J421" s="44"/>
      <c r="K421" s="54"/>
      <c r="L421" s="42"/>
      <c r="M421" s="44">
        <f>SUMIF(CD39:CD401, 1, AR39:AR401)+SUMIF(CD39:CD401, 1, AT39:AT401)+SUMIF(CD39:CD401, 1, AV39:AV401)</f>
        <v>18384.45</v>
      </c>
    </row>
    <row r="422" spans="1:13" ht="14.25" x14ac:dyDescent="0.2">
      <c r="A422" s="54"/>
      <c r="B422" s="54"/>
      <c r="C422" s="57"/>
      <c r="D422" s="124" t="s">
        <v>810</v>
      </c>
      <c r="E422" s="124"/>
      <c r="F422" s="124"/>
      <c r="G422" s="124"/>
      <c r="H422" s="124"/>
      <c r="I422" s="124"/>
      <c r="J422" s="44"/>
      <c r="K422" s="54"/>
      <c r="L422" s="42"/>
      <c r="M422" s="44">
        <f>SUMIF(CD39:CD401, 1, AZ39:AZ401)</f>
        <v>18643.09</v>
      </c>
    </row>
    <row r="423" spans="1:13" ht="14.25" x14ac:dyDescent="0.2">
      <c r="A423" s="54"/>
      <c r="B423" s="54"/>
      <c r="C423" s="57"/>
      <c r="D423" s="124" t="s">
        <v>811</v>
      </c>
      <c r="E423" s="124"/>
      <c r="F423" s="124"/>
      <c r="G423" s="124"/>
      <c r="H423" s="124"/>
      <c r="I423" s="124"/>
      <c r="J423" s="44"/>
      <c r="K423" s="54"/>
      <c r="L423" s="42"/>
      <c r="M423" s="44">
        <f>SUMIF(CD39:CD401, 1, BA39:BA401)</f>
        <v>10612.25</v>
      </c>
    </row>
    <row r="425" spans="1:13" ht="15" x14ac:dyDescent="0.2">
      <c r="A425" s="58"/>
      <c r="B425" s="58"/>
      <c r="C425" s="59"/>
      <c r="D425" s="127" t="s">
        <v>812</v>
      </c>
      <c r="E425" s="127"/>
      <c r="F425" s="127"/>
      <c r="G425" s="127"/>
      <c r="H425" s="127"/>
      <c r="I425" s="127"/>
      <c r="J425" s="46"/>
      <c r="K425" s="58"/>
      <c r="L425" s="60"/>
      <c r="M425" s="46">
        <f>M427+M442+M443</f>
        <v>72064.569999999992</v>
      </c>
    </row>
    <row r="426" spans="1:13" ht="14.25" x14ac:dyDescent="0.2">
      <c r="A426" s="54"/>
      <c r="B426" s="54"/>
      <c r="C426" s="57"/>
      <c r="D426" s="128" t="s">
        <v>758</v>
      </c>
      <c r="E426" s="124"/>
      <c r="F426" s="124"/>
      <c r="G426" s="124"/>
      <c r="H426" s="124"/>
      <c r="I426" s="124"/>
      <c r="J426" s="44"/>
      <c r="K426" s="54"/>
      <c r="L426" s="42"/>
      <c r="M426" s="44"/>
    </row>
    <row r="427" spans="1:13" ht="14.25" x14ac:dyDescent="0.2">
      <c r="A427" s="54"/>
      <c r="B427" s="54"/>
      <c r="C427" s="57"/>
      <c r="D427" s="124" t="s">
        <v>807</v>
      </c>
      <c r="E427" s="124"/>
      <c r="F427" s="124"/>
      <c r="G427" s="124"/>
      <c r="H427" s="124"/>
      <c r="I427" s="124"/>
      <c r="J427" s="44"/>
      <c r="K427" s="54"/>
      <c r="L427" s="42"/>
      <c r="M427" s="44">
        <f>M429+M430+M436+M440</f>
        <v>35746.569999999992</v>
      </c>
    </row>
    <row r="428" spans="1:13" ht="14.25" x14ac:dyDescent="0.2">
      <c r="A428" s="54"/>
      <c r="B428" s="54"/>
      <c r="C428" s="57"/>
      <c r="D428" s="128" t="s">
        <v>758</v>
      </c>
      <c r="E428" s="124"/>
      <c r="F428" s="124"/>
      <c r="G428" s="124"/>
      <c r="H428" s="124"/>
      <c r="I428" s="124"/>
      <c r="J428" s="44"/>
      <c r="K428" s="54"/>
      <c r="L428" s="42"/>
      <c r="M428" s="44"/>
    </row>
    <row r="429" spans="1:13" ht="14.25" x14ac:dyDescent="0.2">
      <c r="A429" s="54"/>
      <c r="B429" s="54"/>
      <c r="C429" s="57"/>
      <c r="D429" s="124" t="s">
        <v>808</v>
      </c>
      <c r="E429" s="124"/>
      <c r="F429" s="124"/>
      <c r="G429" s="124"/>
      <c r="H429" s="124"/>
      <c r="I429" s="124"/>
      <c r="J429" s="44"/>
      <c r="K429" s="54"/>
      <c r="L429" s="42"/>
      <c r="M429" s="44">
        <f>SUMIF(CD39:CD423, 2, AR39:AR423)</f>
        <v>23982.039999999997</v>
      </c>
    </row>
    <row r="430" spans="1:13" ht="14.25" hidden="1" x14ac:dyDescent="0.2">
      <c r="A430" s="54"/>
      <c r="B430" s="54"/>
      <c r="C430" s="57"/>
      <c r="D430" s="124" t="s">
        <v>760</v>
      </c>
      <c r="E430" s="124"/>
      <c r="F430" s="124"/>
      <c r="G430" s="124"/>
      <c r="H430" s="124"/>
      <c r="I430" s="124"/>
      <c r="J430" s="44"/>
      <c r="K430" s="54"/>
      <c r="L430" s="42"/>
      <c r="M430" s="44">
        <f>M432+M435+M434</f>
        <v>1291.96</v>
      </c>
    </row>
    <row r="431" spans="1:13" ht="14.25" hidden="1" x14ac:dyDescent="0.2">
      <c r="A431" s="54"/>
      <c r="B431" s="54"/>
      <c r="C431" s="57"/>
      <c r="D431" s="128" t="s">
        <v>761</v>
      </c>
      <c r="E431" s="124"/>
      <c r="F431" s="124"/>
      <c r="G431" s="124"/>
      <c r="H431" s="124"/>
      <c r="I431" s="124"/>
      <c r="J431" s="44"/>
      <c r="K431" s="54"/>
      <c r="L431" s="42"/>
      <c r="M431" s="44"/>
    </row>
    <row r="432" spans="1:13" ht="14.25" x14ac:dyDescent="0.2">
      <c r="A432" s="54"/>
      <c r="B432" s="54"/>
      <c r="C432" s="57"/>
      <c r="D432" s="124" t="s">
        <v>760</v>
      </c>
      <c r="E432" s="124"/>
      <c r="F432" s="124"/>
      <c r="G432" s="124"/>
      <c r="H432" s="124"/>
      <c r="I432" s="124"/>
      <c r="J432" s="44"/>
      <c r="K432" s="54"/>
      <c r="L432" s="42"/>
      <c r="M432" s="44">
        <f>SUMIF(CD39:CD423, 2, AO39:AO423)</f>
        <v>734.82000000000016</v>
      </c>
    </row>
    <row r="433" spans="1:13" ht="14.25" hidden="1" x14ac:dyDescent="0.2">
      <c r="A433" s="54"/>
      <c r="B433" s="54"/>
      <c r="C433" s="57"/>
      <c r="D433" s="128" t="s">
        <v>762</v>
      </c>
      <c r="E433" s="124"/>
      <c r="F433" s="124"/>
      <c r="G433" s="124"/>
      <c r="H433" s="124"/>
      <c r="I433" s="124"/>
      <c r="J433" s="44"/>
      <c r="K433" s="54"/>
      <c r="L433" s="42"/>
      <c r="M433" s="44"/>
    </row>
    <row r="434" spans="1:13" ht="14.25" x14ac:dyDescent="0.2">
      <c r="A434" s="54"/>
      <c r="B434" s="54"/>
      <c r="C434" s="57"/>
      <c r="D434" s="124" t="s">
        <v>781</v>
      </c>
      <c r="E434" s="124"/>
      <c r="F434" s="124"/>
      <c r="G434" s="124"/>
      <c r="H434" s="124"/>
      <c r="I434" s="124"/>
      <c r="J434" s="44"/>
      <c r="K434" s="54"/>
      <c r="L434" s="42"/>
      <c r="M434" s="44">
        <f>SUMIF(CD39:CD423, 2, AT39:AT423)</f>
        <v>557.14</v>
      </c>
    </row>
    <row r="435" spans="1:13" ht="14.25" hidden="1" x14ac:dyDescent="0.2">
      <c r="A435" s="54"/>
      <c r="B435" s="54"/>
      <c r="C435" s="57"/>
      <c r="D435" s="124" t="s">
        <v>763</v>
      </c>
      <c r="E435" s="124"/>
      <c r="F435" s="124"/>
      <c r="G435" s="124"/>
      <c r="H435" s="124"/>
      <c r="I435" s="124"/>
      <c r="J435" s="44"/>
      <c r="K435" s="54"/>
      <c r="L435" s="42"/>
      <c r="M435" s="44">
        <f>SUMIF(CD39:CD423, 2, AV39:AV423)</f>
        <v>0</v>
      </c>
    </row>
    <row r="436" spans="1:13" ht="14.25" x14ac:dyDescent="0.2">
      <c r="A436" s="54"/>
      <c r="B436" s="54"/>
      <c r="C436" s="57"/>
      <c r="D436" s="124" t="s">
        <v>764</v>
      </c>
      <c r="E436" s="124"/>
      <c r="F436" s="124"/>
      <c r="G436" s="124"/>
      <c r="H436" s="124"/>
      <c r="I436" s="124"/>
      <c r="J436" s="44"/>
      <c r="K436" s="54"/>
      <c r="L436" s="42"/>
      <c r="M436" s="44">
        <f>M438+M439</f>
        <v>10472.57</v>
      </c>
    </row>
    <row r="437" spans="1:13" ht="14.25" x14ac:dyDescent="0.2">
      <c r="A437" s="54"/>
      <c r="B437" s="54"/>
      <c r="C437" s="57"/>
      <c r="D437" s="128" t="s">
        <v>761</v>
      </c>
      <c r="E437" s="124"/>
      <c r="F437" s="124"/>
      <c r="G437" s="124"/>
      <c r="H437" s="124"/>
      <c r="I437" s="124"/>
      <c r="J437" s="44"/>
      <c r="K437" s="54"/>
      <c r="L437" s="42"/>
      <c r="M437" s="44"/>
    </row>
    <row r="438" spans="1:13" ht="14.25" x14ac:dyDescent="0.2">
      <c r="A438" s="54"/>
      <c r="B438" s="54"/>
      <c r="C438" s="57"/>
      <c r="D438" s="124" t="s">
        <v>765</v>
      </c>
      <c r="E438" s="124"/>
      <c r="F438" s="124"/>
      <c r="G438" s="124"/>
      <c r="H438" s="124"/>
      <c r="I438" s="124"/>
      <c r="J438" s="44"/>
      <c r="K438" s="54"/>
      <c r="L438" s="42"/>
      <c r="M438" s="44">
        <f>SUMIF(CD39:CD423, 2, AW39:AW423)-SUMIF(CD39:CD423, 2, BK39:BK423)</f>
        <v>10472.57</v>
      </c>
    </row>
    <row r="439" spans="1:13" ht="14.25" hidden="1" x14ac:dyDescent="0.2">
      <c r="A439" s="54"/>
      <c r="B439" s="54"/>
      <c r="C439" s="57"/>
      <c r="D439" s="124" t="s">
        <v>766</v>
      </c>
      <c r="E439" s="124"/>
      <c r="F439" s="124"/>
      <c r="G439" s="124"/>
      <c r="H439" s="124"/>
      <c r="I439" s="124"/>
      <c r="J439" s="44"/>
      <c r="K439" s="54"/>
      <c r="L439" s="42"/>
      <c r="M439" s="44">
        <f>SUMIF(CD39:CD423, 2, BC39:BC423)</f>
        <v>0</v>
      </c>
    </row>
    <row r="440" spans="1:13" ht="14.25" hidden="1" x14ac:dyDescent="0.2">
      <c r="A440" s="54"/>
      <c r="B440" s="54"/>
      <c r="C440" s="57"/>
      <c r="D440" s="124" t="s">
        <v>767</v>
      </c>
      <c r="E440" s="124"/>
      <c r="F440" s="124"/>
      <c r="G440" s="124"/>
      <c r="H440" s="124"/>
      <c r="I440" s="124"/>
      <c r="J440" s="44"/>
      <c r="K440" s="54"/>
      <c r="L440" s="42"/>
      <c r="M440" s="44">
        <f>SUMIF(CD39:CD423, 2, BB39:BB423)</f>
        <v>0</v>
      </c>
    </row>
    <row r="441" spans="1:13" ht="14.25" x14ac:dyDescent="0.2">
      <c r="A441" s="54"/>
      <c r="B441" s="54"/>
      <c r="C441" s="57"/>
      <c r="D441" s="124" t="s">
        <v>809</v>
      </c>
      <c r="E441" s="124"/>
      <c r="F441" s="124"/>
      <c r="G441" s="124"/>
      <c r="H441" s="124"/>
      <c r="I441" s="124"/>
      <c r="J441" s="44"/>
      <c r="K441" s="54"/>
      <c r="L441" s="42"/>
      <c r="M441" s="44">
        <f>SUMIF(CD39:CD423, 2, AR39:AR423)+SUMIF(CD39:CD423, 2, AT39:AT423)+SUMIF(CD39:CD423, 2, AV39:AV423)</f>
        <v>24539.179999999997</v>
      </c>
    </row>
    <row r="442" spans="1:13" ht="14.25" x14ac:dyDescent="0.2">
      <c r="A442" s="54"/>
      <c r="B442" s="54"/>
      <c r="C442" s="57"/>
      <c r="D442" s="124" t="s">
        <v>810</v>
      </c>
      <c r="E442" s="124"/>
      <c r="F442" s="124"/>
      <c r="G442" s="124"/>
      <c r="H442" s="124"/>
      <c r="I442" s="124"/>
      <c r="J442" s="44"/>
      <c r="K442" s="54"/>
      <c r="L442" s="42"/>
      <c r="M442" s="44">
        <f>SUMIF(CD39:CD423, 2, AZ39:AZ423)</f>
        <v>23803.01</v>
      </c>
    </row>
    <row r="443" spans="1:13" ht="14.25" x14ac:dyDescent="0.2">
      <c r="A443" s="54"/>
      <c r="B443" s="54"/>
      <c r="C443" s="57"/>
      <c r="D443" s="124" t="s">
        <v>811</v>
      </c>
      <c r="E443" s="124"/>
      <c r="F443" s="124"/>
      <c r="G443" s="124"/>
      <c r="H443" s="124"/>
      <c r="I443" s="124"/>
      <c r="J443" s="44"/>
      <c r="K443" s="54"/>
      <c r="L443" s="42"/>
      <c r="M443" s="44">
        <f>SUMIF(CD39:CD423, 2, BA39:BA423)</f>
        <v>12514.99</v>
      </c>
    </row>
    <row r="445" spans="1:13" ht="15" x14ac:dyDescent="0.2">
      <c r="A445" s="58"/>
      <c r="B445" s="58"/>
      <c r="C445" s="59"/>
      <c r="D445" s="127" t="s">
        <v>813</v>
      </c>
      <c r="E445" s="127"/>
      <c r="F445" s="127"/>
      <c r="G445" s="127"/>
      <c r="H445" s="127"/>
      <c r="I445" s="127"/>
      <c r="J445" s="46"/>
      <c r="K445" s="58"/>
      <c r="L445" s="60"/>
      <c r="M445" s="46">
        <f>M447+M448</f>
        <v>8807.94</v>
      </c>
    </row>
    <row r="446" spans="1:13" ht="14.25" x14ac:dyDescent="0.2">
      <c r="A446" s="54"/>
      <c r="B446" s="54"/>
      <c r="C446" s="57"/>
      <c r="D446" s="128" t="s">
        <v>758</v>
      </c>
      <c r="E446" s="124"/>
      <c r="F446" s="124"/>
      <c r="G446" s="124"/>
      <c r="H446" s="124"/>
      <c r="I446" s="124"/>
      <c r="J446" s="44"/>
      <c r="K446" s="54"/>
      <c r="L446" s="42"/>
      <c r="M446" s="44"/>
    </row>
    <row r="447" spans="1:13" ht="14.25" x14ac:dyDescent="0.2">
      <c r="A447" s="54"/>
      <c r="B447" s="54"/>
      <c r="C447" s="57"/>
      <c r="D447" s="124" t="s">
        <v>772</v>
      </c>
      <c r="E447" s="124"/>
      <c r="F447" s="124"/>
      <c r="G447" s="124"/>
      <c r="H447" s="124"/>
      <c r="I447" s="124"/>
      <c r="J447" s="44"/>
      <c r="K447" s="54"/>
      <c r="L447" s="42"/>
      <c r="M447" s="44">
        <f>SUMIF(CD39:CD443, 3, BK39:BK443)</f>
        <v>8807.94</v>
      </c>
    </row>
    <row r="448" spans="1:13" ht="14.25" hidden="1" x14ac:dyDescent="0.2">
      <c r="A448" s="54"/>
      <c r="B448" s="54"/>
      <c r="C448" s="57"/>
      <c r="D448" s="124" t="s">
        <v>773</v>
      </c>
      <c r="E448" s="124"/>
      <c r="F448" s="124"/>
      <c r="G448" s="124"/>
      <c r="H448" s="124"/>
      <c r="I448" s="124"/>
      <c r="J448" s="44"/>
      <c r="K448" s="54"/>
      <c r="L448" s="42"/>
      <c r="M448" s="44">
        <f>SUMIF(CD39:CD443, 3, BD39:BD443)</f>
        <v>0</v>
      </c>
    </row>
    <row r="449" spans="1:13" hidden="1" x14ac:dyDescent="0.2"/>
    <row r="450" spans="1:13" ht="15" hidden="1" x14ac:dyDescent="0.2">
      <c r="A450" s="58"/>
      <c r="B450" s="58"/>
      <c r="C450" s="59"/>
      <c r="D450" s="127" t="s">
        <v>814</v>
      </c>
      <c r="E450" s="127"/>
      <c r="F450" s="127"/>
      <c r="G450" s="127"/>
      <c r="H450" s="127"/>
      <c r="I450" s="127"/>
      <c r="J450" s="46"/>
      <c r="K450" s="58"/>
      <c r="L450" s="60"/>
      <c r="M450" s="46">
        <f>M458+M473+M474+M452+M453+M454+M455</f>
        <v>0</v>
      </c>
    </row>
    <row r="451" spans="1:13" ht="14.25" hidden="1" x14ac:dyDescent="0.2">
      <c r="A451" s="54"/>
      <c r="B451" s="54"/>
      <c r="C451" s="57"/>
      <c r="D451" s="128" t="s">
        <v>758</v>
      </c>
      <c r="E451" s="124"/>
      <c r="F451" s="124"/>
      <c r="G451" s="124"/>
      <c r="H451" s="124"/>
      <c r="I451" s="124"/>
      <c r="J451" s="44"/>
      <c r="K451" s="54"/>
      <c r="L451" s="42"/>
      <c r="M451" s="44"/>
    </row>
    <row r="452" spans="1:13" ht="14.25" hidden="1" x14ac:dyDescent="0.2">
      <c r="A452" s="54"/>
      <c r="B452" s="54"/>
      <c r="C452" s="57"/>
      <c r="D452" s="124" t="s">
        <v>815</v>
      </c>
      <c r="E452" s="124"/>
      <c r="F452" s="124"/>
      <c r="G452" s="124"/>
      <c r="H452" s="124"/>
      <c r="I452" s="124"/>
      <c r="J452" s="44"/>
      <c r="K452" s="54"/>
      <c r="L452" s="42"/>
      <c r="M452" s="44"/>
    </row>
    <row r="453" spans="1:13" ht="14.25" hidden="1" x14ac:dyDescent="0.2">
      <c r="A453" s="54"/>
      <c r="B453" s="54"/>
      <c r="C453" s="57"/>
      <c r="D453" s="124" t="s">
        <v>815</v>
      </c>
      <c r="E453" s="124"/>
      <c r="F453" s="124"/>
      <c r="G453" s="124"/>
      <c r="H453" s="124"/>
      <c r="I453" s="124"/>
      <c r="J453" s="44"/>
      <c r="K453" s="54"/>
      <c r="L453" s="42"/>
      <c r="M453" s="44">
        <f>SUM(BQ39:BQ448)</f>
        <v>0</v>
      </c>
    </row>
    <row r="454" spans="1:13" ht="14.25" hidden="1" x14ac:dyDescent="0.2">
      <c r="A454" s="54"/>
      <c r="B454" s="54"/>
      <c r="C454" s="57"/>
      <c r="D454" s="124" t="s">
        <v>816</v>
      </c>
      <c r="E454" s="124"/>
      <c r="F454" s="124"/>
      <c r="G454" s="124"/>
      <c r="H454" s="124"/>
      <c r="I454" s="124"/>
      <c r="J454" s="44"/>
      <c r="K454" s="54"/>
      <c r="L454" s="42"/>
      <c r="M454" s="44">
        <f>SUMIF(CD39:CD448, 4, BB39:BB448)+SUMIF(CD39:CD448, 4, BC39:BC448)+SUMIF(CD39:CD448, 4, BD39:BD448)</f>
        <v>0</v>
      </c>
    </row>
    <row r="455" spans="1:13" ht="14.25" hidden="1" x14ac:dyDescent="0.2">
      <c r="A455" s="54"/>
      <c r="B455" s="54"/>
      <c r="C455" s="57"/>
      <c r="D455" s="124" t="s">
        <v>817</v>
      </c>
      <c r="E455" s="124"/>
      <c r="F455" s="124"/>
      <c r="G455" s="124"/>
      <c r="H455" s="124"/>
      <c r="I455" s="124"/>
      <c r="J455" s="44"/>
      <c r="K455" s="54"/>
      <c r="L455" s="42"/>
      <c r="M455" s="44">
        <f>SUM(BO39:BO448)</f>
        <v>0</v>
      </c>
    </row>
    <row r="456" spans="1:13" ht="14.25" hidden="1" x14ac:dyDescent="0.2">
      <c r="A456" s="54"/>
      <c r="B456" s="54"/>
      <c r="C456" s="57"/>
      <c r="D456" s="124" t="s">
        <v>338</v>
      </c>
      <c r="E456" s="124"/>
      <c r="F456" s="124"/>
      <c r="G456" s="124"/>
      <c r="H456" s="124"/>
      <c r="I456" s="124"/>
      <c r="J456" s="44"/>
      <c r="K456" s="54"/>
      <c r="L456" s="42"/>
      <c r="M456" s="44">
        <f>M458+M473+M474</f>
        <v>0</v>
      </c>
    </row>
    <row r="457" spans="1:13" ht="14.25" hidden="1" x14ac:dyDescent="0.2">
      <c r="A457" s="54"/>
      <c r="B457" s="54"/>
      <c r="C457" s="57"/>
      <c r="D457" s="128" t="s">
        <v>758</v>
      </c>
      <c r="E457" s="124"/>
      <c r="F457" s="124"/>
      <c r="G457" s="124"/>
      <c r="H457" s="124"/>
      <c r="I457" s="124"/>
      <c r="J457" s="44"/>
      <c r="K457" s="54"/>
      <c r="L457" s="42"/>
      <c r="M457" s="44"/>
    </row>
    <row r="458" spans="1:13" ht="14.25" hidden="1" x14ac:dyDescent="0.2">
      <c r="A458" s="54"/>
      <c r="B458" s="54"/>
      <c r="C458" s="57"/>
      <c r="D458" s="124" t="s">
        <v>807</v>
      </c>
      <c r="E458" s="124"/>
      <c r="F458" s="124"/>
      <c r="G458" s="124"/>
      <c r="H458" s="124"/>
      <c r="I458" s="124"/>
      <c r="J458" s="44"/>
      <c r="K458" s="54"/>
      <c r="L458" s="42"/>
      <c r="M458" s="44">
        <f>M460+M461+M467+M471</f>
        <v>0</v>
      </c>
    </row>
    <row r="459" spans="1:13" ht="14.25" hidden="1" x14ac:dyDescent="0.2">
      <c r="A459" s="54"/>
      <c r="B459" s="54"/>
      <c r="C459" s="57"/>
      <c r="D459" s="128" t="s">
        <v>758</v>
      </c>
      <c r="E459" s="124"/>
      <c r="F459" s="124"/>
      <c r="G459" s="124"/>
      <c r="H459" s="124"/>
      <c r="I459" s="124"/>
      <c r="J459" s="44"/>
      <c r="K459" s="54"/>
      <c r="L459" s="42"/>
      <c r="M459" s="44"/>
    </row>
    <row r="460" spans="1:13" ht="14.25" hidden="1" x14ac:dyDescent="0.2">
      <c r="A460" s="54"/>
      <c r="B460" s="54"/>
      <c r="C460" s="57"/>
      <c r="D460" s="124" t="s">
        <v>808</v>
      </c>
      <c r="E460" s="124"/>
      <c r="F460" s="124"/>
      <c r="G460" s="124"/>
      <c r="H460" s="124"/>
      <c r="I460" s="124"/>
      <c r="J460" s="44"/>
      <c r="K460" s="54"/>
      <c r="L460" s="42"/>
      <c r="M460" s="44">
        <f>SUMIF(CD39:CD448, 4, AR39:AR448)</f>
        <v>0</v>
      </c>
    </row>
    <row r="461" spans="1:13" ht="14.25" hidden="1" x14ac:dyDescent="0.2">
      <c r="A461" s="54"/>
      <c r="B461" s="54"/>
      <c r="C461" s="57"/>
      <c r="D461" s="124" t="s">
        <v>760</v>
      </c>
      <c r="E461" s="124"/>
      <c r="F461" s="124"/>
      <c r="G461" s="124"/>
      <c r="H461" s="124"/>
      <c r="I461" s="124"/>
      <c r="J461" s="44"/>
      <c r="K461" s="54"/>
      <c r="L461" s="42"/>
      <c r="M461" s="44">
        <f>M463+M466+M465</f>
        <v>0</v>
      </c>
    </row>
    <row r="462" spans="1:13" ht="14.25" hidden="1" x14ac:dyDescent="0.2">
      <c r="A462" s="54"/>
      <c r="B462" s="54"/>
      <c r="C462" s="57"/>
      <c r="D462" s="128" t="s">
        <v>761</v>
      </c>
      <c r="E462" s="124"/>
      <c r="F462" s="124"/>
      <c r="G462" s="124"/>
      <c r="H462" s="124"/>
      <c r="I462" s="124"/>
      <c r="J462" s="44"/>
      <c r="K462" s="54"/>
      <c r="L462" s="42"/>
      <c r="M462" s="44"/>
    </row>
    <row r="463" spans="1:13" ht="14.25" hidden="1" x14ac:dyDescent="0.2">
      <c r="A463" s="54"/>
      <c r="B463" s="54"/>
      <c r="C463" s="57"/>
      <c r="D463" s="124" t="s">
        <v>760</v>
      </c>
      <c r="E463" s="124"/>
      <c r="F463" s="124"/>
      <c r="G463" s="124"/>
      <c r="H463" s="124"/>
      <c r="I463" s="124"/>
      <c r="J463" s="44"/>
      <c r="K463" s="54"/>
      <c r="L463" s="42"/>
      <c r="M463" s="44">
        <f>SUMIF(CD39:CD448, 4, AO39:AO448)</f>
        <v>0</v>
      </c>
    </row>
    <row r="464" spans="1:13" ht="14.25" hidden="1" x14ac:dyDescent="0.2">
      <c r="A464" s="54"/>
      <c r="B464" s="54"/>
      <c r="C464" s="57"/>
      <c r="D464" s="128" t="s">
        <v>762</v>
      </c>
      <c r="E464" s="124"/>
      <c r="F464" s="124"/>
      <c r="G464" s="124"/>
      <c r="H464" s="124"/>
      <c r="I464" s="124"/>
      <c r="J464" s="44"/>
      <c r="K464" s="54"/>
      <c r="L464" s="42"/>
      <c r="M464" s="44"/>
    </row>
    <row r="465" spans="1:13" ht="14.25" hidden="1" x14ac:dyDescent="0.2">
      <c r="A465" s="54"/>
      <c r="B465" s="54"/>
      <c r="C465" s="57"/>
      <c r="D465" s="124" t="s">
        <v>781</v>
      </c>
      <c r="E465" s="124"/>
      <c r="F465" s="124"/>
      <c r="G465" s="124"/>
      <c r="H465" s="124"/>
      <c r="I465" s="124"/>
      <c r="J465" s="44"/>
      <c r="K465" s="54"/>
      <c r="L465" s="42"/>
      <c r="M465" s="44">
        <f>SUMIF(CD39:CD448, 4, AT39:AT448)</f>
        <v>0</v>
      </c>
    </row>
    <row r="466" spans="1:13" ht="14.25" hidden="1" x14ac:dyDescent="0.2">
      <c r="A466" s="54"/>
      <c r="B466" s="54"/>
      <c r="C466" s="57"/>
      <c r="D466" s="124" t="s">
        <v>763</v>
      </c>
      <c r="E466" s="124"/>
      <c r="F466" s="124"/>
      <c r="G466" s="124"/>
      <c r="H466" s="124"/>
      <c r="I466" s="124"/>
      <c r="J466" s="44"/>
      <c r="K466" s="54"/>
      <c r="L466" s="42"/>
      <c r="M466" s="44">
        <f>SUMIF(CD39:CD448, 4, AV39:AV448)</f>
        <v>0</v>
      </c>
    </row>
    <row r="467" spans="1:13" ht="14.25" hidden="1" x14ac:dyDescent="0.2">
      <c r="A467" s="54"/>
      <c r="B467" s="54"/>
      <c r="C467" s="57"/>
      <c r="D467" s="124" t="s">
        <v>764</v>
      </c>
      <c r="E467" s="124"/>
      <c r="F467" s="124"/>
      <c r="G467" s="124"/>
      <c r="H467" s="124"/>
      <c r="I467" s="124"/>
      <c r="J467" s="44"/>
      <c r="K467" s="54"/>
      <c r="L467" s="42"/>
      <c r="M467" s="44">
        <f>M469+M470</f>
        <v>0</v>
      </c>
    </row>
    <row r="468" spans="1:13" ht="14.25" hidden="1" x14ac:dyDescent="0.2">
      <c r="A468" s="54"/>
      <c r="B468" s="54"/>
      <c r="C468" s="57"/>
      <c r="D468" s="128" t="s">
        <v>761</v>
      </c>
      <c r="E468" s="124"/>
      <c r="F468" s="124"/>
      <c r="G468" s="124"/>
      <c r="H468" s="124"/>
      <c r="I468" s="124"/>
      <c r="J468" s="44"/>
      <c r="K468" s="54"/>
      <c r="L468" s="42"/>
      <c r="M468" s="44"/>
    </row>
    <row r="469" spans="1:13" ht="14.25" hidden="1" x14ac:dyDescent="0.2">
      <c r="A469" s="54"/>
      <c r="B469" s="54"/>
      <c r="C469" s="57"/>
      <c r="D469" s="124" t="s">
        <v>765</v>
      </c>
      <c r="E469" s="124"/>
      <c r="F469" s="124"/>
      <c r="G469" s="124"/>
      <c r="H469" s="124"/>
      <c r="I469" s="124"/>
      <c r="J469" s="44"/>
      <c r="K469" s="54"/>
      <c r="L469" s="42"/>
      <c r="M469" s="44">
        <f>SUMIF(CD39:CD448, 4, AW39:AW448)-SUMIF(CD39:CD448, 4, BK39:BK448)</f>
        <v>0</v>
      </c>
    </row>
    <row r="470" spans="1:13" ht="14.25" hidden="1" x14ac:dyDescent="0.2">
      <c r="A470" s="54"/>
      <c r="B470" s="54"/>
      <c r="C470" s="57"/>
      <c r="D470" s="124" t="s">
        <v>766</v>
      </c>
      <c r="E470" s="124"/>
      <c r="F470" s="124"/>
      <c r="G470" s="124"/>
      <c r="H470" s="124"/>
      <c r="I470" s="124"/>
      <c r="J470" s="44"/>
      <c r="K470" s="54"/>
      <c r="L470" s="42"/>
      <c r="M470" s="44">
        <f>SUMIF(CD39:CD448, 4, BC39:BC448)</f>
        <v>0</v>
      </c>
    </row>
    <row r="471" spans="1:13" ht="14.25" hidden="1" x14ac:dyDescent="0.2">
      <c r="A471" s="54"/>
      <c r="B471" s="54"/>
      <c r="C471" s="57"/>
      <c r="D471" s="124" t="s">
        <v>767</v>
      </c>
      <c r="E471" s="124"/>
      <c r="F471" s="124"/>
      <c r="G471" s="124"/>
      <c r="H471" s="124"/>
      <c r="I471" s="124"/>
      <c r="J471" s="44"/>
      <c r="K471" s="54"/>
      <c r="L471" s="42"/>
      <c r="M471" s="44">
        <f>SUMIF(CD39:CD448, 4, BB39:BB448)</f>
        <v>0</v>
      </c>
    </row>
    <row r="472" spans="1:13" ht="14.25" hidden="1" x14ac:dyDescent="0.2">
      <c r="A472" s="54"/>
      <c r="B472" s="54"/>
      <c r="C472" s="57"/>
      <c r="D472" s="124" t="s">
        <v>809</v>
      </c>
      <c r="E472" s="124"/>
      <c r="F472" s="124"/>
      <c r="G472" s="124"/>
      <c r="H472" s="124"/>
      <c r="I472" s="124"/>
      <c r="J472" s="44"/>
      <c r="K472" s="54"/>
      <c r="L472" s="42"/>
      <c r="M472" s="44">
        <f>SUMIF(CD39:CD448, 4, AR39:AR448)+SUMIF(CD39:CD448, 4, AT39:AT448)+SUMIF(CD39:CD448, 4, AV39:AV448)</f>
        <v>0</v>
      </c>
    </row>
    <row r="473" spans="1:13" ht="14.25" hidden="1" x14ac:dyDescent="0.2">
      <c r="A473" s="54"/>
      <c r="B473" s="54"/>
      <c r="C473" s="57"/>
      <c r="D473" s="124" t="s">
        <v>810</v>
      </c>
      <c r="E473" s="124"/>
      <c r="F473" s="124"/>
      <c r="G473" s="124"/>
      <c r="H473" s="124"/>
      <c r="I473" s="124"/>
      <c r="J473" s="44"/>
      <c r="K473" s="54"/>
      <c r="L473" s="42"/>
      <c r="M473" s="44">
        <f>SUMIF(CD39:CD448, 4, AZ39:AZ448)</f>
        <v>0</v>
      </c>
    </row>
    <row r="474" spans="1:13" ht="14.25" hidden="1" x14ac:dyDescent="0.2">
      <c r="A474" s="54"/>
      <c r="B474" s="54"/>
      <c r="C474" s="57"/>
      <c r="D474" s="124" t="s">
        <v>811</v>
      </c>
      <c r="E474" s="124"/>
      <c r="F474" s="124"/>
      <c r="G474" s="124"/>
      <c r="H474" s="124"/>
      <c r="I474" s="124"/>
      <c r="J474" s="44"/>
      <c r="K474" s="54"/>
      <c r="L474" s="42"/>
      <c r="M474" s="44">
        <f>SUMIF(CD39:CD448, 4, BA39:BA448)</f>
        <v>0</v>
      </c>
    </row>
    <row r="476" spans="1:13" ht="15" x14ac:dyDescent="0.2">
      <c r="A476" s="58"/>
      <c r="B476" s="58"/>
      <c r="C476" s="59"/>
      <c r="D476" s="127" t="s">
        <v>896</v>
      </c>
      <c r="E476" s="127"/>
      <c r="F476" s="127"/>
      <c r="G476" s="127"/>
      <c r="H476" s="127"/>
      <c r="I476" s="127"/>
      <c r="J476" s="46"/>
      <c r="K476" s="58"/>
      <c r="L476" s="60"/>
      <c r="M476" s="46">
        <f>M405+M425+M445+M450</f>
        <v>276251.67</v>
      </c>
    </row>
    <row r="477" spans="1:13" ht="14.25" x14ac:dyDescent="0.2">
      <c r="A477" s="54"/>
      <c r="B477" s="54"/>
      <c r="C477" s="57"/>
      <c r="D477" s="128" t="s">
        <v>758</v>
      </c>
      <c r="E477" s="124"/>
      <c r="F477" s="124"/>
      <c r="G477" s="124"/>
      <c r="H477" s="124"/>
      <c r="I477" s="124"/>
      <c r="J477" s="44"/>
      <c r="K477" s="54"/>
      <c r="L477" s="42"/>
      <c r="M477" s="44"/>
    </row>
    <row r="478" spans="1:13" ht="14.25" x14ac:dyDescent="0.2">
      <c r="A478" s="54"/>
      <c r="B478" s="54"/>
      <c r="C478" s="57"/>
      <c r="D478" s="124" t="s">
        <v>807</v>
      </c>
      <c r="E478" s="124"/>
      <c r="F478" s="124"/>
      <c r="G478" s="124"/>
      <c r="H478" s="124"/>
      <c r="I478" s="124"/>
      <c r="J478" s="44"/>
      <c r="K478" s="54"/>
      <c r="L478" s="42"/>
      <c r="M478" s="44">
        <f>M480+M481+M487+M491</f>
        <v>201870.38999999996</v>
      </c>
    </row>
    <row r="479" spans="1:13" ht="14.25" x14ac:dyDescent="0.2">
      <c r="A479" s="54"/>
      <c r="B479" s="54"/>
      <c r="C479" s="57"/>
      <c r="D479" s="128" t="s">
        <v>758</v>
      </c>
      <c r="E479" s="124"/>
      <c r="F479" s="124"/>
      <c r="G479" s="124"/>
      <c r="H479" s="124"/>
      <c r="I479" s="124"/>
      <c r="J479" s="44"/>
      <c r="K479" s="54"/>
      <c r="L479" s="42"/>
      <c r="M479" s="44"/>
    </row>
    <row r="480" spans="1:13" ht="14.25" x14ac:dyDescent="0.2">
      <c r="A480" s="54"/>
      <c r="B480" s="54"/>
      <c r="C480" s="57"/>
      <c r="D480" s="124" t="s">
        <v>808</v>
      </c>
      <c r="E480" s="124"/>
      <c r="F480" s="124"/>
      <c r="G480" s="124"/>
      <c r="H480" s="124"/>
      <c r="I480" s="124"/>
      <c r="J480" s="44"/>
      <c r="K480" s="54"/>
      <c r="L480" s="42"/>
      <c r="M480" s="44">
        <f>SUM(AR39:AR474)</f>
        <v>38734.320000000007</v>
      </c>
    </row>
    <row r="481" spans="1:13" ht="14.25" hidden="1" x14ac:dyDescent="0.2">
      <c r="A481" s="54"/>
      <c r="B481" s="54"/>
      <c r="C481" s="57"/>
      <c r="D481" s="124" t="s">
        <v>760</v>
      </c>
      <c r="E481" s="124"/>
      <c r="F481" s="124"/>
      <c r="G481" s="124"/>
      <c r="H481" s="124"/>
      <c r="I481" s="124"/>
      <c r="J481" s="44"/>
      <c r="K481" s="54"/>
      <c r="L481" s="42"/>
      <c r="M481" s="44">
        <f>M483+M486+M485</f>
        <v>7308.5899999999983</v>
      </c>
    </row>
    <row r="482" spans="1:13" ht="14.25" hidden="1" x14ac:dyDescent="0.2">
      <c r="A482" s="54"/>
      <c r="B482" s="54"/>
      <c r="C482" s="57"/>
      <c r="D482" s="128" t="s">
        <v>761</v>
      </c>
      <c r="E482" s="124"/>
      <c r="F482" s="124"/>
      <c r="G482" s="124"/>
      <c r="H482" s="124"/>
      <c r="I482" s="124"/>
      <c r="J482" s="44"/>
      <c r="K482" s="54"/>
      <c r="L482" s="42"/>
      <c r="M482" s="44"/>
    </row>
    <row r="483" spans="1:13" ht="14.25" x14ac:dyDescent="0.2">
      <c r="A483" s="54"/>
      <c r="B483" s="54"/>
      <c r="C483" s="57"/>
      <c r="D483" s="124" t="s">
        <v>760</v>
      </c>
      <c r="E483" s="124"/>
      <c r="F483" s="124"/>
      <c r="G483" s="124"/>
      <c r="H483" s="124"/>
      <c r="I483" s="124"/>
      <c r="J483" s="44"/>
      <c r="K483" s="54"/>
      <c r="L483" s="42"/>
      <c r="M483" s="44">
        <f>SUM(AO39:AO474)</f>
        <v>3119.2799999999997</v>
      </c>
    </row>
    <row r="484" spans="1:13" ht="14.25" hidden="1" x14ac:dyDescent="0.2">
      <c r="A484" s="54"/>
      <c r="B484" s="54"/>
      <c r="C484" s="57"/>
      <c r="D484" s="128" t="s">
        <v>762</v>
      </c>
      <c r="E484" s="124"/>
      <c r="F484" s="124"/>
      <c r="G484" s="124"/>
      <c r="H484" s="124"/>
      <c r="I484" s="124"/>
      <c r="J484" s="44"/>
      <c r="K484" s="54"/>
      <c r="L484" s="42"/>
      <c r="M484" s="44"/>
    </row>
    <row r="485" spans="1:13" ht="14.25" x14ac:dyDescent="0.2">
      <c r="A485" s="54"/>
      <c r="B485" s="54"/>
      <c r="C485" s="57"/>
      <c r="D485" s="124" t="s">
        <v>781</v>
      </c>
      <c r="E485" s="124"/>
      <c r="F485" s="124"/>
      <c r="G485" s="124"/>
      <c r="H485" s="124"/>
      <c r="I485" s="124"/>
      <c r="J485" s="44"/>
      <c r="K485" s="54"/>
      <c r="L485" s="42"/>
      <c r="M485" s="44">
        <f>SUM(AT39:AT474)</f>
        <v>4189.3099999999986</v>
      </c>
    </row>
    <row r="486" spans="1:13" ht="14.25" hidden="1" x14ac:dyDescent="0.2">
      <c r="A486" s="54"/>
      <c r="B486" s="54"/>
      <c r="C486" s="57"/>
      <c r="D486" s="124" t="s">
        <v>763</v>
      </c>
      <c r="E486" s="124"/>
      <c r="F486" s="124"/>
      <c r="G486" s="124"/>
      <c r="H486" s="124"/>
      <c r="I486" s="124"/>
      <c r="J486" s="44"/>
      <c r="K486" s="54"/>
      <c r="L486" s="42"/>
      <c r="M486" s="44">
        <f>SUM(AV39:AV474)</f>
        <v>0</v>
      </c>
    </row>
    <row r="487" spans="1:13" ht="14.25" x14ac:dyDescent="0.2">
      <c r="A487" s="54"/>
      <c r="B487" s="54"/>
      <c r="C487" s="57"/>
      <c r="D487" s="124" t="s">
        <v>764</v>
      </c>
      <c r="E487" s="124"/>
      <c r="F487" s="124"/>
      <c r="G487" s="124"/>
      <c r="H487" s="124"/>
      <c r="I487" s="124"/>
      <c r="J487" s="44"/>
      <c r="K487" s="54"/>
      <c r="L487" s="42"/>
      <c r="M487" s="44">
        <f>M489+M490</f>
        <v>155827.47999999995</v>
      </c>
    </row>
    <row r="488" spans="1:13" ht="14.25" x14ac:dyDescent="0.2">
      <c r="A488" s="54"/>
      <c r="B488" s="54"/>
      <c r="C488" s="57"/>
      <c r="D488" s="128" t="s">
        <v>761</v>
      </c>
      <c r="E488" s="124"/>
      <c r="F488" s="124"/>
      <c r="G488" s="124"/>
      <c r="H488" s="124"/>
      <c r="I488" s="124"/>
      <c r="J488" s="44"/>
      <c r="K488" s="54"/>
      <c r="L488" s="42"/>
      <c r="M488" s="44"/>
    </row>
    <row r="489" spans="1:13" ht="14.25" x14ac:dyDescent="0.2">
      <c r="A489" s="54"/>
      <c r="B489" s="54"/>
      <c r="C489" s="57"/>
      <c r="D489" s="124" t="s">
        <v>765</v>
      </c>
      <c r="E489" s="124"/>
      <c r="F489" s="124"/>
      <c r="G489" s="124"/>
      <c r="H489" s="124"/>
      <c r="I489" s="124"/>
      <c r="J489" s="44"/>
      <c r="K489" s="54"/>
      <c r="L489" s="42"/>
      <c r="M489" s="44">
        <f>SUM(AW39:AW474)-SUM(BK39:BK474)</f>
        <v>155827.47999999995</v>
      </c>
    </row>
    <row r="490" spans="1:13" ht="14.25" hidden="1" x14ac:dyDescent="0.2">
      <c r="A490" s="54"/>
      <c r="B490" s="54"/>
      <c r="C490" s="57"/>
      <c r="D490" s="124" t="s">
        <v>766</v>
      </c>
      <c r="E490" s="124"/>
      <c r="F490" s="124"/>
      <c r="G490" s="124"/>
      <c r="H490" s="124"/>
      <c r="I490" s="124"/>
      <c r="J490" s="44"/>
      <c r="K490" s="54"/>
      <c r="L490" s="42"/>
      <c r="M490" s="44">
        <f>SUM(BC39:BC474)</f>
        <v>0</v>
      </c>
    </row>
    <row r="491" spans="1:13" ht="14.25" hidden="1" x14ac:dyDescent="0.2">
      <c r="A491" s="54"/>
      <c r="B491" s="54"/>
      <c r="C491" s="57"/>
      <c r="D491" s="124" t="s">
        <v>767</v>
      </c>
      <c r="E491" s="124"/>
      <c r="F491" s="124"/>
      <c r="G491" s="124"/>
      <c r="H491" s="124"/>
      <c r="I491" s="124"/>
      <c r="J491" s="44"/>
      <c r="K491" s="54"/>
      <c r="L491" s="42"/>
      <c r="M491" s="44">
        <f>SUM(BB39:BB474)</f>
        <v>0</v>
      </c>
    </row>
    <row r="492" spans="1:13" ht="14.25" x14ac:dyDescent="0.2">
      <c r="A492" s="54"/>
      <c r="B492" s="54"/>
      <c r="C492" s="57"/>
      <c r="D492" s="124" t="s">
        <v>768</v>
      </c>
      <c r="E492" s="124"/>
      <c r="F492" s="124"/>
      <c r="G492" s="124"/>
      <c r="H492" s="124"/>
      <c r="I492" s="124"/>
      <c r="J492" s="44"/>
      <c r="K492" s="54"/>
      <c r="L492" s="42"/>
      <c r="M492" s="44">
        <f>SUM(AR39:AR474)+SUM(AT39:AT474)+SUM(AV39:AV474)</f>
        <v>42923.630000000005</v>
      </c>
    </row>
    <row r="493" spans="1:13" ht="14.25" x14ac:dyDescent="0.2">
      <c r="A493" s="54"/>
      <c r="B493" s="54"/>
      <c r="C493" s="57"/>
      <c r="D493" s="124" t="s">
        <v>769</v>
      </c>
      <c r="E493" s="124"/>
      <c r="F493" s="124"/>
      <c r="G493" s="124"/>
      <c r="H493" s="124"/>
      <c r="I493" s="124"/>
      <c r="J493" s="44"/>
      <c r="K493" s="54"/>
      <c r="L493" s="42"/>
      <c r="M493" s="44">
        <f>SUM(AZ39:AZ474)</f>
        <v>42446.1</v>
      </c>
    </row>
    <row r="494" spans="1:13" ht="14.25" x14ac:dyDescent="0.2">
      <c r="A494" s="54"/>
      <c r="B494" s="54"/>
      <c r="C494" s="57"/>
      <c r="D494" s="124" t="s">
        <v>770</v>
      </c>
      <c r="E494" s="124"/>
      <c r="F494" s="124"/>
      <c r="G494" s="124"/>
      <c r="H494" s="124"/>
      <c r="I494" s="124"/>
      <c r="J494" s="44"/>
      <c r="K494" s="54"/>
      <c r="L494" s="42"/>
      <c r="M494" s="44">
        <f>SUM(BA39:BA474)</f>
        <v>23127.239999999998</v>
      </c>
    </row>
    <row r="495" spans="1:13" ht="14.25" x14ac:dyDescent="0.2">
      <c r="A495" s="54"/>
      <c r="B495" s="54"/>
      <c r="C495" s="57"/>
      <c r="D495" s="124" t="s">
        <v>819</v>
      </c>
      <c r="E495" s="124"/>
      <c r="F495" s="124"/>
      <c r="G495" s="124"/>
      <c r="H495" s="124"/>
      <c r="I495" s="124"/>
      <c r="J495" s="44"/>
      <c r="K495" s="54"/>
      <c r="L495" s="42"/>
      <c r="M495" s="44">
        <f>M497+M498</f>
        <v>8807.94</v>
      </c>
    </row>
    <row r="496" spans="1:13" ht="14.25" x14ac:dyDescent="0.2">
      <c r="A496" s="54"/>
      <c r="B496" s="54"/>
      <c r="C496" s="57"/>
      <c r="D496" s="128" t="s">
        <v>758</v>
      </c>
      <c r="E496" s="124"/>
      <c r="F496" s="124"/>
      <c r="G496" s="124"/>
      <c r="H496" s="124"/>
      <c r="I496" s="124"/>
      <c r="J496" s="44"/>
      <c r="K496" s="54"/>
      <c r="L496" s="42"/>
      <c r="M496" s="44"/>
    </row>
    <row r="497" spans="1:13" ht="14.25" x14ac:dyDescent="0.2">
      <c r="A497" s="54"/>
      <c r="B497" s="54"/>
      <c r="C497" s="57"/>
      <c r="D497" s="124" t="s">
        <v>772</v>
      </c>
      <c r="E497" s="124"/>
      <c r="F497" s="124"/>
      <c r="G497" s="124"/>
      <c r="H497" s="124"/>
      <c r="I497" s="124"/>
      <c r="J497" s="44"/>
      <c r="K497" s="54"/>
      <c r="L497" s="42"/>
      <c r="M497" s="44">
        <f>SUM(BK39:BK474)</f>
        <v>8807.94</v>
      </c>
    </row>
    <row r="498" spans="1:13" ht="14.25" hidden="1" x14ac:dyDescent="0.2">
      <c r="A498" s="54"/>
      <c r="B498" s="54"/>
      <c r="C498" s="57"/>
      <c r="D498" s="124" t="s">
        <v>773</v>
      </c>
      <c r="E498" s="124"/>
      <c r="F498" s="124"/>
      <c r="G498" s="124"/>
      <c r="H498" s="124"/>
      <c r="I498" s="124"/>
      <c r="J498" s="44"/>
      <c r="K498" s="54"/>
      <c r="L498" s="42"/>
      <c r="M498" s="44">
        <f>SUM(BD39:BD474)</f>
        <v>0</v>
      </c>
    </row>
    <row r="499" spans="1:13" ht="14.25" hidden="1" x14ac:dyDescent="0.2">
      <c r="A499" s="54"/>
      <c r="B499" s="54"/>
      <c r="C499" s="57"/>
      <c r="D499" s="124" t="s">
        <v>820</v>
      </c>
      <c r="E499" s="124"/>
      <c r="F499" s="124"/>
      <c r="G499" s="124"/>
      <c r="H499" s="124"/>
      <c r="I499" s="124"/>
      <c r="J499" s="44"/>
      <c r="K499" s="54"/>
      <c r="L499" s="42"/>
      <c r="M499" s="44">
        <f>M450</f>
        <v>0</v>
      </c>
    </row>
    <row r="500" spans="1:13" ht="14.25" x14ac:dyDescent="0.2">
      <c r="A500" s="54"/>
      <c r="B500" s="54"/>
      <c r="C500" s="57"/>
      <c r="D500" s="127" t="s">
        <v>776</v>
      </c>
      <c r="E500" s="124"/>
      <c r="F500" s="124"/>
      <c r="G500" s="124"/>
      <c r="H500" s="124"/>
      <c r="I500" s="124"/>
      <c r="J500" s="44"/>
      <c r="K500" s="54"/>
      <c r="L500" s="42"/>
      <c r="M500" s="44"/>
    </row>
    <row r="501" spans="1:13" ht="14.25" x14ac:dyDescent="0.2">
      <c r="A501" s="54"/>
      <c r="B501" s="54"/>
      <c r="C501" s="57"/>
      <c r="D501" s="124" t="s">
        <v>777</v>
      </c>
      <c r="E501" s="124"/>
      <c r="F501" s="124"/>
      <c r="G501" s="124"/>
      <c r="H501" s="124"/>
      <c r="I501" s="124"/>
      <c r="J501" s="44"/>
      <c r="K501" s="54"/>
      <c r="L501" s="42"/>
      <c r="M501" s="44">
        <f>SUM(AX39:AX474)</f>
        <v>124511.78000000001</v>
      </c>
    </row>
    <row r="502" spans="1:13" ht="14.25" x14ac:dyDescent="0.2">
      <c r="A502" s="54"/>
      <c r="B502" s="54"/>
      <c r="C502" s="57"/>
      <c r="D502" s="124" t="s">
        <v>778</v>
      </c>
      <c r="E502" s="124"/>
      <c r="F502" s="124"/>
      <c r="G502" s="124"/>
      <c r="H502" s="124"/>
      <c r="I502" s="124"/>
      <c r="J502" s="44"/>
      <c r="K502" s="54"/>
      <c r="L502" s="42"/>
      <c r="M502" s="44">
        <f>SUM(AY39:AY474)</f>
        <v>8807.94</v>
      </c>
    </row>
    <row r="503" spans="1:13" ht="14.25" x14ac:dyDescent="0.2">
      <c r="A503" s="54"/>
      <c r="B503" s="54"/>
      <c r="C503" s="57"/>
      <c r="D503" s="124" t="s">
        <v>779</v>
      </c>
      <c r="E503" s="124"/>
      <c r="F503" s="124"/>
      <c r="G503" s="125"/>
      <c r="H503" s="45">
        <f>Source!F290</f>
        <v>46.487650000000002</v>
      </c>
      <c r="I503" s="54"/>
      <c r="J503" s="54"/>
      <c r="K503" s="54"/>
      <c r="L503" s="54"/>
      <c r="M503" s="54"/>
    </row>
    <row r="504" spans="1:13" ht="14.25" x14ac:dyDescent="0.2">
      <c r="A504" s="54"/>
      <c r="B504" s="54"/>
      <c r="C504" s="57"/>
      <c r="D504" s="124" t="s">
        <v>780</v>
      </c>
      <c r="E504" s="124"/>
      <c r="F504" s="124"/>
      <c r="G504" s="125"/>
      <c r="H504" s="45">
        <f>Source!F291</f>
        <v>4.9210500000000001</v>
      </c>
      <c r="I504" s="54"/>
      <c r="J504" s="54"/>
      <c r="K504" s="54"/>
      <c r="L504" s="54"/>
      <c r="M504" s="54"/>
    </row>
    <row r="508" spans="1:13" ht="14.25" customHeight="1" x14ac:dyDescent="0.2">
      <c r="A508" s="119"/>
      <c r="B508" s="16"/>
      <c r="C508" s="100" t="s">
        <v>897</v>
      </c>
      <c r="D508" s="106" t="str">
        <f>IF(Source!AM12&lt;&gt;"", Source!AM12," ")</f>
        <v xml:space="preserve"> </v>
      </c>
      <c r="E508" s="117"/>
      <c r="F508" s="117"/>
      <c r="G508" s="117"/>
      <c r="H508" s="117"/>
      <c r="I508" s="120" t="str">
        <f>IF(Source!AL12&lt;&gt;"", Source!AL12," ")</f>
        <v xml:space="preserve"> </v>
      </c>
      <c r="J508" s="11"/>
      <c r="K508" s="11"/>
      <c r="L508" s="11"/>
      <c r="M508" s="11"/>
    </row>
    <row r="509" spans="1:13" ht="14.25" customHeight="1" x14ac:dyDescent="0.2">
      <c r="A509" s="26"/>
      <c r="B509" s="16"/>
      <c r="C509" s="103"/>
      <c r="D509" s="186" t="s">
        <v>822</v>
      </c>
      <c r="E509" s="186"/>
      <c r="F509" s="186"/>
      <c r="G509" s="186"/>
      <c r="H509" s="186"/>
      <c r="I509" s="19"/>
      <c r="J509" s="11"/>
      <c r="K509" s="11"/>
      <c r="L509" s="11"/>
      <c r="M509" s="11"/>
    </row>
    <row r="510" spans="1:13" ht="12.75" customHeight="1" x14ac:dyDescent="0.2">
      <c r="A510" s="26"/>
      <c r="B510" s="16"/>
      <c r="C510" s="121"/>
      <c r="D510" s="26"/>
      <c r="E510" s="26"/>
      <c r="F510" s="26"/>
      <c r="G510" s="26"/>
      <c r="H510" s="26"/>
      <c r="I510" s="26"/>
      <c r="J510" s="11"/>
      <c r="K510" s="11"/>
      <c r="L510" s="11"/>
      <c r="M510" s="11"/>
    </row>
    <row r="511" spans="1:13" ht="14.25" customHeight="1" x14ac:dyDescent="0.2">
      <c r="A511" s="26"/>
      <c r="B511" s="16"/>
      <c r="C511" s="100" t="s">
        <v>898</v>
      </c>
      <c r="D511" s="106" t="str">
        <f>IF(Source!AI12&lt;&gt;"", Source!AI12," ")</f>
        <v xml:space="preserve"> </v>
      </c>
      <c r="E511" s="117"/>
      <c r="F511" s="117"/>
      <c r="G511" s="117"/>
      <c r="H511" s="117"/>
      <c r="I511" s="122" t="str">
        <f>IF(Source!AH12&lt;&gt;"", Source!AH12," ")</f>
        <v xml:space="preserve"> </v>
      </c>
      <c r="J511" s="11"/>
      <c r="K511" s="11"/>
      <c r="L511" s="11"/>
      <c r="M511" s="11"/>
    </row>
    <row r="512" spans="1:13" ht="14.25" customHeight="1" x14ac:dyDescent="0.2">
      <c r="A512" s="26"/>
      <c r="B512" s="19"/>
      <c r="C512" s="19"/>
      <c r="D512" s="186" t="s">
        <v>822</v>
      </c>
      <c r="E512" s="186"/>
      <c r="F512" s="186"/>
      <c r="G512" s="186"/>
      <c r="H512" s="186"/>
      <c r="I512" s="19"/>
      <c r="J512" s="11"/>
      <c r="K512" s="11"/>
      <c r="L512" s="11"/>
      <c r="M512" s="11"/>
    </row>
  </sheetData>
  <mergeCells count="365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B33:B36"/>
    <mergeCell ref="A39:M39"/>
    <mergeCell ref="A41:M41"/>
    <mergeCell ref="D54:I54"/>
    <mergeCell ref="J54:K54"/>
    <mergeCell ref="L54:M54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123:I123"/>
    <mergeCell ref="J123:K123"/>
    <mergeCell ref="L123:M123"/>
    <mergeCell ref="D136:I136"/>
    <mergeCell ref="J136:K136"/>
    <mergeCell ref="L136:M136"/>
    <mergeCell ref="D67:I67"/>
    <mergeCell ref="J67:K67"/>
    <mergeCell ref="L67:M67"/>
    <mergeCell ref="D93:I93"/>
    <mergeCell ref="J93:K93"/>
    <mergeCell ref="L93:M93"/>
    <mergeCell ref="D144:I144"/>
    <mergeCell ref="D145:I145"/>
    <mergeCell ref="D146:I146"/>
    <mergeCell ref="D147:I147"/>
    <mergeCell ref="D148:I148"/>
    <mergeCell ref="D149:I149"/>
    <mergeCell ref="D138:I138"/>
    <mergeCell ref="D139:I139"/>
    <mergeCell ref="D140:I140"/>
    <mergeCell ref="D141:I141"/>
    <mergeCell ref="D142:I142"/>
    <mergeCell ref="D143:I143"/>
    <mergeCell ref="D156:I156"/>
    <mergeCell ref="D157:I157"/>
    <mergeCell ref="D158:I158"/>
    <mergeCell ref="D159:I159"/>
    <mergeCell ref="D160:I160"/>
    <mergeCell ref="D161:I161"/>
    <mergeCell ref="D150:I150"/>
    <mergeCell ref="D151:I151"/>
    <mergeCell ref="D152:I152"/>
    <mergeCell ref="D153:I153"/>
    <mergeCell ref="D154:I154"/>
    <mergeCell ref="D155:I155"/>
    <mergeCell ref="A170:M170"/>
    <mergeCell ref="D179:I179"/>
    <mergeCell ref="J179:K179"/>
    <mergeCell ref="L179:M179"/>
    <mergeCell ref="D187:I187"/>
    <mergeCell ref="J187:K187"/>
    <mergeCell ref="L187:M187"/>
    <mergeCell ref="D162:I162"/>
    <mergeCell ref="D163:I163"/>
    <mergeCell ref="D164:I164"/>
    <mergeCell ref="D165:I165"/>
    <mergeCell ref="D166:G166"/>
    <mergeCell ref="D167:G167"/>
    <mergeCell ref="D232:I232"/>
    <mergeCell ref="J232:K232"/>
    <mergeCell ref="L232:M232"/>
    <mergeCell ref="D235:I235"/>
    <mergeCell ref="J235:K235"/>
    <mergeCell ref="L235:M235"/>
    <mergeCell ref="D207:I207"/>
    <mergeCell ref="J207:K207"/>
    <mergeCell ref="L207:M207"/>
    <mergeCell ref="D210:I210"/>
    <mergeCell ref="J210:K210"/>
    <mergeCell ref="L210:M210"/>
    <mergeCell ref="D260:I260"/>
    <mergeCell ref="D261:I261"/>
    <mergeCell ref="D262:I262"/>
    <mergeCell ref="D263:I263"/>
    <mergeCell ref="D264:I264"/>
    <mergeCell ref="D265:I265"/>
    <mergeCell ref="D255:I255"/>
    <mergeCell ref="J255:K255"/>
    <mergeCell ref="L255:M255"/>
    <mergeCell ref="D258:I258"/>
    <mergeCell ref="J258:K258"/>
    <mergeCell ref="L258:M258"/>
    <mergeCell ref="D272:I272"/>
    <mergeCell ref="D273:I273"/>
    <mergeCell ref="D274:I274"/>
    <mergeCell ref="D275:I275"/>
    <mergeCell ref="D276:I276"/>
    <mergeCell ref="D277:I277"/>
    <mergeCell ref="D266:I266"/>
    <mergeCell ref="D267:I267"/>
    <mergeCell ref="D268:I268"/>
    <mergeCell ref="D269:I269"/>
    <mergeCell ref="D270:I270"/>
    <mergeCell ref="D271:I271"/>
    <mergeCell ref="D284:I284"/>
    <mergeCell ref="D285:I285"/>
    <mergeCell ref="D286:I286"/>
    <mergeCell ref="D287:I287"/>
    <mergeCell ref="D288:G288"/>
    <mergeCell ref="D289:G289"/>
    <mergeCell ref="D278:I278"/>
    <mergeCell ref="D279:I279"/>
    <mergeCell ref="D280:I280"/>
    <mergeCell ref="D281:I281"/>
    <mergeCell ref="D282:I282"/>
    <mergeCell ref="D283:I283"/>
    <mergeCell ref="D298:I298"/>
    <mergeCell ref="D299:I299"/>
    <mergeCell ref="D300:I300"/>
    <mergeCell ref="D301:I301"/>
    <mergeCell ref="D302:I302"/>
    <mergeCell ref="D303:I303"/>
    <mergeCell ref="A292:M292"/>
    <mergeCell ref="D294:I294"/>
    <mergeCell ref="J294:K294"/>
    <mergeCell ref="L294:M294"/>
    <mergeCell ref="D296:I296"/>
    <mergeCell ref="D297:I297"/>
    <mergeCell ref="D310:I310"/>
    <mergeCell ref="D311:I311"/>
    <mergeCell ref="D312:I312"/>
    <mergeCell ref="D313:I313"/>
    <mergeCell ref="D314:I314"/>
    <mergeCell ref="D315:I315"/>
    <mergeCell ref="D304:I304"/>
    <mergeCell ref="D305:I305"/>
    <mergeCell ref="D306:I306"/>
    <mergeCell ref="D307:I307"/>
    <mergeCell ref="D308:I308"/>
    <mergeCell ref="D309:I309"/>
    <mergeCell ref="D322:I322"/>
    <mergeCell ref="D323:I323"/>
    <mergeCell ref="D324:G324"/>
    <mergeCell ref="D325:G325"/>
    <mergeCell ref="A328:M328"/>
    <mergeCell ref="D330:I330"/>
    <mergeCell ref="J330:K330"/>
    <mergeCell ref="L330:M330"/>
    <mergeCell ref="D316:I316"/>
    <mergeCell ref="D317:I317"/>
    <mergeCell ref="D318:I318"/>
    <mergeCell ref="D319:I319"/>
    <mergeCell ref="D320:I320"/>
    <mergeCell ref="D321:I321"/>
    <mergeCell ref="D337:I337"/>
    <mergeCell ref="J337:K337"/>
    <mergeCell ref="L337:M337"/>
    <mergeCell ref="D339:I339"/>
    <mergeCell ref="J339:K339"/>
    <mergeCell ref="L339:M339"/>
    <mergeCell ref="D332:I332"/>
    <mergeCell ref="J332:K332"/>
    <mergeCell ref="L332:M332"/>
    <mergeCell ref="D334:I334"/>
    <mergeCell ref="J334:K334"/>
    <mergeCell ref="L334:M334"/>
    <mergeCell ref="D345:I345"/>
    <mergeCell ref="J345:K345"/>
    <mergeCell ref="L345:M345"/>
    <mergeCell ref="D347:I347"/>
    <mergeCell ref="J347:K347"/>
    <mergeCell ref="L347:M347"/>
    <mergeCell ref="D341:I341"/>
    <mergeCell ref="J341:K341"/>
    <mergeCell ref="L341:M341"/>
    <mergeCell ref="D343:I343"/>
    <mergeCell ref="J343:K343"/>
    <mergeCell ref="L343:M343"/>
    <mergeCell ref="D353:I353"/>
    <mergeCell ref="J353:K353"/>
    <mergeCell ref="L353:M353"/>
    <mergeCell ref="D356:I356"/>
    <mergeCell ref="J356:K356"/>
    <mergeCell ref="L356:M356"/>
    <mergeCell ref="D349:I349"/>
    <mergeCell ref="J349:K349"/>
    <mergeCell ref="L349:M349"/>
    <mergeCell ref="D351:I351"/>
    <mergeCell ref="J351:K351"/>
    <mergeCell ref="L351:M351"/>
    <mergeCell ref="D364:I364"/>
    <mergeCell ref="J364:K364"/>
    <mergeCell ref="L364:M364"/>
    <mergeCell ref="D366:I366"/>
    <mergeCell ref="J366:K366"/>
    <mergeCell ref="L366:M366"/>
    <mergeCell ref="D358:I358"/>
    <mergeCell ref="J358:K358"/>
    <mergeCell ref="L358:M358"/>
    <mergeCell ref="D361:I361"/>
    <mergeCell ref="J361:K361"/>
    <mergeCell ref="L361:M361"/>
    <mergeCell ref="D374:I374"/>
    <mergeCell ref="D375:I375"/>
    <mergeCell ref="D376:I376"/>
    <mergeCell ref="D377:I377"/>
    <mergeCell ref="D378:I378"/>
    <mergeCell ref="D379:I379"/>
    <mergeCell ref="D369:I369"/>
    <mergeCell ref="J369:K369"/>
    <mergeCell ref="L369:M369"/>
    <mergeCell ref="D371:I371"/>
    <mergeCell ref="D372:I372"/>
    <mergeCell ref="D373:I373"/>
    <mergeCell ref="D386:I386"/>
    <mergeCell ref="D387:I387"/>
    <mergeCell ref="D388:I388"/>
    <mergeCell ref="D389:I389"/>
    <mergeCell ref="D390:I390"/>
    <mergeCell ref="D391:I391"/>
    <mergeCell ref="D380:I380"/>
    <mergeCell ref="D381:I381"/>
    <mergeCell ref="D382:I382"/>
    <mergeCell ref="D383:I383"/>
    <mergeCell ref="D384:I384"/>
    <mergeCell ref="D385:I385"/>
    <mergeCell ref="D398:I398"/>
    <mergeCell ref="D399:G399"/>
    <mergeCell ref="D400:G400"/>
    <mergeCell ref="D403:I403"/>
    <mergeCell ref="D405:I405"/>
    <mergeCell ref="D406:I406"/>
    <mergeCell ref="D392:I392"/>
    <mergeCell ref="D393:I393"/>
    <mergeCell ref="D394:I394"/>
    <mergeCell ref="D395:I395"/>
    <mergeCell ref="D396:I396"/>
    <mergeCell ref="D397:I397"/>
    <mergeCell ref="D413:I413"/>
    <mergeCell ref="D414:I414"/>
    <mergeCell ref="D415:I415"/>
    <mergeCell ref="D416:I416"/>
    <mergeCell ref="D417:I417"/>
    <mergeCell ref="D418:I418"/>
    <mergeCell ref="D407:I407"/>
    <mergeCell ref="D408:I408"/>
    <mergeCell ref="D409:I409"/>
    <mergeCell ref="D410:I410"/>
    <mergeCell ref="D411:I411"/>
    <mergeCell ref="D412:I412"/>
    <mergeCell ref="D426:I426"/>
    <mergeCell ref="D427:I427"/>
    <mergeCell ref="D428:I428"/>
    <mergeCell ref="D429:I429"/>
    <mergeCell ref="D430:I430"/>
    <mergeCell ref="D431:I431"/>
    <mergeCell ref="D419:I419"/>
    <mergeCell ref="D420:I420"/>
    <mergeCell ref="D421:I421"/>
    <mergeCell ref="D422:I422"/>
    <mergeCell ref="D423:I423"/>
    <mergeCell ref="D425:I425"/>
    <mergeCell ref="D438:I438"/>
    <mergeCell ref="D439:I439"/>
    <mergeCell ref="D440:I440"/>
    <mergeCell ref="D441:I441"/>
    <mergeCell ref="D442:I442"/>
    <mergeCell ref="D443:I443"/>
    <mergeCell ref="D432:I432"/>
    <mergeCell ref="D433:I433"/>
    <mergeCell ref="D434:I434"/>
    <mergeCell ref="D435:I435"/>
    <mergeCell ref="D436:I436"/>
    <mergeCell ref="D437:I437"/>
    <mergeCell ref="D452:I452"/>
    <mergeCell ref="D453:I453"/>
    <mergeCell ref="D454:I454"/>
    <mergeCell ref="D455:I455"/>
    <mergeCell ref="D456:I456"/>
    <mergeCell ref="D457:I457"/>
    <mergeCell ref="D445:I445"/>
    <mergeCell ref="D446:I446"/>
    <mergeCell ref="D447:I447"/>
    <mergeCell ref="D448:I448"/>
    <mergeCell ref="D450:I450"/>
    <mergeCell ref="D451:I451"/>
    <mergeCell ref="D464:I464"/>
    <mergeCell ref="D465:I465"/>
    <mergeCell ref="D466:I466"/>
    <mergeCell ref="D467:I467"/>
    <mergeCell ref="D468:I468"/>
    <mergeCell ref="D469:I469"/>
    <mergeCell ref="D458:I458"/>
    <mergeCell ref="D459:I459"/>
    <mergeCell ref="D460:I460"/>
    <mergeCell ref="D461:I461"/>
    <mergeCell ref="D462:I462"/>
    <mergeCell ref="D463:I463"/>
    <mergeCell ref="D477:I477"/>
    <mergeCell ref="D478:I478"/>
    <mergeCell ref="D479:I479"/>
    <mergeCell ref="D480:I480"/>
    <mergeCell ref="D481:I481"/>
    <mergeCell ref="D482:I482"/>
    <mergeCell ref="D470:I470"/>
    <mergeCell ref="D471:I471"/>
    <mergeCell ref="D472:I472"/>
    <mergeCell ref="D473:I473"/>
    <mergeCell ref="D474:I474"/>
    <mergeCell ref="D476:I476"/>
    <mergeCell ref="D489:I489"/>
    <mergeCell ref="D490:I490"/>
    <mergeCell ref="D491:I491"/>
    <mergeCell ref="D492:I492"/>
    <mergeCell ref="D493:I493"/>
    <mergeCell ref="D494:I494"/>
    <mergeCell ref="D483:I483"/>
    <mergeCell ref="D484:I484"/>
    <mergeCell ref="D485:I485"/>
    <mergeCell ref="D486:I486"/>
    <mergeCell ref="D487:I487"/>
    <mergeCell ref="D488:I488"/>
    <mergeCell ref="D501:I501"/>
    <mergeCell ref="D502:I502"/>
    <mergeCell ref="D503:G503"/>
    <mergeCell ref="D504:G504"/>
    <mergeCell ref="D509:H509"/>
    <mergeCell ref="D512:H512"/>
    <mergeCell ref="D495:I495"/>
    <mergeCell ref="D496:I496"/>
    <mergeCell ref="D497:I497"/>
    <mergeCell ref="D498:I498"/>
    <mergeCell ref="D499:I499"/>
    <mergeCell ref="D500:I500"/>
  </mergeCells>
  <pageMargins left="0.4" right="0.2" top="0.2" bottom="0.4" header="0.2" footer="0.2"/>
  <pageSetup paperSize="9" scale="46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D5ACC-84F7-4630-AD72-CFBB0768DA2B}">
  <sheetPr>
    <pageSetUpPr fitToPage="1"/>
  </sheetPr>
  <dimension ref="A1:CD230"/>
  <sheetViews>
    <sheetView zoomScaleNormal="100" workbookViewId="0">
      <selection activeCell="A86" sqref="A86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8" t="str">
        <f>Source!B1</f>
        <v>Smeta.RU  (495) 974-1589</v>
      </c>
    </row>
    <row r="2" spans="1:13" ht="12.75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220" t="s">
        <v>867</v>
      </c>
      <c r="K2" s="220"/>
      <c r="L2" s="220"/>
      <c r="M2" s="220"/>
    </row>
    <row r="3" spans="1:13" ht="12.75" customHeight="1" x14ac:dyDescent="0.2">
      <c r="A3" s="26"/>
      <c r="B3" s="26"/>
      <c r="C3" s="26"/>
      <c r="D3" s="26"/>
      <c r="E3" s="26"/>
      <c r="F3" s="26"/>
      <c r="G3" s="26"/>
      <c r="H3" s="26"/>
      <c r="I3" s="220" t="s">
        <v>868</v>
      </c>
      <c r="J3" s="220"/>
      <c r="K3" s="220"/>
      <c r="L3" s="220"/>
      <c r="M3" s="220"/>
    </row>
    <row r="4" spans="1:13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20" t="s">
        <v>869</v>
      </c>
      <c r="K4" s="220"/>
      <c r="L4" s="220"/>
      <c r="M4" s="220"/>
    </row>
    <row r="5" spans="1:13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14.2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14" t="s">
        <v>870</v>
      </c>
      <c r="L6" s="214"/>
      <c r="M6" s="214"/>
    </row>
    <row r="7" spans="1:13" ht="28.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104" t="s">
        <v>871</v>
      </c>
      <c r="K7" s="201">
        <v>322005</v>
      </c>
      <c r="L7" s="202"/>
      <c r="M7" s="203"/>
    </row>
    <row r="8" spans="1:13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10" t="str">
        <f>IF(Source!AT15 &lt;&gt; "", Source!AT15, "")</f>
        <v/>
      </c>
      <c r="L8" s="211"/>
      <c r="M8" s="212"/>
    </row>
    <row r="9" spans="1:13" ht="14.25" customHeight="1" x14ac:dyDescent="0.2">
      <c r="A9" s="216" t="s">
        <v>872</v>
      </c>
      <c r="B9" s="216"/>
      <c r="C9" s="217" t="str">
        <f>IF(Source!BA15 &lt;&gt; "", Source!BA15, IF(Source!AU15 &lt;&gt; "", Source!AU15, ""))</f>
        <v/>
      </c>
      <c r="D9" s="217"/>
      <c r="E9" s="217"/>
      <c r="F9" s="217"/>
      <c r="G9" s="217"/>
      <c r="H9" s="217"/>
      <c r="I9" s="217"/>
      <c r="J9" s="107" t="s">
        <v>873</v>
      </c>
      <c r="K9" s="213"/>
      <c r="L9" s="214"/>
      <c r="M9" s="215"/>
    </row>
    <row r="10" spans="1:13" ht="12.75" customHeight="1" x14ac:dyDescent="0.2">
      <c r="A10" s="26"/>
      <c r="B10" s="26"/>
      <c r="C10" s="186" t="s">
        <v>874</v>
      </c>
      <c r="D10" s="186"/>
      <c r="E10" s="186"/>
      <c r="F10" s="186"/>
      <c r="G10" s="186"/>
      <c r="H10" s="186"/>
      <c r="I10" s="186"/>
      <c r="J10" s="26"/>
      <c r="K10" s="210" t="str">
        <f>IF(Source!AK15 &lt;&gt; "", Source!AK15, "")</f>
        <v/>
      </c>
      <c r="L10" s="211"/>
      <c r="M10" s="212"/>
    </row>
    <row r="11" spans="1:13" ht="14.25" customHeight="1" x14ac:dyDescent="0.2">
      <c r="A11" s="216" t="s">
        <v>875</v>
      </c>
      <c r="B11" s="216"/>
      <c r="C11" s="217" t="str">
        <f>IF(Source!AX12&lt;&gt; "", Source!AX12, IF(Source!AJ12 &lt;&gt; "", Source!AJ12, ""))</f>
        <v/>
      </c>
      <c r="D11" s="217"/>
      <c r="E11" s="217"/>
      <c r="F11" s="217"/>
      <c r="G11" s="217"/>
      <c r="H11" s="217"/>
      <c r="I11" s="217"/>
      <c r="J11" s="107" t="s">
        <v>873</v>
      </c>
      <c r="K11" s="213"/>
      <c r="L11" s="214"/>
      <c r="M11" s="215"/>
    </row>
    <row r="12" spans="1:13" ht="12.75" customHeight="1" x14ac:dyDescent="0.2">
      <c r="A12" s="26"/>
      <c r="B12" s="26"/>
      <c r="C12" s="186" t="s">
        <v>874</v>
      </c>
      <c r="D12" s="186"/>
      <c r="E12" s="186"/>
      <c r="F12" s="186"/>
      <c r="G12" s="186"/>
      <c r="H12" s="186"/>
      <c r="I12" s="186"/>
      <c r="J12" s="26"/>
      <c r="K12" s="210" t="str">
        <f>IF(Source!AO15 &lt;&gt; "", Source!AO15, "")</f>
        <v/>
      </c>
      <c r="L12" s="211"/>
      <c r="M12" s="212"/>
    </row>
    <row r="13" spans="1:13" ht="14.25" customHeight="1" x14ac:dyDescent="0.2">
      <c r="A13" s="216" t="s">
        <v>876</v>
      </c>
      <c r="B13" s="216"/>
      <c r="C13" s="217" t="str">
        <f>IF(Source!AY12&lt;&gt; "", Source!AY12, IF(Source!AN12 &lt;&gt; "", Source!AN12, ""))</f>
        <v/>
      </c>
      <c r="D13" s="217"/>
      <c r="E13" s="217"/>
      <c r="F13" s="217"/>
      <c r="G13" s="217"/>
      <c r="H13" s="217"/>
      <c r="I13" s="217"/>
      <c r="J13" s="107" t="s">
        <v>873</v>
      </c>
      <c r="K13" s="213"/>
      <c r="L13" s="214"/>
      <c r="M13" s="215"/>
    </row>
    <row r="14" spans="1:13" ht="12.75" customHeight="1" x14ac:dyDescent="0.2">
      <c r="A14" s="26"/>
      <c r="B14" s="26"/>
      <c r="C14" s="186" t="s">
        <v>874</v>
      </c>
      <c r="D14" s="186"/>
      <c r="E14" s="186"/>
      <c r="F14" s="186"/>
      <c r="G14" s="186"/>
      <c r="H14" s="186"/>
      <c r="I14" s="186"/>
      <c r="J14" s="26"/>
      <c r="K14" s="210" t="str">
        <f>IF(Source!CO15 &lt;&gt; "", Source!CO15, "")</f>
        <v/>
      </c>
      <c r="L14" s="211"/>
      <c r="M14" s="212"/>
    </row>
    <row r="15" spans="1:13" ht="14.25" customHeight="1" x14ac:dyDescent="0.2">
      <c r="A15" s="216" t="s">
        <v>877</v>
      </c>
      <c r="B15" s="216"/>
      <c r="C15" s="217">
        <v>356177</v>
      </c>
      <c r="D15" s="217"/>
      <c r="E15" s="217"/>
      <c r="F15" s="217"/>
      <c r="G15" s="217"/>
      <c r="H15" s="217"/>
      <c r="I15" s="217"/>
      <c r="J15" s="108"/>
      <c r="K15" s="213"/>
      <c r="L15" s="214"/>
      <c r="M15" s="215"/>
    </row>
    <row r="16" spans="1:13" ht="12.75" customHeight="1" x14ac:dyDescent="0.2">
      <c r="A16" s="26"/>
      <c r="B16" s="26"/>
      <c r="C16" s="186" t="s">
        <v>878</v>
      </c>
      <c r="D16" s="186"/>
      <c r="E16" s="186"/>
      <c r="F16" s="186"/>
      <c r="G16" s="186"/>
      <c r="H16" s="186"/>
      <c r="I16" s="186"/>
      <c r="J16" s="26"/>
      <c r="K16" s="210" t="str">
        <f>IF(Source!CP15 &lt;&gt; "", Source!CP15, "")</f>
        <v/>
      </c>
      <c r="L16" s="211"/>
      <c r="M16" s="212"/>
    </row>
    <row r="17" spans="1:13" ht="14.25" customHeight="1" x14ac:dyDescent="0.2">
      <c r="A17" s="216" t="s">
        <v>879</v>
      </c>
      <c r="B17" s="216"/>
      <c r="C17" s="217" t="str">
        <f>IF(Source!G12&lt;&gt;"Новый объект", Source!G12, "")</f>
        <v xml:space="preserve">Реконструкция ВЛИ-0,4 кВ от РУ-0,4 кВ до оп.18 ВЛ-0,4 кВ ф.1 ТП-2967 с подвеской дополнительного провода по существующим опорам ПС-110 кВ №704 "Макарово", автоматический выключатель (0,58 км), в т.ч. ПИР, МО, Можайский р-н, м.о.Можайский, д.Денисьево, тер. дачных участков, 50:18:0080310:3288 </v>
      </c>
      <c r="D17" s="217"/>
      <c r="E17" s="217"/>
      <c r="F17" s="217"/>
      <c r="G17" s="217"/>
      <c r="H17" s="217"/>
      <c r="I17" s="217"/>
      <c r="J17" s="108"/>
      <c r="K17" s="213"/>
      <c r="L17" s="214"/>
      <c r="M17" s="215"/>
    </row>
    <row r="18" spans="1:13" ht="12.75" customHeight="1" x14ac:dyDescent="0.2">
      <c r="A18" s="26"/>
      <c r="B18" s="26"/>
      <c r="C18" s="186" t="s">
        <v>880</v>
      </c>
      <c r="D18" s="186"/>
      <c r="E18" s="186"/>
      <c r="F18" s="186"/>
      <c r="G18" s="186"/>
      <c r="H18" s="186"/>
      <c r="I18" s="186"/>
      <c r="J18" s="26"/>
      <c r="K18" s="110"/>
      <c r="L18" s="110"/>
      <c r="M18" s="110"/>
    </row>
    <row r="19" spans="1:13" ht="14.25" customHeight="1" x14ac:dyDescent="0.2">
      <c r="A19" s="26"/>
      <c r="B19" s="26"/>
      <c r="C19" s="26"/>
      <c r="D19" s="26"/>
      <c r="E19" s="26"/>
      <c r="F19" s="26"/>
      <c r="G19" s="26"/>
      <c r="H19" s="218" t="s">
        <v>881</v>
      </c>
      <c r="I19" s="218"/>
      <c r="J19" s="219"/>
      <c r="K19" s="201" t="str">
        <f>IF(Source!CQ15 &lt;&gt; "", Source!CQ15, "")</f>
        <v/>
      </c>
      <c r="L19" s="202"/>
      <c r="M19" s="203"/>
    </row>
    <row r="20" spans="1:13" ht="14.25" customHeight="1" x14ac:dyDescent="0.2">
      <c r="A20" s="26"/>
      <c r="B20" s="26"/>
      <c r="C20" s="26"/>
      <c r="D20" s="26"/>
      <c r="E20" s="26"/>
      <c r="F20" s="26"/>
      <c r="G20" s="26"/>
      <c r="H20" s="199" t="s">
        <v>882</v>
      </c>
      <c r="I20" s="200"/>
      <c r="J20" s="112" t="s">
        <v>883</v>
      </c>
      <c r="K20" s="201" t="str">
        <f>IF(Source!CR15 &lt;&gt; "", Source!CR15, "")</f>
        <v/>
      </c>
      <c r="L20" s="202"/>
      <c r="M20" s="203"/>
    </row>
    <row r="21" spans="1:13" ht="14.25" customHeight="1" x14ac:dyDescent="0.2">
      <c r="A21" s="26"/>
      <c r="B21" s="26"/>
      <c r="C21" s="26"/>
      <c r="D21" s="26"/>
      <c r="E21" s="26"/>
      <c r="F21" s="26"/>
      <c r="G21" s="26"/>
      <c r="H21" s="26"/>
      <c r="I21" s="105"/>
      <c r="J21" s="112" t="s">
        <v>884</v>
      </c>
      <c r="K21" s="204" t="str">
        <f>IF(Source!CS15 &lt;&gt; 0, Source!CS15, "")</f>
        <v/>
      </c>
      <c r="L21" s="205"/>
      <c r="M21" s="206"/>
    </row>
    <row r="22" spans="1:13" ht="14.2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111" t="s">
        <v>885</v>
      </c>
      <c r="K22" s="201" t="str">
        <f>IF(Source!CT15 &lt;&gt; "", Source!CT15, "")</f>
        <v/>
      </c>
      <c r="L22" s="202"/>
      <c r="M22" s="203"/>
    </row>
    <row r="23" spans="1:13" ht="12.75" customHeight="1" x14ac:dyDescent="0.2">
      <c r="A23" s="26"/>
      <c r="B23" s="26"/>
      <c r="C23" s="26"/>
      <c r="D23" s="26"/>
      <c r="E23" s="26"/>
      <c r="F23" s="26"/>
      <c r="G23" s="113"/>
      <c r="H23" s="113"/>
      <c r="I23" s="113"/>
      <c r="J23" s="113"/>
      <c r="K23" s="109"/>
      <c r="L23" s="109"/>
      <c r="M23" s="109"/>
    </row>
    <row r="24" spans="1:13" ht="12.75" customHeight="1" x14ac:dyDescent="0.2">
      <c r="A24" s="26"/>
      <c r="B24" s="26"/>
      <c r="C24" s="26"/>
      <c r="D24" s="26"/>
      <c r="E24" s="26"/>
      <c r="F24" s="26"/>
      <c r="G24" s="194" t="s">
        <v>886</v>
      </c>
      <c r="H24" s="135" t="s">
        <v>887</v>
      </c>
      <c r="I24" s="192" t="s">
        <v>888</v>
      </c>
      <c r="J24" s="209"/>
      <c r="K24" s="114"/>
      <c r="L24" s="26"/>
      <c r="M24" s="26"/>
    </row>
    <row r="25" spans="1:13" ht="12.75" customHeight="1" x14ac:dyDescent="0.2">
      <c r="A25" s="26"/>
      <c r="B25" s="26"/>
      <c r="C25" s="26"/>
      <c r="D25" s="26"/>
      <c r="E25" s="26"/>
      <c r="F25" s="108"/>
      <c r="G25" s="207"/>
      <c r="H25" s="208"/>
      <c r="I25" s="33" t="s">
        <v>889</v>
      </c>
      <c r="J25" s="33" t="s">
        <v>890</v>
      </c>
      <c r="K25" s="114"/>
      <c r="L25" s="26"/>
      <c r="M25" s="26"/>
    </row>
    <row r="26" spans="1:13" ht="12.75" customHeight="1" x14ac:dyDescent="0.2">
      <c r="A26" s="26"/>
      <c r="B26" s="26"/>
      <c r="C26" s="26"/>
      <c r="D26" s="26"/>
      <c r="E26" s="26"/>
      <c r="F26" s="105"/>
      <c r="G26" s="115" t="str">
        <f>IF(Source!CN15 &lt;&gt; "", Source!CN15, "")</f>
        <v/>
      </c>
      <c r="H26" s="116" t="str">
        <f>IF(Source!CX15 &lt;&gt; 0, Source!CX15, "")</f>
        <v/>
      </c>
      <c r="I26" s="116" t="str">
        <f>IF(Source!CV15 &lt;&gt; 0, Source!CV15, "")</f>
        <v/>
      </c>
      <c r="J26" s="116" t="str">
        <f>IF(Source!CW15 &lt;&gt; 0, Source!CW15, "")</f>
        <v/>
      </c>
      <c r="K26" s="114"/>
      <c r="L26" s="26"/>
      <c r="M26" s="26"/>
    </row>
    <row r="27" spans="1:13" ht="12.75" customHeight="1" x14ac:dyDescent="0.2">
      <c r="A27" s="26"/>
      <c r="B27" s="26"/>
      <c r="C27" s="26"/>
      <c r="D27" s="26"/>
      <c r="E27" s="26"/>
      <c r="F27" s="26"/>
      <c r="G27" s="109"/>
      <c r="H27" s="109"/>
      <c r="I27" s="109"/>
      <c r="J27" s="109"/>
      <c r="K27" s="26"/>
      <c r="L27" s="26"/>
      <c r="M27" s="26"/>
    </row>
    <row r="28" spans="1:13" ht="18" customHeight="1" x14ac:dyDescent="0.25">
      <c r="A28" s="190" t="s">
        <v>891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</row>
    <row r="29" spans="1:13" ht="18" customHeight="1" x14ac:dyDescent="0.25">
      <c r="A29" s="190" t="s">
        <v>892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</row>
    <row r="30" spans="1:13" ht="12.75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14.25" customHeight="1" x14ac:dyDescent="0.2">
      <c r="A31" s="191" t="s">
        <v>736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</row>
    <row r="32" spans="1:13" ht="12.75" customHeight="1" x14ac:dyDescent="0.2">
      <c r="A32" s="192" t="s">
        <v>720</v>
      </c>
      <c r="B32" s="193"/>
      <c r="C32" s="194" t="s">
        <v>721</v>
      </c>
      <c r="D32" s="135" t="s">
        <v>722</v>
      </c>
      <c r="E32" s="135" t="s">
        <v>723</v>
      </c>
      <c r="F32" s="138" t="s">
        <v>724</v>
      </c>
      <c r="G32" s="139"/>
      <c r="H32" s="140"/>
      <c r="I32" s="138" t="s">
        <v>725</v>
      </c>
      <c r="J32" s="139"/>
      <c r="K32" s="139"/>
      <c r="L32" s="139"/>
      <c r="M32" s="140"/>
    </row>
    <row r="33" spans="1:13" ht="12.75" customHeight="1" x14ac:dyDescent="0.2">
      <c r="A33" s="135" t="s">
        <v>720</v>
      </c>
      <c r="B33" s="187" t="s">
        <v>893</v>
      </c>
      <c r="C33" s="195"/>
      <c r="D33" s="136"/>
      <c r="E33" s="136"/>
      <c r="F33" s="141"/>
      <c r="G33" s="142"/>
      <c r="H33" s="143"/>
      <c r="I33" s="197"/>
      <c r="J33" s="142"/>
      <c r="K33" s="142"/>
      <c r="L33" s="142"/>
      <c r="M33" s="143"/>
    </row>
    <row r="34" spans="1:13" ht="12.75" customHeight="1" x14ac:dyDescent="0.2">
      <c r="A34" s="136"/>
      <c r="B34" s="188"/>
      <c r="C34" s="195"/>
      <c r="D34" s="136"/>
      <c r="E34" s="136"/>
      <c r="F34" s="141"/>
      <c r="G34" s="142"/>
      <c r="H34" s="143"/>
      <c r="I34" s="197"/>
      <c r="J34" s="142"/>
      <c r="K34" s="142"/>
      <c r="L34" s="142"/>
      <c r="M34" s="143"/>
    </row>
    <row r="35" spans="1:13" ht="12.75" customHeight="1" x14ac:dyDescent="0.2">
      <c r="A35" s="136"/>
      <c r="B35" s="188"/>
      <c r="C35" s="195"/>
      <c r="D35" s="136"/>
      <c r="E35" s="136"/>
      <c r="F35" s="144"/>
      <c r="G35" s="145"/>
      <c r="H35" s="146"/>
      <c r="I35" s="198"/>
      <c r="J35" s="145"/>
      <c r="K35" s="145"/>
      <c r="L35" s="145"/>
      <c r="M35" s="146"/>
    </row>
    <row r="36" spans="1:13" ht="51" customHeight="1" x14ac:dyDescent="0.2">
      <c r="A36" s="137"/>
      <c r="B36" s="189"/>
      <c r="C36" s="196"/>
      <c r="D36" s="137"/>
      <c r="E36" s="137"/>
      <c r="F36" s="33" t="s">
        <v>726</v>
      </c>
      <c r="G36" s="33" t="s">
        <v>727</v>
      </c>
      <c r="H36" s="34" t="s">
        <v>728</v>
      </c>
      <c r="I36" s="33" t="s">
        <v>729</v>
      </c>
      <c r="J36" s="33" t="s">
        <v>730</v>
      </c>
      <c r="K36" s="33" t="s">
        <v>731</v>
      </c>
      <c r="L36" s="33" t="s">
        <v>727</v>
      </c>
      <c r="M36" s="33" t="s">
        <v>732</v>
      </c>
    </row>
    <row r="37" spans="1:13" ht="12.75" customHeight="1" x14ac:dyDescent="0.2">
      <c r="A37" s="118">
        <v>1</v>
      </c>
      <c r="B37" s="118">
        <v>2</v>
      </c>
      <c r="C37" s="118">
        <v>3</v>
      </c>
      <c r="D37" s="118">
        <v>4</v>
      </c>
      <c r="E37" s="118">
        <v>5</v>
      </c>
      <c r="F37" s="118">
        <v>6</v>
      </c>
      <c r="G37" s="118">
        <v>7</v>
      </c>
      <c r="H37" s="118">
        <v>8</v>
      </c>
      <c r="I37" s="118">
        <v>9</v>
      </c>
      <c r="J37" s="118">
        <v>10</v>
      </c>
      <c r="K37" s="118">
        <v>11</v>
      </c>
      <c r="L37" s="118">
        <v>12</v>
      </c>
      <c r="M37" s="118">
        <v>13</v>
      </c>
    </row>
    <row r="39" spans="1:13" ht="16.5" x14ac:dyDescent="0.2">
      <c r="A39" s="132" t="s">
        <v>899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1" spans="1:13" ht="16.5" x14ac:dyDescent="0.2">
      <c r="A41" s="132" t="s">
        <v>824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</row>
    <row r="42" spans="1:13" ht="42.75" x14ac:dyDescent="0.2">
      <c r="A42" s="38" t="s">
        <v>26</v>
      </c>
      <c r="B42" s="38" t="s">
        <v>26</v>
      </c>
      <c r="C42" s="40" t="s">
        <v>825</v>
      </c>
      <c r="D42" s="40" t="str">
        <f>Source!G306</f>
        <v>Фазировка электрической линии или трансформатора с сетью напряжением: до 1 кВ</v>
      </c>
      <c r="E42" s="41" t="str">
        <f>Source!H306</f>
        <v>ШТ</v>
      </c>
      <c r="F42" s="42">
        <f>Source!K306</f>
        <v>1</v>
      </c>
      <c r="G42" s="42"/>
      <c r="H42" s="42">
        <f>Source!I306</f>
        <v>1</v>
      </c>
      <c r="I42" s="44"/>
      <c r="J42" s="43"/>
      <c r="K42" s="44"/>
      <c r="L42" s="43"/>
      <c r="M42" s="44"/>
    </row>
    <row r="43" spans="1:13" ht="15" x14ac:dyDescent="0.2">
      <c r="A43" s="39"/>
      <c r="B43" s="39"/>
      <c r="C43" s="42">
        <v>1</v>
      </c>
      <c r="D43" s="39" t="s">
        <v>739</v>
      </c>
      <c r="E43" s="41" t="s">
        <v>465</v>
      </c>
      <c r="F43" s="45"/>
      <c r="G43" s="42"/>
      <c r="H43" s="42">
        <f>Source!U306</f>
        <v>0.82</v>
      </c>
      <c r="I43" s="42"/>
      <c r="J43" s="42"/>
      <c r="K43" s="42"/>
      <c r="L43" s="42"/>
      <c r="M43" s="46">
        <f>SUM(M44:M45)-SUMIF(CE44:CE45, 1, M44:M45)</f>
        <v>938.36</v>
      </c>
    </row>
    <row r="44" spans="1:13" ht="14.25" x14ac:dyDescent="0.2">
      <c r="A44" s="40"/>
      <c r="B44" s="40"/>
      <c r="C44" s="40" t="s">
        <v>601</v>
      </c>
      <c r="D44" s="40" t="s">
        <v>602</v>
      </c>
      <c r="E44" s="41" t="s">
        <v>513</v>
      </c>
      <c r="F44" s="42">
        <v>0.41</v>
      </c>
      <c r="G44" s="42"/>
      <c r="H44" s="42">
        <f>SmtRes!CX199</f>
        <v>0.41</v>
      </c>
      <c r="I44" s="44"/>
      <c r="J44" s="43"/>
      <c r="K44" s="44">
        <f>SmtRes!CZ199</f>
        <v>1157.2</v>
      </c>
      <c r="L44" s="43"/>
      <c r="M44" s="44">
        <f>SmtRes!DI199</f>
        <v>474.45</v>
      </c>
    </row>
    <row r="45" spans="1:13" ht="14.25" x14ac:dyDescent="0.2">
      <c r="A45" s="40"/>
      <c r="B45" s="40"/>
      <c r="C45" s="40" t="s">
        <v>603</v>
      </c>
      <c r="D45" s="47" t="s">
        <v>604</v>
      </c>
      <c r="E45" s="48" t="s">
        <v>513</v>
      </c>
      <c r="F45" s="49">
        <v>0.41</v>
      </c>
      <c r="G45" s="49"/>
      <c r="H45" s="49">
        <f>SmtRes!CX200</f>
        <v>0.41</v>
      </c>
      <c r="I45" s="50"/>
      <c r="J45" s="51"/>
      <c r="K45" s="50">
        <f>SmtRes!CZ200</f>
        <v>1131.49</v>
      </c>
      <c r="L45" s="51"/>
      <c r="M45" s="50">
        <f>SmtRes!DI200</f>
        <v>463.91</v>
      </c>
    </row>
    <row r="46" spans="1:13" ht="15" x14ac:dyDescent="0.2">
      <c r="A46" s="40"/>
      <c r="B46" s="40"/>
      <c r="C46" s="40"/>
      <c r="D46" s="53" t="s">
        <v>743</v>
      </c>
      <c r="E46" s="41"/>
      <c r="F46" s="42"/>
      <c r="G46" s="42"/>
      <c r="H46" s="42"/>
      <c r="I46" s="44"/>
      <c r="J46" s="43"/>
      <c r="K46" s="44"/>
      <c r="L46" s="43"/>
      <c r="M46" s="44">
        <f>M43</f>
        <v>938.36</v>
      </c>
    </row>
    <row r="47" spans="1:13" ht="14.25" x14ac:dyDescent="0.2">
      <c r="A47" s="40"/>
      <c r="B47" s="40"/>
      <c r="C47" s="40"/>
      <c r="D47" s="40" t="s">
        <v>744</v>
      </c>
      <c r="E47" s="41"/>
      <c r="F47" s="42"/>
      <c r="G47" s="42"/>
      <c r="H47" s="42"/>
      <c r="I47" s="44"/>
      <c r="J47" s="43"/>
      <c r="K47" s="44"/>
      <c r="L47" s="43"/>
      <c r="M47" s="44">
        <f>SUM(AR42:AR50)+SUM(AS42:AS50)+SUM(AT42:AT50)+SUM(AU42:AU50)+SUM(AV42:AV50)</f>
        <v>938.36</v>
      </c>
    </row>
    <row r="48" spans="1:13" ht="14.25" x14ac:dyDescent="0.2">
      <c r="A48" s="40"/>
      <c r="B48" s="40"/>
      <c r="C48" s="40" t="s">
        <v>344</v>
      </c>
      <c r="D48" s="40" t="s">
        <v>826</v>
      </c>
      <c r="E48" s="41" t="s">
        <v>113</v>
      </c>
      <c r="F48" s="42">
        <f>Source!BZ306</f>
        <v>74</v>
      </c>
      <c r="G48" s="42"/>
      <c r="H48" s="42">
        <f>Source!AT306</f>
        <v>74</v>
      </c>
      <c r="I48" s="44"/>
      <c r="J48" s="43"/>
      <c r="K48" s="44"/>
      <c r="L48" s="43"/>
      <c r="M48" s="44">
        <f>SUM(AZ42:AZ50)</f>
        <v>694.39</v>
      </c>
    </row>
    <row r="49" spans="1:82" ht="14.25" x14ac:dyDescent="0.2">
      <c r="A49" s="47"/>
      <c r="B49" s="47"/>
      <c r="C49" s="47" t="s">
        <v>345</v>
      </c>
      <c r="D49" s="47" t="s">
        <v>827</v>
      </c>
      <c r="E49" s="48" t="s">
        <v>113</v>
      </c>
      <c r="F49" s="49">
        <f>Source!CA306</f>
        <v>36</v>
      </c>
      <c r="G49" s="49"/>
      <c r="H49" s="49">
        <f>Source!AU306</f>
        <v>36</v>
      </c>
      <c r="I49" s="50"/>
      <c r="J49" s="51"/>
      <c r="K49" s="50"/>
      <c r="L49" s="51"/>
      <c r="M49" s="50">
        <f>SUM(BA42:BA50)</f>
        <v>337.81</v>
      </c>
    </row>
    <row r="50" spans="1:82" ht="15" x14ac:dyDescent="0.2">
      <c r="D50" s="130" t="s">
        <v>747</v>
      </c>
      <c r="E50" s="130"/>
      <c r="F50" s="130"/>
      <c r="G50" s="130"/>
      <c r="H50" s="130"/>
      <c r="I50" s="130"/>
      <c r="J50" s="131">
        <f>IF(F42&lt;&gt;0,L50/F42, 0)</f>
        <v>1970.56</v>
      </c>
      <c r="K50" s="131"/>
      <c r="L50" s="131">
        <f>M43+M48+M49</f>
        <v>1970.56</v>
      </c>
      <c r="M50" s="131"/>
      <c r="AD50">
        <f>ROUND((Source!AT306/100)*((ROUND(SUMIF(SmtRes!AQ199:'SmtRes'!AQ200,"=1",SmtRes!AD199:'SmtRes'!AD200)*Source!I306, 2)+ROUND(SUMIF(SmtRes!AQ199:'SmtRes'!AQ200,"=1",SmtRes!AC199:'SmtRes'!AC200)*Source!I306, 2))), 2)</f>
        <v>1693.63</v>
      </c>
      <c r="AE50">
        <f>ROUND((Source!AU306/100)*((ROUND(SUMIF(SmtRes!AQ199:'SmtRes'!AQ200,"=1",SmtRes!AD199:'SmtRes'!AD200)*Source!I306, 2)+ROUND(SUMIF(SmtRes!AQ199:'SmtRes'!AQ200,"=1",SmtRes!AC199:'SmtRes'!AC200)*Source!I306, 2))), 2)</f>
        <v>823.93</v>
      </c>
      <c r="AN50" s="52">
        <f>M43+M48+M49</f>
        <v>1970.56</v>
      </c>
      <c r="AO50">
        <f>0</f>
        <v>0</v>
      </c>
      <c r="AQ50" t="s">
        <v>748</v>
      </c>
      <c r="AR50" s="52">
        <f>M43</f>
        <v>938.36</v>
      </c>
      <c r="AT50">
        <f>0</f>
        <v>0</v>
      </c>
      <c r="AV50" t="s">
        <v>748</v>
      </c>
      <c r="AW50">
        <f>0</f>
        <v>0</v>
      </c>
      <c r="AZ50">
        <f>Source!X306</f>
        <v>694.39</v>
      </c>
      <c r="BA50">
        <f>Source!Y306</f>
        <v>337.81</v>
      </c>
      <c r="BT50" s="52">
        <f>L50</f>
        <v>1970.56</v>
      </c>
      <c r="BW50">
        <f>ROUND(L50*80/100, 2)</f>
        <v>1576.45</v>
      </c>
      <c r="BX50" s="52">
        <f>L50-BW50</f>
        <v>394.1099999999999</v>
      </c>
      <c r="CB50">
        <f>Source!BM306</f>
        <v>200001</v>
      </c>
      <c r="CC50" t="str">
        <f>Source!E306</f>
        <v>1</v>
      </c>
      <c r="CD50">
        <v>4</v>
      </c>
    </row>
    <row r="51" spans="1:82" ht="28.5" x14ac:dyDescent="0.2">
      <c r="A51" s="38" t="s">
        <v>30</v>
      </c>
      <c r="B51" s="38" t="s">
        <v>30</v>
      </c>
      <c r="C51" s="40" t="s">
        <v>828</v>
      </c>
      <c r="D51" s="40" t="str">
        <f>Source!G307</f>
        <v>Замер полного сопротивления цепи "фаза-нуль"</v>
      </c>
      <c r="E51" s="41" t="str">
        <f>Source!H307</f>
        <v>ШТ</v>
      </c>
      <c r="F51" s="42">
        <f>Source!K307</f>
        <v>1</v>
      </c>
      <c r="G51" s="42"/>
      <c r="H51" s="42">
        <f>Source!I307</f>
        <v>1</v>
      </c>
      <c r="I51" s="44"/>
      <c r="J51" s="43"/>
      <c r="K51" s="44"/>
      <c r="L51" s="43"/>
      <c r="M51" s="44"/>
    </row>
    <row r="52" spans="1:82" ht="15" x14ac:dyDescent="0.2">
      <c r="A52" s="39"/>
      <c r="B52" s="39"/>
      <c r="C52" s="42">
        <v>1</v>
      </c>
      <c r="D52" s="39" t="s">
        <v>739</v>
      </c>
      <c r="E52" s="41" t="s">
        <v>465</v>
      </c>
      <c r="F52" s="45"/>
      <c r="G52" s="42"/>
      <c r="H52" s="42">
        <f>Source!U307</f>
        <v>1</v>
      </c>
      <c r="I52" s="42"/>
      <c r="J52" s="42"/>
      <c r="K52" s="42"/>
      <c r="L52" s="42"/>
      <c r="M52" s="46">
        <f>SUM(M53:M54)-SUMIF(CE53:CE54, 1, M53:M54)</f>
        <v>1144.3499999999999</v>
      </c>
    </row>
    <row r="53" spans="1:82" ht="14.25" x14ac:dyDescent="0.2">
      <c r="A53" s="40"/>
      <c r="B53" s="40"/>
      <c r="C53" s="40" t="s">
        <v>601</v>
      </c>
      <c r="D53" s="40" t="s">
        <v>602</v>
      </c>
      <c r="E53" s="41" t="s">
        <v>513</v>
      </c>
      <c r="F53" s="42">
        <v>0.5</v>
      </c>
      <c r="G53" s="42"/>
      <c r="H53" s="42">
        <f>SmtRes!CX201</f>
        <v>0.5</v>
      </c>
      <c r="I53" s="44"/>
      <c r="J53" s="43"/>
      <c r="K53" s="44">
        <f>SmtRes!CZ201</f>
        <v>1157.2</v>
      </c>
      <c r="L53" s="43"/>
      <c r="M53" s="44">
        <f>SmtRes!DI201</f>
        <v>578.6</v>
      </c>
    </row>
    <row r="54" spans="1:82" ht="14.25" x14ac:dyDescent="0.2">
      <c r="A54" s="40"/>
      <c r="B54" s="40"/>
      <c r="C54" s="40" t="s">
        <v>603</v>
      </c>
      <c r="D54" s="47" t="s">
        <v>604</v>
      </c>
      <c r="E54" s="48" t="s">
        <v>513</v>
      </c>
      <c r="F54" s="49">
        <v>0.5</v>
      </c>
      <c r="G54" s="49"/>
      <c r="H54" s="49">
        <f>SmtRes!CX202</f>
        <v>0.5</v>
      </c>
      <c r="I54" s="50"/>
      <c r="J54" s="51"/>
      <c r="K54" s="50">
        <f>SmtRes!CZ202</f>
        <v>1131.49</v>
      </c>
      <c r="L54" s="51"/>
      <c r="M54" s="50">
        <f>SmtRes!DI202</f>
        <v>565.75</v>
      </c>
    </row>
    <row r="55" spans="1:82" ht="15" x14ac:dyDescent="0.2">
      <c r="A55" s="40"/>
      <c r="B55" s="40"/>
      <c r="C55" s="40"/>
      <c r="D55" s="53" t="s">
        <v>743</v>
      </c>
      <c r="E55" s="41"/>
      <c r="F55" s="42"/>
      <c r="G55" s="42"/>
      <c r="H55" s="42"/>
      <c r="I55" s="44"/>
      <c r="J55" s="43"/>
      <c r="K55" s="44"/>
      <c r="L55" s="43"/>
      <c r="M55" s="44">
        <f>M52</f>
        <v>1144.3499999999999</v>
      </c>
    </row>
    <row r="56" spans="1:82" ht="14.25" x14ac:dyDescent="0.2">
      <c r="A56" s="40"/>
      <c r="B56" s="40"/>
      <c r="C56" s="40"/>
      <c r="D56" s="40" t="s">
        <v>744</v>
      </c>
      <c r="E56" s="41"/>
      <c r="F56" s="42"/>
      <c r="G56" s="42"/>
      <c r="H56" s="42"/>
      <c r="I56" s="44"/>
      <c r="J56" s="43"/>
      <c r="K56" s="44"/>
      <c r="L56" s="43"/>
      <c r="M56" s="44">
        <f>SUM(AR51:AR59)+SUM(AS51:AS59)+SUM(AT51:AT59)+SUM(AU51:AU59)+SUM(AV51:AV59)</f>
        <v>1144.3499999999999</v>
      </c>
    </row>
    <row r="57" spans="1:82" ht="14.25" x14ac:dyDescent="0.2">
      <c r="A57" s="40"/>
      <c r="B57" s="40"/>
      <c r="C57" s="40" t="s">
        <v>344</v>
      </c>
      <c r="D57" s="40" t="s">
        <v>826</v>
      </c>
      <c r="E57" s="41" t="s">
        <v>113</v>
      </c>
      <c r="F57" s="42">
        <f>Source!BZ307</f>
        <v>74</v>
      </c>
      <c r="G57" s="42"/>
      <c r="H57" s="42">
        <f>Source!AT307</f>
        <v>74</v>
      </c>
      <c r="I57" s="44"/>
      <c r="J57" s="43"/>
      <c r="K57" s="44"/>
      <c r="L57" s="43"/>
      <c r="M57" s="44">
        <f>SUM(AZ51:AZ59)</f>
        <v>846.82</v>
      </c>
    </row>
    <row r="58" spans="1:82" ht="14.25" x14ac:dyDescent="0.2">
      <c r="A58" s="47"/>
      <c r="B58" s="47"/>
      <c r="C58" s="47" t="s">
        <v>345</v>
      </c>
      <c r="D58" s="47" t="s">
        <v>827</v>
      </c>
      <c r="E58" s="48" t="s">
        <v>113</v>
      </c>
      <c r="F58" s="49">
        <f>Source!CA307</f>
        <v>36</v>
      </c>
      <c r="G58" s="49"/>
      <c r="H58" s="49">
        <f>Source!AU307</f>
        <v>36</v>
      </c>
      <c r="I58" s="50"/>
      <c r="J58" s="51"/>
      <c r="K58" s="50"/>
      <c r="L58" s="51"/>
      <c r="M58" s="50">
        <f>SUM(BA51:BA59)</f>
        <v>411.97</v>
      </c>
    </row>
    <row r="59" spans="1:82" ht="15" x14ac:dyDescent="0.2">
      <c r="D59" s="130" t="s">
        <v>747</v>
      </c>
      <c r="E59" s="130"/>
      <c r="F59" s="130"/>
      <c r="G59" s="130"/>
      <c r="H59" s="130"/>
      <c r="I59" s="130"/>
      <c r="J59" s="131">
        <f>IF(F51&lt;&gt;0,L59/F51, 0)</f>
        <v>2403.1400000000003</v>
      </c>
      <c r="K59" s="131"/>
      <c r="L59" s="131">
        <f>M52+M57+M58</f>
        <v>2403.1400000000003</v>
      </c>
      <c r="M59" s="131"/>
      <c r="AD59">
        <f>ROUND((Source!AT307/100)*((ROUND(SUMIF(SmtRes!AQ201:'SmtRes'!AQ202,"=1",SmtRes!AD201:'SmtRes'!AD202)*Source!I307, 2)+ROUND(SUMIF(SmtRes!AQ201:'SmtRes'!AQ202,"=1",SmtRes!AC201:'SmtRes'!AC202)*Source!I307, 2))), 2)</f>
        <v>1693.63</v>
      </c>
      <c r="AE59">
        <f>ROUND((Source!AU307/100)*((ROUND(SUMIF(SmtRes!AQ201:'SmtRes'!AQ202,"=1",SmtRes!AD201:'SmtRes'!AD202)*Source!I307, 2)+ROUND(SUMIF(SmtRes!AQ201:'SmtRes'!AQ202,"=1",SmtRes!AC201:'SmtRes'!AC202)*Source!I307, 2))), 2)</f>
        <v>823.93</v>
      </c>
      <c r="AN59" s="52">
        <f>M52+M57+M58</f>
        <v>2403.1400000000003</v>
      </c>
      <c r="AO59">
        <f>0</f>
        <v>0</v>
      </c>
      <c r="AQ59" t="s">
        <v>748</v>
      </c>
      <c r="AR59" s="52">
        <f>M52</f>
        <v>1144.3499999999999</v>
      </c>
      <c r="AT59">
        <f>0</f>
        <v>0</v>
      </c>
      <c r="AV59" t="s">
        <v>748</v>
      </c>
      <c r="AW59">
        <f>0</f>
        <v>0</v>
      </c>
      <c r="AZ59">
        <f>Source!X307</f>
        <v>846.82</v>
      </c>
      <c r="BA59">
        <f>Source!Y307</f>
        <v>411.97</v>
      </c>
      <c r="BT59" s="52">
        <f>L59</f>
        <v>2403.1400000000003</v>
      </c>
      <c r="BW59">
        <f>ROUND(L59*80/100, 2)</f>
        <v>1922.51</v>
      </c>
      <c r="BX59" s="52">
        <f>L59-BW59</f>
        <v>480.63000000000034</v>
      </c>
      <c r="CB59">
        <f>Source!BM307</f>
        <v>200001</v>
      </c>
      <c r="CC59" t="str">
        <f>Source!E307</f>
        <v>2</v>
      </c>
      <c r="CD59">
        <v>4</v>
      </c>
    </row>
    <row r="60" spans="1:82" ht="42.75" x14ac:dyDescent="0.2">
      <c r="A60" s="38" t="s">
        <v>83</v>
      </c>
      <c r="B60" s="38" t="s">
        <v>83</v>
      </c>
      <c r="C60" s="40" t="s">
        <v>829</v>
      </c>
      <c r="D60" s="40" t="str">
        <f>Source!G308</f>
        <v>Проверка наличия цепи между заземлителями и заземленными элементами</v>
      </c>
      <c r="E60" s="41" t="str">
        <f>Source!H308</f>
        <v>100 измерений</v>
      </c>
      <c r="F60" s="42">
        <f>Source!K308</f>
        <v>0.1</v>
      </c>
      <c r="G60" s="42"/>
      <c r="H60" s="42">
        <f>Source!I308</f>
        <v>0.1</v>
      </c>
      <c r="I60" s="44"/>
      <c r="J60" s="43"/>
      <c r="K60" s="44"/>
      <c r="L60" s="43"/>
      <c r="M60" s="44"/>
    </row>
    <row r="61" spans="1:82" x14ac:dyDescent="0.2">
      <c r="D61" s="56" t="str">
        <f>"Объем: "&amp;Source!I308&amp;"=10/"&amp;"100"</f>
        <v>Объем: 0,1=10/100</v>
      </c>
    </row>
    <row r="62" spans="1:82" ht="15" x14ac:dyDescent="0.2">
      <c r="A62" s="39"/>
      <c r="B62" s="39"/>
      <c r="C62" s="42">
        <v>1</v>
      </c>
      <c r="D62" s="39" t="s">
        <v>739</v>
      </c>
      <c r="E62" s="41" t="s">
        <v>465</v>
      </c>
      <c r="F62" s="45"/>
      <c r="G62" s="42"/>
      <c r="H62" s="42">
        <f>Source!U308</f>
        <v>1.296</v>
      </c>
      <c r="I62" s="42"/>
      <c r="J62" s="42"/>
      <c r="K62" s="42"/>
      <c r="L62" s="42"/>
      <c r="M62" s="46">
        <f>SUM(M63:M64)-SUMIF(CE63:CE64, 1, M63:M64)</f>
        <v>1483.08</v>
      </c>
    </row>
    <row r="63" spans="1:82" ht="14.25" x14ac:dyDescent="0.2">
      <c r="A63" s="40"/>
      <c r="B63" s="40"/>
      <c r="C63" s="40" t="s">
        <v>601</v>
      </c>
      <c r="D63" s="40" t="s">
        <v>602</v>
      </c>
      <c r="E63" s="41" t="s">
        <v>513</v>
      </c>
      <c r="F63" s="42">
        <v>6.48</v>
      </c>
      <c r="G63" s="42"/>
      <c r="H63" s="42">
        <f>SmtRes!CX203</f>
        <v>0.64800000000000002</v>
      </c>
      <c r="I63" s="44"/>
      <c r="J63" s="43"/>
      <c r="K63" s="44">
        <f>SmtRes!CZ203</f>
        <v>1157.2</v>
      </c>
      <c r="L63" s="43"/>
      <c r="M63" s="44">
        <f>SmtRes!DI203</f>
        <v>749.87</v>
      </c>
    </row>
    <row r="64" spans="1:82" ht="14.25" x14ac:dyDescent="0.2">
      <c r="A64" s="40"/>
      <c r="B64" s="40"/>
      <c r="C64" s="40" t="s">
        <v>603</v>
      </c>
      <c r="D64" s="47" t="s">
        <v>604</v>
      </c>
      <c r="E64" s="48" t="s">
        <v>513</v>
      </c>
      <c r="F64" s="49">
        <v>6.48</v>
      </c>
      <c r="G64" s="49"/>
      <c r="H64" s="49">
        <f>SmtRes!CX204</f>
        <v>0.64800000000000002</v>
      </c>
      <c r="I64" s="50"/>
      <c r="J64" s="51"/>
      <c r="K64" s="50">
        <f>SmtRes!CZ204</f>
        <v>1131.49</v>
      </c>
      <c r="L64" s="51"/>
      <c r="M64" s="50">
        <f>SmtRes!DI204</f>
        <v>733.21</v>
      </c>
    </row>
    <row r="65" spans="1:82" ht="15" x14ac:dyDescent="0.2">
      <c r="A65" s="40"/>
      <c r="B65" s="40"/>
      <c r="C65" s="40"/>
      <c r="D65" s="53" t="s">
        <v>743</v>
      </c>
      <c r="E65" s="41"/>
      <c r="F65" s="42"/>
      <c r="G65" s="42"/>
      <c r="H65" s="42"/>
      <c r="I65" s="44"/>
      <c r="J65" s="43"/>
      <c r="K65" s="44"/>
      <c r="L65" s="43"/>
      <c r="M65" s="44">
        <f>M62</f>
        <v>1483.08</v>
      </c>
    </row>
    <row r="66" spans="1:82" ht="14.25" x14ac:dyDescent="0.2">
      <c r="A66" s="40"/>
      <c r="B66" s="40"/>
      <c r="C66" s="40"/>
      <c r="D66" s="40" t="s">
        <v>744</v>
      </c>
      <c r="E66" s="41"/>
      <c r="F66" s="42"/>
      <c r="G66" s="42"/>
      <c r="H66" s="42"/>
      <c r="I66" s="44"/>
      <c r="J66" s="43"/>
      <c r="K66" s="44"/>
      <c r="L66" s="43"/>
      <c r="M66" s="44">
        <f>SUM(AR60:AR69)+SUM(AS60:AS69)+SUM(AT60:AT69)+SUM(AU60:AU69)+SUM(AV60:AV69)</f>
        <v>1483.08</v>
      </c>
    </row>
    <row r="67" spans="1:82" ht="14.25" x14ac:dyDescent="0.2">
      <c r="A67" s="40"/>
      <c r="B67" s="40"/>
      <c r="C67" s="40" t="s">
        <v>344</v>
      </c>
      <c r="D67" s="40" t="s">
        <v>826</v>
      </c>
      <c r="E67" s="41" t="s">
        <v>113</v>
      </c>
      <c r="F67" s="42">
        <f>Source!BZ308</f>
        <v>74</v>
      </c>
      <c r="G67" s="42"/>
      <c r="H67" s="42">
        <f>Source!AT308</f>
        <v>74</v>
      </c>
      <c r="I67" s="44"/>
      <c r="J67" s="43"/>
      <c r="K67" s="44"/>
      <c r="L67" s="43"/>
      <c r="M67" s="44">
        <f>SUM(AZ60:AZ69)</f>
        <v>1097.48</v>
      </c>
    </row>
    <row r="68" spans="1:82" ht="14.25" x14ac:dyDescent="0.2">
      <c r="A68" s="47"/>
      <c r="B68" s="47"/>
      <c r="C68" s="47" t="s">
        <v>345</v>
      </c>
      <c r="D68" s="47" t="s">
        <v>827</v>
      </c>
      <c r="E68" s="48" t="s">
        <v>113</v>
      </c>
      <c r="F68" s="49">
        <f>Source!CA308</f>
        <v>36</v>
      </c>
      <c r="G68" s="49"/>
      <c r="H68" s="49">
        <f>Source!AU308</f>
        <v>36</v>
      </c>
      <c r="I68" s="50"/>
      <c r="J68" s="51"/>
      <c r="K68" s="50"/>
      <c r="L68" s="51"/>
      <c r="M68" s="50">
        <f>SUM(BA60:BA69)</f>
        <v>533.91</v>
      </c>
    </row>
    <row r="69" spans="1:82" ht="15" x14ac:dyDescent="0.2">
      <c r="D69" s="130" t="s">
        <v>747</v>
      </c>
      <c r="E69" s="130"/>
      <c r="F69" s="130"/>
      <c r="G69" s="130"/>
      <c r="H69" s="130"/>
      <c r="I69" s="130"/>
      <c r="J69" s="131">
        <f>IF(F60&lt;&gt;0,L69/F60, 0)</f>
        <v>31144.699999999997</v>
      </c>
      <c r="K69" s="131"/>
      <c r="L69" s="131">
        <f>M62+M67+M68</f>
        <v>3114.47</v>
      </c>
      <c r="M69" s="131"/>
      <c r="AD69">
        <f>ROUND((Source!AT308/100)*((ROUND(SUMIF(SmtRes!AQ203:'SmtRes'!AQ204,"=1",SmtRes!AD203:'SmtRes'!AD204)*Source!I308, 2)+ROUND(SUMIF(SmtRes!AQ203:'SmtRes'!AQ204,"=1",SmtRes!AC203:'SmtRes'!AC204)*Source!I308, 2))), 2)</f>
        <v>169.36</v>
      </c>
      <c r="AE69">
        <f>ROUND((Source!AU308/100)*((ROUND(SUMIF(SmtRes!AQ203:'SmtRes'!AQ204,"=1",SmtRes!AD203:'SmtRes'!AD204)*Source!I308, 2)+ROUND(SUMIF(SmtRes!AQ203:'SmtRes'!AQ204,"=1",SmtRes!AC203:'SmtRes'!AC204)*Source!I308, 2))), 2)</f>
        <v>82.39</v>
      </c>
      <c r="AN69" s="52">
        <f>M62+M67+M68</f>
        <v>3114.47</v>
      </c>
      <c r="AO69">
        <f>0</f>
        <v>0</v>
      </c>
      <c r="AQ69" t="s">
        <v>748</v>
      </c>
      <c r="AR69" s="52">
        <f>M62</f>
        <v>1483.08</v>
      </c>
      <c r="AT69">
        <f>0</f>
        <v>0</v>
      </c>
      <c r="AV69" t="s">
        <v>748</v>
      </c>
      <c r="AW69">
        <f>0</f>
        <v>0</v>
      </c>
      <c r="AZ69">
        <f>Source!X308</f>
        <v>1097.48</v>
      </c>
      <c r="BA69">
        <f>Source!Y308</f>
        <v>533.91</v>
      </c>
      <c r="BT69" s="52">
        <f>L69</f>
        <v>3114.47</v>
      </c>
      <c r="BW69">
        <f>ROUND(L69*80/100, 2)</f>
        <v>2491.58</v>
      </c>
      <c r="BX69" s="52">
        <f>L69-BW69</f>
        <v>622.88999999999987</v>
      </c>
      <c r="CB69">
        <f>Source!BM308</f>
        <v>200001</v>
      </c>
      <c r="CC69" t="str">
        <f>Source!E308</f>
        <v>3</v>
      </c>
      <c r="CD69">
        <v>4</v>
      </c>
    </row>
    <row r="70" spans="1:82" ht="28.5" x14ac:dyDescent="0.2">
      <c r="A70" s="38" t="s">
        <v>101</v>
      </c>
      <c r="B70" s="38" t="s">
        <v>101</v>
      </c>
      <c r="C70" s="40" t="s">
        <v>830</v>
      </c>
      <c r="D70" s="40" t="str">
        <f>Source!G309</f>
        <v>Измерение сопротивления растеканию тока: заземлителя</v>
      </c>
      <c r="E70" s="41" t="str">
        <f>Source!H309</f>
        <v>измерение</v>
      </c>
      <c r="F70" s="42">
        <f>Source!K309</f>
        <v>10</v>
      </c>
      <c r="G70" s="42"/>
      <c r="H70" s="42">
        <f>Source!I309</f>
        <v>10</v>
      </c>
      <c r="I70" s="44"/>
      <c r="J70" s="43"/>
      <c r="K70" s="44"/>
      <c r="L70" s="43"/>
      <c r="M70" s="44"/>
    </row>
    <row r="71" spans="1:82" ht="15" x14ac:dyDescent="0.2">
      <c r="A71" s="39"/>
      <c r="B71" s="39"/>
      <c r="C71" s="42">
        <v>1</v>
      </c>
      <c r="D71" s="39" t="s">
        <v>739</v>
      </c>
      <c r="E71" s="41" t="s">
        <v>465</v>
      </c>
      <c r="F71" s="45"/>
      <c r="G71" s="42"/>
      <c r="H71" s="42">
        <f>Source!U309</f>
        <v>10</v>
      </c>
      <c r="I71" s="42"/>
      <c r="J71" s="42"/>
      <c r="K71" s="42"/>
      <c r="L71" s="42"/>
      <c r="M71" s="46">
        <f>SUM(M72:M73)-SUMIF(CE72:CE73, 1, M72:M73)</f>
        <v>11443.45</v>
      </c>
    </row>
    <row r="72" spans="1:82" ht="14.25" x14ac:dyDescent="0.2">
      <c r="A72" s="40"/>
      <c r="B72" s="40"/>
      <c r="C72" s="40" t="s">
        <v>601</v>
      </c>
      <c r="D72" s="40" t="s">
        <v>602</v>
      </c>
      <c r="E72" s="41" t="s">
        <v>513</v>
      </c>
      <c r="F72" s="42">
        <v>0.5</v>
      </c>
      <c r="G72" s="42"/>
      <c r="H72" s="42">
        <f>SmtRes!CX205</f>
        <v>5</v>
      </c>
      <c r="I72" s="44"/>
      <c r="J72" s="43"/>
      <c r="K72" s="44">
        <f>SmtRes!CZ205</f>
        <v>1157.2</v>
      </c>
      <c r="L72" s="43"/>
      <c r="M72" s="44">
        <f>SmtRes!DI205</f>
        <v>5786</v>
      </c>
    </row>
    <row r="73" spans="1:82" ht="14.25" x14ac:dyDescent="0.2">
      <c r="A73" s="40"/>
      <c r="B73" s="40"/>
      <c r="C73" s="40" t="s">
        <v>603</v>
      </c>
      <c r="D73" s="47" t="s">
        <v>604</v>
      </c>
      <c r="E73" s="48" t="s">
        <v>513</v>
      </c>
      <c r="F73" s="49">
        <v>0.5</v>
      </c>
      <c r="G73" s="49"/>
      <c r="H73" s="49">
        <f>SmtRes!CX206</f>
        <v>5</v>
      </c>
      <c r="I73" s="50"/>
      <c r="J73" s="51"/>
      <c r="K73" s="50">
        <f>SmtRes!CZ206</f>
        <v>1131.49</v>
      </c>
      <c r="L73" s="51"/>
      <c r="M73" s="50">
        <f>SmtRes!DI206</f>
        <v>5657.45</v>
      </c>
    </row>
    <row r="74" spans="1:82" ht="15" x14ac:dyDescent="0.2">
      <c r="A74" s="40"/>
      <c r="B74" s="40"/>
      <c r="C74" s="40"/>
      <c r="D74" s="53" t="s">
        <v>743</v>
      </c>
      <c r="E74" s="41"/>
      <c r="F74" s="42"/>
      <c r="G74" s="42"/>
      <c r="H74" s="42"/>
      <c r="I74" s="44"/>
      <c r="J74" s="43"/>
      <c r="K74" s="44"/>
      <c r="L74" s="43"/>
      <c r="M74" s="44">
        <f>M71</f>
        <v>11443.45</v>
      </c>
    </row>
    <row r="75" spans="1:82" ht="14.25" x14ac:dyDescent="0.2">
      <c r="A75" s="40"/>
      <c r="B75" s="40"/>
      <c r="C75" s="40"/>
      <c r="D75" s="40" t="s">
        <v>744</v>
      </c>
      <c r="E75" s="41"/>
      <c r="F75" s="42"/>
      <c r="G75" s="42"/>
      <c r="H75" s="42"/>
      <c r="I75" s="44"/>
      <c r="J75" s="43"/>
      <c r="K75" s="44"/>
      <c r="L75" s="43"/>
      <c r="M75" s="44">
        <f>SUM(AR70:AR78)+SUM(AS70:AS78)+SUM(AT70:AT78)+SUM(AU70:AU78)+SUM(AV70:AV78)</f>
        <v>11443.45</v>
      </c>
    </row>
    <row r="76" spans="1:82" ht="14.25" x14ac:dyDescent="0.2">
      <c r="A76" s="40"/>
      <c r="B76" s="40"/>
      <c r="C76" s="40" t="s">
        <v>344</v>
      </c>
      <c r="D76" s="40" t="s">
        <v>826</v>
      </c>
      <c r="E76" s="41" t="s">
        <v>113</v>
      </c>
      <c r="F76" s="42">
        <f>Source!BZ309</f>
        <v>74</v>
      </c>
      <c r="G76" s="42"/>
      <c r="H76" s="42">
        <f>Source!AT309</f>
        <v>74</v>
      </c>
      <c r="I76" s="44"/>
      <c r="J76" s="43"/>
      <c r="K76" s="44"/>
      <c r="L76" s="43"/>
      <c r="M76" s="44">
        <f>SUM(AZ70:AZ78)</f>
        <v>8468.15</v>
      </c>
    </row>
    <row r="77" spans="1:82" ht="14.25" x14ac:dyDescent="0.2">
      <c r="A77" s="47"/>
      <c r="B77" s="47"/>
      <c r="C77" s="47" t="s">
        <v>345</v>
      </c>
      <c r="D77" s="47" t="s">
        <v>827</v>
      </c>
      <c r="E77" s="48" t="s">
        <v>113</v>
      </c>
      <c r="F77" s="49">
        <f>Source!CA309</f>
        <v>36</v>
      </c>
      <c r="G77" s="49"/>
      <c r="H77" s="49">
        <f>Source!AU309</f>
        <v>36</v>
      </c>
      <c r="I77" s="50"/>
      <c r="J77" s="51"/>
      <c r="K77" s="50"/>
      <c r="L77" s="51"/>
      <c r="M77" s="50">
        <f>SUM(BA70:BA78)</f>
        <v>4119.6400000000003</v>
      </c>
    </row>
    <row r="78" spans="1:82" ht="15" x14ac:dyDescent="0.2">
      <c r="D78" s="130" t="s">
        <v>747</v>
      </c>
      <c r="E78" s="130"/>
      <c r="F78" s="130"/>
      <c r="G78" s="130"/>
      <c r="H78" s="130"/>
      <c r="I78" s="130"/>
      <c r="J78" s="131">
        <f>IF(F70&lt;&gt;0,L78/F70, 0)</f>
        <v>2403.1239999999998</v>
      </c>
      <c r="K78" s="131"/>
      <c r="L78" s="131">
        <f>M71+M76+M77</f>
        <v>24031.239999999998</v>
      </c>
      <c r="M78" s="131"/>
      <c r="AD78">
        <f>ROUND((Source!AT309/100)*((ROUND(SUMIF(SmtRes!AQ205:'SmtRes'!AQ206,"=1",SmtRes!AD205:'SmtRes'!AD206)*Source!I309, 2)+ROUND(SUMIF(SmtRes!AQ205:'SmtRes'!AQ206,"=1",SmtRes!AC205:'SmtRes'!AC206)*Source!I309, 2))), 2)</f>
        <v>16936.310000000001</v>
      </c>
      <c r="AE78">
        <f>ROUND((Source!AU309/100)*((ROUND(SUMIF(SmtRes!AQ205:'SmtRes'!AQ206,"=1",SmtRes!AD205:'SmtRes'!AD206)*Source!I309, 2)+ROUND(SUMIF(SmtRes!AQ205:'SmtRes'!AQ206,"=1",SmtRes!AC205:'SmtRes'!AC206)*Source!I309, 2))), 2)</f>
        <v>8239.2800000000007</v>
      </c>
      <c r="AN78" s="52">
        <f>M71+M76+M77</f>
        <v>24031.239999999998</v>
      </c>
      <c r="AO78">
        <f>0</f>
        <v>0</v>
      </c>
      <c r="AQ78" t="s">
        <v>748</v>
      </c>
      <c r="AR78" s="52">
        <f>M71</f>
        <v>11443.45</v>
      </c>
      <c r="AT78">
        <f>0</f>
        <v>0</v>
      </c>
      <c r="AV78" t="s">
        <v>748</v>
      </c>
      <c r="AW78">
        <f>0</f>
        <v>0</v>
      </c>
      <c r="AZ78">
        <f>Source!X309</f>
        <v>8468.15</v>
      </c>
      <c r="BA78">
        <f>Source!Y309</f>
        <v>4119.6400000000003</v>
      </c>
      <c r="BT78" s="52">
        <f>L78</f>
        <v>24031.239999999998</v>
      </c>
      <c r="BW78">
        <f>ROUND(L78*80/100, 2)</f>
        <v>19224.990000000002</v>
      </c>
      <c r="BX78" s="52">
        <f>L78-BW78</f>
        <v>4806.2499999999964</v>
      </c>
      <c r="CB78">
        <f>Source!BM309</f>
        <v>200001</v>
      </c>
      <c r="CC78" t="str">
        <f>Source!E309</f>
        <v>4</v>
      </c>
      <c r="CD78">
        <v>4</v>
      </c>
    </row>
    <row r="79" spans="1:82" ht="71.25" x14ac:dyDescent="0.2">
      <c r="A79" s="38" t="s">
        <v>138</v>
      </c>
      <c r="B79" s="38" t="s">
        <v>138</v>
      </c>
      <c r="C79" s="40" t="s">
        <v>831</v>
      </c>
      <c r="D79" s="40" t="str">
        <f>Source!G311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E79" s="41" t="str">
        <f>Source!H311</f>
        <v>ШТ</v>
      </c>
      <c r="F79" s="42">
        <f>Source!K311</f>
        <v>1</v>
      </c>
      <c r="G79" s="42"/>
      <c r="H79" s="42">
        <f>Source!I311</f>
        <v>1</v>
      </c>
      <c r="I79" s="44"/>
      <c r="J79" s="43"/>
      <c r="K79" s="44"/>
      <c r="L79" s="43"/>
      <c r="M79" s="44"/>
    </row>
    <row r="80" spans="1:82" ht="15" x14ac:dyDescent="0.2">
      <c r="A80" s="39"/>
      <c r="B80" s="39"/>
      <c r="C80" s="42">
        <v>1</v>
      </c>
      <c r="D80" s="39" t="s">
        <v>739</v>
      </c>
      <c r="E80" s="41" t="s">
        <v>465</v>
      </c>
      <c r="F80" s="45"/>
      <c r="G80" s="42"/>
      <c r="H80" s="42">
        <f>Source!U311</f>
        <v>2.7</v>
      </c>
      <c r="I80" s="42"/>
      <c r="J80" s="42"/>
      <c r="K80" s="42"/>
      <c r="L80" s="42"/>
      <c r="M80" s="46">
        <f>SUM(M81:M82)-SUMIF(CE81:CE82, 1, M81:M82)</f>
        <v>2273.9</v>
      </c>
    </row>
    <row r="81" spans="1:82" ht="14.25" x14ac:dyDescent="0.2">
      <c r="A81" s="40"/>
      <c r="B81" s="40"/>
      <c r="C81" s="40" t="s">
        <v>516</v>
      </c>
      <c r="D81" s="40" t="s">
        <v>517</v>
      </c>
      <c r="E81" s="41" t="s">
        <v>513</v>
      </c>
      <c r="F81" s="42">
        <v>1.35</v>
      </c>
      <c r="G81" s="42"/>
      <c r="H81" s="42">
        <f>SmtRes!CX209</f>
        <v>1.35</v>
      </c>
      <c r="I81" s="44"/>
      <c r="J81" s="43"/>
      <c r="K81" s="44">
        <f>SmtRes!CZ209</f>
        <v>861.47</v>
      </c>
      <c r="L81" s="43"/>
      <c r="M81" s="44">
        <f>SmtRes!DI209</f>
        <v>1162.98</v>
      </c>
    </row>
    <row r="82" spans="1:82" ht="14.25" x14ac:dyDescent="0.2">
      <c r="A82" s="40"/>
      <c r="B82" s="40"/>
      <c r="C82" s="40" t="s">
        <v>605</v>
      </c>
      <c r="D82" s="47" t="s">
        <v>606</v>
      </c>
      <c r="E82" s="48" t="s">
        <v>513</v>
      </c>
      <c r="F82" s="49">
        <v>1.35</v>
      </c>
      <c r="G82" s="49"/>
      <c r="H82" s="49">
        <f>SmtRes!CX210</f>
        <v>1.35</v>
      </c>
      <c r="I82" s="50"/>
      <c r="J82" s="51"/>
      <c r="K82" s="50">
        <f>SmtRes!CZ210</f>
        <v>822.9</v>
      </c>
      <c r="L82" s="51"/>
      <c r="M82" s="50">
        <f>SmtRes!DI210</f>
        <v>1110.92</v>
      </c>
    </row>
    <row r="83" spans="1:82" ht="15" x14ac:dyDescent="0.2">
      <c r="A83" s="40"/>
      <c r="B83" s="40"/>
      <c r="C83" s="40"/>
      <c r="D83" s="53" t="s">
        <v>743</v>
      </c>
      <c r="E83" s="41"/>
      <c r="F83" s="42"/>
      <c r="G83" s="42"/>
      <c r="H83" s="42"/>
      <c r="I83" s="44"/>
      <c r="J83" s="43"/>
      <c r="K83" s="44"/>
      <c r="L83" s="43"/>
      <c r="M83" s="44">
        <f>M80</f>
        <v>2273.9</v>
      </c>
    </row>
    <row r="84" spans="1:82" ht="14.25" x14ac:dyDescent="0.2">
      <c r="A84" s="40"/>
      <c r="B84" s="40"/>
      <c r="C84" s="40"/>
      <c r="D84" s="40" t="s">
        <v>744</v>
      </c>
      <c r="E84" s="41"/>
      <c r="F84" s="42"/>
      <c r="G84" s="42"/>
      <c r="H84" s="42"/>
      <c r="I84" s="44"/>
      <c r="J84" s="43"/>
      <c r="K84" s="44"/>
      <c r="L84" s="43"/>
      <c r="M84" s="44">
        <f>SUM(AR79:AR87)+SUM(AS79:AS87)+SUM(AT79:AT87)+SUM(AU79:AU87)+SUM(AV79:AV87)</f>
        <v>2273.9</v>
      </c>
    </row>
    <row r="85" spans="1:82" ht="14.25" x14ac:dyDescent="0.2">
      <c r="A85" s="40"/>
      <c r="B85" s="40"/>
      <c r="C85" s="40" t="s">
        <v>344</v>
      </c>
      <c r="D85" s="40" t="s">
        <v>826</v>
      </c>
      <c r="E85" s="41" t="s">
        <v>113</v>
      </c>
      <c r="F85" s="42">
        <f>Source!BZ311</f>
        <v>74</v>
      </c>
      <c r="G85" s="42"/>
      <c r="H85" s="42">
        <f>Source!AT311</f>
        <v>74</v>
      </c>
      <c r="I85" s="44"/>
      <c r="J85" s="43"/>
      <c r="K85" s="44"/>
      <c r="L85" s="43"/>
      <c r="M85" s="44">
        <f>SUM(AZ79:AZ87)</f>
        <v>1682.69</v>
      </c>
    </row>
    <row r="86" spans="1:82" ht="14.25" x14ac:dyDescent="0.2">
      <c r="A86" s="47"/>
      <c r="B86" s="47"/>
      <c r="C86" s="47" t="s">
        <v>345</v>
      </c>
      <c r="D86" s="47" t="s">
        <v>827</v>
      </c>
      <c r="E86" s="48" t="s">
        <v>113</v>
      </c>
      <c r="F86" s="49">
        <f>Source!CA311</f>
        <v>36</v>
      </c>
      <c r="G86" s="49"/>
      <c r="H86" s="49">
        <f>Source!AU311</f>
        <v>36</v>
      </c>
      <c r="I86" s="50"/>
      <c r="J86" s="51"/>
      <c r="K86" s="50"/>
      <c r="L86" s="51"/>
      <c r="M86" s="50">
        <f>SUM(BA79:BA87)</f>
        <v>818.6</v>
      </c>
    </row>
    <row r="87" spans="1:82" ht="15" x14ac:dyDescent="0.2">
      <c r="D87" s="130" t="s">
        <v>747</v>
      </c>
      <c r="E87" s="130"/>
      <c r="F87" s="130"/>
      <c r="G87" s="130"/>
      <c r="H87" s="130"/>
      <c r="I87" s="130"/>
      <c r="J87" s="131">
        <f>IF(F79&lt;&gt;0,L87/F79, 0)</f>
        <v>4775.1900000000005</v>
      </c>
      <c r="K87" s="131"/>
      <c r="L87" s="131">
        <f>M80+M85+M86</f>
        <v>4775.1900000000005</v>
      </c>
      <c r="M87" s="131"/>
      <c r="AD87">
        <f>ROUND((Source!AT311/100)*((ROUND(SUMIF(SmtRes!AQ209:'SmtRes'!AQ210,"=1",SmtRes!AD209:'SmtRes'!AD210)*Source!I311, 2)+ROUND(SUMIF(SmtRes!AQ209:'SmtRes'!AQ210,"=1",SmtRes!AC209:'SmtRes'!AC210)*Source!I311, 2))), 2)</f>
        <v>1246.43</v>
      </c>
      <c r="AE87">
        <f>ROUND((Source!AU311/100)*((ROUND(SUMIF(SmtRes!AQ209:'SmtRes'!AQ210,"=1",SmtRes!AD209:'SmtRes'!AD210)*Source!I311, 2)+ROUND(SUMIF(SmtRes!AQ209:'SmtRes'!AQ210,"=1",SmtRes!AC209:'SmtRes'!AC210)*Source!I311, 2))), 2)</f>
        <v>606.37</v>
      </c>
      <c r="AN87" s="52">
        <f>M80+M85+M86</f>
        <v>4775.1900000000005</v>
      </c>
      <c r="AO87">
        <f>0</f>
        <v>0</v>
      </c>
      <c r="AQ87" t="s">
        <v>748</v>
      </c>
      <c r="AR87" s="52">
        <f>M80</f>
        <v>2273.9</v>
      </c>
      <c r="AT87">
        <f>0</f>
        <v>0</v>
      </c>
      <c r="AV87" t="s">
        <v>748</v>
      </c>
      <c r="AW87">
        <f>0</f>
        <v>0</v>
      </c>
      <c r="AZ87">
        <f>Source!X311</f>
        <v>1682.69</v>
      </c>
      <c r="BA87">
        <f>Source!Y311</f>
        <v>818.6</v>
      </c>
      <c r="BT87" s="52">
        <f>L87</f>
        <v>4775.1900000000005</v>
      </c>
      <c r="BW87">
        <f>ROUND(L87*80/100, 2)</f>
        <v>3820.15</v>
      </c>
      <c r="BX87" s="52">
        <f>L87-BW87</f>
        <v>955.04000000000042</v>
      </c>
      <c r="CB87">
        <f>Source!BM311</f>
        <v>200001</v>
      </c>
      <c r="CC87" t="str">
        <f>Source!E311</f>
        <v>5</v>
      </c>
      <c r="CD87">
        <v>4</v>
      </c>
    </row>
    <row r="89" spans="1:82" ht="15" x14ac:dyDescent="0.2">
      <c r="A89" s="58"/>
      <c r="B89" s="58"/>
      <c r="C89" s="59"/>
      <c r="D89" s="127" t="s">
        <v>757</v>
      </c>
      <c r="E89" s="127"/>
      <c r="F89" s="127"/>
      <c r="G89" s="127"/>
      <c r="H89" s="127"/>
      <c r="I89" s="127"/>
      <c r="J89" s="46"/>
      <c r="K89" s="58"/>
      <c r="L89" s="60"/>
      <c r="M89" s="46">
        <f>M91+M92+M98+M102</f>
        <v>17283.140000000003</v>
      </c>
    </row>
    <row r="90" spans="1:82" ht="14.25" x14ac:dyDescent="0.2">
      <c r="A90" s="54"/>
      <c r="B90" s="54"/>
      <c r="C90" s="57"/>
      <c r="D90" s="128" t="s">
        <v>758</v>
      </c>
      <c r="E90" s="124"/>
      <c r="F90" s="124"/>
      <c r="G90" s="124"/>
      <c r="H90" s="124"/>
      <c r="I90" s="124"/>
      <c r="J90" s="44"/>
      <c r="K90" s="54"/>
      <c r="L90" s="42"/>
      <c r="M90" s="44"/>
    </row>
    <row r="91" spans="1:82" ht="14.25" x14ac:dyDescent="0.2">
      <c r="A91" s="54"/>
      <c r="B91" s="54"/>
      <c r="C91" s="57"/>
      <c r="D91" s="124" t="s">
        <v>759</v>
      </c>
      <c r="E91" s="124"/>
      <c r="F91" s="124"/>
      <c r="G91" s="124"/>
      <c r="H91" s="124"/>
      <c r="I91" s="124"/>
      <c r="J91" s="44"/>
      <c r="K91" s="54"/>
      <c r="L91" s="42"/>
      <c r="M91" s="44">
        <f>SUM(AR41:AR87)</f>
        <v>17283.140000000003</v>
      </c>
    </row>
    <row r="92" spans="1:82" ht="14.25" hidden="1" x14ac:dyDescent="0.2">
      <c r="A92" s="54"/>
      <c r="B92" s="54"/>
      <c r="C92" s="57"/>
      <c r="D92" s="124" t="s">
        <v>760</v>
      </c>
      <c r="E92" s="124"/>
      <c r="F92" s="124"/>
      <c r="G92" s="124"/>
      <c r="H92" s="124"/>
      <c r="I92" s="124"/>
      <c r="J92" s="44"/>
      <c r="K92" s="54"/>
      <c r="L92" s="42"/>
      <c r="M92" s="44">
        <f>M94+M97+M96</f>
        <v>0</v>
      </c>
    </row>
    <row r="93" spans="1:82" ht="14.25" hidden="1" x14ac:dyDescent="0.2">
      <c r="A93" s="54"/>
      <c r="B93" s="54"/>
      <c r="C93" s="57"/>
      <c r="D93" s="128" t="s">
        <v>761</v>
      </c>
      <c r="E93" s="124"/>
      <c r="F93" s="124"/>
      <c r="G93" s="124"/>
      <c r="H93" s="124"/>
      <c r="I93" s="124"/>
      <c r="J93" s="44"/>
      <c r="K93" s="54"/>
      <c r="L93" s="42"/>
      <c r="M93" s="44"/>
    </row>
    <row r="94" spans="1:82" ht="14.25" hidden="1" x14ac:dyDescent="0.2">
      <c r="A94" s="54"/>
      <c r="B94" s="54"/>
      <c r="C94" s="57"/>
      <c r="D94" s="124" t="s">
        <v>760</v>
      </c>
      <c r="E94" s="124"/>
      <c r="F94" s="124"/>
      <c r="G94" s="124"/>
      <c r="H94" s="124"/>
      <c r="I94" s="124"/>
      <c r="J94" s="44"/>
      <c r="K94" s="54"/>
      <c r="L94" s="42"/>
      <c r="M94" s="44">
        <f>SUM(AO41:AO87)</f>
        <v>0</v>
      </c>
    </row>
    <row r="95" spans="1:82" ht="14.25" hidden="1" x14ac:dyDescent="0.2">
      <c r="A95" s="54"/>
      <c r="B95" s="54"/>
      <c r="C95" s="57"/>
      <c r="D95" s="128" t="s">
        <v>762</v>
      </c>
      <c r="E95" s="124"/>
      <c r="F95" s="124"/>
      <c r="G95" s="124"/>
      <c r="H95" s="124"/>
      <c r="I95" s="124"/>
      <c r="J95" s="44"/>
      <c r="K95" s="54"/>
      <c r="L95" s="42"/>
      <c r="M95" s="44"/>
    </row>
    <row r="96" spans="1:82" ht="14.25" hidden="1" x14ac:dyDescent="0.2">
      <c r="A96" s="54"/>
      <c r="B96" s="54"/>
      <c r="C96" s="57"/>
      <c r="D96" s="124" t="s">
        <v>781</v>
      </c>
      <c r="E96" s="124"/>
      <c r="F96" s="124"/>
      <c r="G96" s="124"/>
      <c r="H96" s="124"/>
      <c r="I96" s="124"/>
      <c r="J96" s="44"/>
      <c r="K96" s="54"/>
      <c r="L96" s="42"/>
      <c r="M96" s="44">
        <f>SUM(AT41:AT87)</f>
        <v>0</v>
      </c>
    </row>
    <row r="97" spans="1:13" ht="14.25" hidden="1" x14ac:dyDescent="0.2">
      <c r="A97" s="54"/>
      <c r="B97" s="54"/>
      <c r="C97" s="57"/>
      <c r="D97" s="124" t="s">
        <v>763</v>
      </c>
      <c r="E97" s="124"/>
      <c r="F97" s="124"/>
      <c r="G97" s="124"/>
      <c r="H97" s="124"/>
      <c r="I97" s="124"/>
      <c r="J97" s="44"/>
      <c r="K97" s="54"/>
      <c r="L97" s="42"/>
      <c r="M97" s="44">
        <f>SUM(AV41:AV87)</f>
        <v>0</v>
      </c>
    </row>
    <row r="98" spans="1:13" ht="14.25" hidden="1" x14ac:dyDescent="0.2">
      <c r="A98" s="54"/>
      <c r="B98" s="54"/>
      <c r="C98" s="57"/>
      <c r="D98" s="124" t="s">
        <v>764</v>
      </c>
      <c r="E98" s="124"/>
      <c r="F98" s="124"/>
      <c r="G98" s="124"/>
      <c r="H98" s="124"/>
      <c r="I98" s="124"/>
      <c r="J98" s="44"/>
      <c r="K98" s="54"/>
      <c r="L98" s="42"/>
      <c r="M98" s="44">
        <f>M100+M101</f>
        <v>0</v>
      </c>
    </row>
    <row r="99" spans="1:13" ht="14.25" hidden="1" x14ac:dyDescent="0.2">
      <c r="A99" s="54"/>
      <c r="B99" s="54"/>
      <c r="C99" s="57"/>
      <c r="D99" s="128" t="s">
        <v>761</v>
      </c>
      <c r="E99" s="124"/>
      <c r="F99" s="124"/>
      <c r="G99" s="124"/>
      <c r="H99" s="124"/>
      <c r="I99" s="124"/>
      <c r="J99" s="44"/>
      <c r="K99" s="54"/>
      <c r="L99" s="42"/>
      <c r="M99" s="44"/>
    </row>
    <row r="100" spans="1:13" ht="14.25" hidden="1" x14ac:dyDescent="0.2">
      <c r="A100" s="54"/>
      <c r="B100" s="54"/>
      <c r="C100" s="57"/>
      <c r="D100" s="124" t="s">
        <v>765</v>
      </c>
      <c r="E100" s="124"/>
      <c r="F100" s="124"/>
      <c r="G100" s="124"/>
      <c r="H100" s="124"/>
      <c r="I100" s="124"/>
      <c r="J100" s="44"/>
      <c r="K100" s="54"/>
      <c r="L100" s="42"/>
      <c r="M100" s="44">
        <f>SUM(AW41:AW87)-SUM(BK41:BK87)</f>
        <v>0</v>
      </c>
    </row>
    <row r="101" spans="1:13" ht="14.25" hidden="1" x14ac:dyDescent="0.2">
      <c r="A101" s="54"/>
      <c r="B101" s="54"/>
      <c r="C101" s="57"/>
      <c r="D101" s="124" t="s">
        <v>766</v>
      </c>
      <c r="E101" s="124"/>
      <c r="F101" s="124"/>
      <c r="G101" s="124"/>
      <c r="H101" s="124"/>
      <c r="I101" s="124"/>
      <c r="J101" s="44"/>
      <c r="K101" s="54"/>
      <c r="L101" s="42"/>
      <c r="M101" s="44">
        <f>SUM(BC41:BC87)</f>
        <v>0</v>
      </c>
    </row>
    <row r="102" spans="1:13" ht="14.25" hidden="1" x14ac:dyDescent="0.2">
      <c r="A102" s="54"/>
      <c r="B102" s="54"/>
      <c r="C102" s="57"/>
      <c r="D102" s="124" t="s">
        <v>767</v>
      </c>
      <c r="E102" s="124"/>
      <c r="F102" s="124"/>
      <c r="G102" s="124"/>
      <c r="H102" s="124"/>
      <c r="I102" s="124"/>
      <c r="J102" s="44"/>
      <c r="K102" s="54"/>
      <c r="L102" s="42"/>
      <c r="M102" s="44">
        <f>SUM(BB41:BB87)</f>
        <v>0</v>
      </c>
    </row>
    <row r="103" spans="1:13" ht="14.25" x14ac:dyDescent="0.2">
      <c r="A103" s="54"/>
      <c r="B103" s="54"/>
      <c r="C103" s="57"/>
      <c r="D103" s="124" t="s">
        <v>768</v>
      </c>
      <c r="E103" s="124"/>
      <c r="F103" s="124"/>
      <c r="G103" s="124"/>
      <c r="H103" s="124"/>
      <c r="I103" s="124"/>
      <c r="J103" s="44"/>
      <c r="K103" s="54"/>
      <c r="L103" s="42"/>
      <c r="M103" s="44">
        <f>SUM(AR41:AR87)+SUM(AT41:AT87)+SUM(AV41:AV87)</f>
        <v>17283.140000000003</v>
      </c>
    </row>
    <row r="104" spans="1:13" ht="14.25" x14ac:dyDescent="0.2">
      <c r="A104" s="54"/>
      <c r="B104" s="54"/>
      <c r="C104" s="57"/>
      <c r="D104" s="124" t="s">
        <v>769</v>
      </c>
      <c r="E104" s="124"/>
      <c r="F104" s="124"/>
      <c r="G104" s="124"/>
      <c r="H104" s="124"/>
      <c r="I104" s="124"/>
      <c r="J104" s="44"/>
      <c r="K104" s="54"/>
      <c r="L104" s="42"/>
      <c r="M104" s="44">
        <f>SUM(AZ41:AZ87)</f>
        <v>12789.53</v>
      </c>
    </row>
    <row r="105" spans="1:13" ht="14.25" x14ac:dyDescent="0.2">
      <c r="A105" s="54"/>
      <c r="B105" s="54"/>
      <c r="C105" s="57"/>
      <c r="D105" s="124" t="s">
        <v>770</v>
      </c>
      <c r="E105" s="124"/>
      <c r="F105" s="124"/>
      <c r="G105" s="124"/>
      <c r="H105" s="124"/>
      <c r="I105" s="124"/>
      <c r="J105" s="44"/>
      <c r="K105" s="54"/>
      <c r="L105" s="42"/>
      <c r="M105" s="44">
        <f>SUM(BA41:BA87)</f>
        <v>6221.93</v>
      </c>
    </row>
    <row r="106" spans="1:13" ht="14.25" hidden="1" x14ac:dyDescent="0.2">
      <c r="A106" s="54"/>
      <c r="B106" s="54"/>
      <c r="C106" s="57"/>
      <c r="D106" s="124" t="s">
        <v>771</v>
      </c>
      <c r="E106" s="124"/>
      <c r="F106" s="124"/>
      <c r="G106" s="124"/>
      <c r="H106" s="124"/>
      <c r="I106" s="124"/>
      <c r="J106" s="44"/>
      <c r="K106" s="54"/>
      <c r="L106" s="42"/>
      <c r="M106" s="44">
        <f>M108+M109</f>
        <v>0</v>
      </c>
    </row>
    <row r="107" spans="1:13" ht="14.25" hidden="1" x14ac:dyDescent="0.2">
      <c r="A107" s="54"/>
      <c r="B107" s="54"/>
      <c r="C107" s="57"/>
      <c r="D107" s="128" t="s">
        <v>758</v>
      </c>
      <c r="E107" s="124"/>
      <c r="F107" s="124"/>
      <c r="G107" s="124"/>
      <c r="H107" s="124"/>
      <c r="I107" s="124"/>
      <c r="J107" s="44"/>
      <c r="K107" s="54"/>
      <c r="L107" s="42"/>
      <c r="M107" s="44"/>
    </row>
    <row r="108" spans="1:13" ht="14.25" hidden="1" x14ac:dyDescent="0.2">
      <c r="A108" s="54"/>
      <c r="B108" s="54"/>
      <c r="C108" s="57"/>
      <c r="D108" s="124" t="s">
        <v>772</v>
      </c>
      <c r="E108" s="124"/>
      <c r="F108" s="124"/>
      <c r="G108" s="124"/>
      <c r="H108" s="124"/>
      <c r="I108" s="124"/>
      <c r="J108" s="44"/>
      <c r="K108" s="54"/>
      <c r="L108" s="42"/>
      <c r="M108" s="44">
        <f>SUM(BK41:BK87)</f>
        <v>0</v>
      </c>
    </row>
    <row r="109" spans="1:13" ht="14.25" hidden="1" x14ac:dyDescent="0.2">
      <c r="A109" s="54"/>
      <c r="B109" s="54"/>
      <c r="C109" s="57"/>
      <c r="D109" s="124" t="s">
        <v>773</v>
      </c>
      <c r="E109" s="124"/>
      <c r="F109" s="124"/>
      <c r="G109" s="124"/>
      <c r="H109" s="124"/>
      <c r="I109" s="124"/>
      <c r="J109" s="44"/>
      <c r="K109" s="54"/>
      <c r="L109" s="42"/>
      <c r="M109" s="44">
        <f>SUM(BD41:BD87)</f>
        <v>0</v>
      </c>
    </row>
    <row r="110" spans="1:13" ht="14.25" hidden="1" x14ac:dyDescent="0.2">
      <c r="A110" s="54"/>
      <c r="B110" s="54"/>
      <c r="C110" s="57"/>
      <c r="D110" s="124" t="s">
        <v>774</v>
      </c>
      <c r="E110" s="124"/>
      <c r="F110" s="124"/>
      <c r="G110" s="124"/>
      <c r="H110" s="124"/>
      <c r="I110" s="124"/>
      <c r="J110" s="44"/>
      <c r="K110" s="54"/>
      <c r="L110" s="42"/>
      <c r="M110" s="44"/>
    </row>
    <row r="111" spans="1:13" ht="14.25" hidden="1" x14ac:dyDescent="0.2">
      <c r="A111" s="54"/>
      <c r="B111" s="54"/>
      <c r="C111" s="57"/>
      <c r="D111" s="124" t="s">
        <v>774</v>
      </c>
      <c r="E111" s="124"/>
      <c r="F111" s="124"/>
      <c r="G111" s="124"/>
      <c r="H111" s="124"/>
      <c r="I111" s="124"/>
      <c r="J111" s="44"/>
      <c r="K111" s="54"/>
      <c r="L111" s="42"/>
      <c r="M111" s="44">
        <f>SUM(BQ41:BQ87)</f>
        <v>0</v>
      </c>
    </row>
    <row r="112" spans="1:13" ht="14.25" hidden="1" x14ac:dyDescent="0.2">
      <c r="A112" s="54"/>
      <c r="B112" s="54"/>
      <c r="C112" s="57"/>
      <c r="D112" s="124" t="s">
        <v>775</v>
      </c>
      <c r="E112" s="124"/>
      <c r="F112" s="124"/>
      <c r="G112" s="124"/>
      <c r="H112" s="124"/>
      <c r="I112" s="124"/>
      <c r="J112" s="44"/>
      <c r="K112" s="54"/>
      <c r="L112" s="42"/>
      <c r="M112" s="44">
        <f>SUM(BO41:BO87)</f>
        <v>0</v>
      </c>
    </row>
    <row r="113" spans="1:13" ht="15" x14ac:dyDescent="0.2">
      <c r="A113" s="58"/>
      <c r="B113" s="58"/>
      <c r="C113" s="59"/>
      <c r="D113" s="127" t="s">
        <v>367</v>
      </c>
      <c r="E113" s="127"/>
      <c r="F113" s="127"/>
      <c r="G113" s="127"/>
      <c r="H113" s="127"/>
      <c r="I113" s="127"/>
      <c r="J113" s="46"/>
      <c r="K113" s="58"/>
      <c r="L113" s="60"/>
      <c r="M113" s="46">
        <f>M89+M104+M105+M106+M111+M112</f>
        <v>36294.600000000006</v>
      </c>
    </row>
    <row r="114" spans="1:13" ht="14.25" x14ac:dyDescent="0.2">
      <c r="A114" s="54"/>
      <c r="B114" s="54"/>
      <c r="C114" s="57"/>
      <c r="D114" s="128" t="s">
        <v>776</v>
      </c>
      <c r="E114" s="124"/>
      <c r="F114" s="124"/>
      <c r="G114" s="124"/>
      <c r="H114" s="124"/>
      <c r="I114" s="124"/>
      <c r="J114" s="44"/>
      <c r="K114" s="54"/>
      <c r="L114" s="42"/>
      <c r="M114" s="44"/>
    </row>
    <row r="115" spans="1:13" ht="14.25" hidden="1" x14ac:dyDescent="0.2">
      <c r="A115" s="54"/>
      <c r="B115" s="54"/>
      <c r="C115" s="57"/>
      <c r="D115" s="124" t="s">
        <v>777</v>
      </c>
      <c r="E115" s="124"/>
      <c r="F115" s="124"/>
      <c r="G115" s="124"/>
      <c r="H115" s="124"/>
      <c r="I115" s="124"/>
      <c r="J115" s="44"/>
      <c r="K115" s="54"/>
      <c r="L115" s="42"/>
      <c r="M115" s="44">
        <f>SUM(AX41:AX87)</f>
        <v>0</v>
      </c>
    </row>
    <row r="116" spans="1:13" ht="14.25" hidden="1" x14ac:dyDescent="0.2">
      <c r="A116" s="54"/>
      <c r="B116" s="54"/>
      <c r="C116" s="57"/>
      <c r="D116" s="124" t="s">
        <v>778</v>
      </c>
      <c r="E116" s="124"/>
      <c r="F116" s="124"/>
      <c r="G116" s="124"/>
      <c r="H116" s="124"/>
      <c r="I116" s="124"/>
      <c r="J116" s="44"/>
      <c r="K116" s="54"/>
      <c r="L116" s="42"/>
      <c r="M116" s="44">
        <f>SUM(AY41:AY87)</f>
        <v>0</v>
      </c>
    </row>
    <row r="117" spans="1:13" ht="14.25" x14ac:dyDescent="0.2">
      <c r="A117" s="54"/>
      <c r="B117" s="54"/>
      <c r="C117" s="57"/>
      <c r="D117" s="124" t="s">
        <v>779</v>
      </c>
      <c r="E117" s="124"/>
      <c r="F117" s="124"/>
      <c r="G117" s="125"/>
      <c r="H117" s="45">
        <f>Source!F335</f>
        <v>15.816000000000001</v>
      </c>
      <c r="I117" s="54"/>
      <c r="J117" s="54"/>
      <c r="K117" s="54"/>
      <c r="L117" s="54"/>
      <c r="M117" s="54"/>
    </row>
    <row r="118" spans="1:13" ht="14.25" hidden="1" customHeight="1" x14ac:dyDescent="0.2">
      <c r="A118" s="54"/>
      <c r="B118" s="54"/>
      <c r="C118" s="57"/>
      <c r="D118" s="124" t="s">
        <v>780</v>
      </c>
      <c r="E118" s="124"/>
      <c r="F118" s="124"/>
      <c r="G118" s="125"/>
      <c r="H118" s="45">
        <f>Source!F336</f>
        <v>0</v>
      </c>
      <c r="I118" s="54"/>
      <c r="J118" s="54"/>
      <c r="K118" s="54"/>
      <c r="L118" s="54"/>
      <c r="M118" s="54"/>
    </row>
    <row r="121" spans="1:13" ht="15" x14ac:dyDescent="0.2">
      <c r="A121" s="71"/>
      <c r="B121" s="71"/>
      <c r="C121" s="72"/>
      <c r="D121" s="129" t="s">
        <v>895</v>
      </c>
      <c r="E121" s="129"/>
      <c r="F121" s="129"/>
      <c r="G121" s="129"/>
      <c r="H121" s="129"/>
      <c r="I121" s="129"/>
      <c r="J121" s="55"/>
      <c r="K121" s="71"/>
      <c r="L121" s="73"/>
      <c r="M121" s="55"/>
    </row>
    <row r="123" spans="1:13" ht="15" hidden="1" x14ac:dyDescent="0.2">
      <c r="A123" s="58"/>
      <c r="B123" s="58"/>
      <c r="C123" s="59"/>
      <c r="D123" s="127" t="s">
        <v>806</v>
      </c>
      <c r="E123" s="127"/>
      <c r="F123" s="127"/>
      <c r="G123" s="127"/>
      <c r="H123" s="127"/>
      <c r="I123" s="127"/>
      <c r="J123" s="46"/>
      <c r="K123" s="58"/>
      <c r="L123" s="60"/>
      <c r="M123" s="46">
        <f>M125+M140+M141</f>
        <v>0</v>
      </c>
    </row>
    <row r="124" spans="1:13" ht="14.25" hidden="1" x14ac:dyDescent="0.2">
      <c r="A124" s="54"/>
      <c r="B124" s="54"/>
      <c r="C124" s="57"/>
      <c r="D124" s="128" t="s">
        <v>758</v>
      </c>
      <c r="E124" s="124"/>
      <c r="F124" s="124"/>
      <c r="G124" s="124"/>
      <c r="H124" s="124"/>
      <c r="I124" s="124"/>
      <c r="J124" s="44"/>
      <c r="K124" s="54"/>
      <c r="L124" s="42"/>
      <c r="M124" s="44"/>
    </row>
    <row r="125" spans="1:13" ht="14.25" hidden="1" x14ac:dyDescent="0.2">
      <c r="A125" s="54"/>
      <c r="B125" s="54"/>
      <c r="C125" s="57"/>
      <c r="D125" s="124" t="s">
        <v>807</v>
      </c>
      <c r="E125" s="124"/>
      <c r="F125" s="124"/>
      <c r="G125" s="124"/>
      <c r="H125" s="124"/>
      <c r="I125" s="124"/>
      <c r="J125" s="44"/>
      <c r="K125" s="54"/>
      <c r="L125" s="42"/>
      <c r="M125" s="44">
        <f>M127+M128+M134+M138</f>
        <v>0</v>
      </c>
    </row>
    <row r="126" spans="1:13" ht="14.25" hidden="1" x14ac:dyDescent="0.2">
      <c r="A126" s="54"/>
      <c r="B126" s="54"/>
      <c r="C126" s="57"/>
      <c r="D126" s="128" t="s">
        <v>758</v>
      </c>
      <c r="E126" s="124"/>
      <c r="F126" s="124"/>
      <c r="G126" s="124"/>
      <c r="H126" s="124"/>
      <c r="I126" s="124"/>
      <c r="J126" s="44"/>
      <c r="K126" s="54"/>
      <c r="L126" s="42"/>
      <c r="M126" s="44"/>
    </row>
    <row r="127" spans="1:13" ht="14.25" hidden="1" x14ac:dyDescent="0.2">
      <c r="A127" s="54"/>
      <c r="B127" s="54"/>
      <c r="C127" s="57"/>
      <c r="D127" s="124" t="s">
        <v>808</v>
      </c>
      <c r="E127" s="124"/>
      <c r="F127" s="124"/>
      <c r="G127" s="124"/>
      <c r="H127" s="124"/>
      <c r="I127" s="124"/>
      <c r="J127" s="44"/>
      <c r="K127" s="54"/>
      <c r="L127" s="42"/>
      <c r="M127" s="44">
        <f>SUMIF(CD39:CD119, 1, AR39:AR119)</f>
        <v>0</v>
      </c>
    </row>
    <row r="128" spans="1:13" ht="14.25" hidden="1" x14ac:dyDescent="0.2">
      <c r="A128" s="54"/>
      <c r="B128" s="54"/>
      <c r="C128" s="57"/>
      <c r="D128" s="124" t="s">
        <v>760</v>
      </c>
      <c r="E128" s="124"/>
      <c r="F128" s="124"/>
      <c r="G128" s="124"/>
      <c r="H128" s="124"/>
      <c r="I128" s="124"/>
      <c r="J128" s="44"/>
      <c r="K128" s="54"/>
      <c r="L128" s="42"/>
      <c r="M128" s="44">
        <f>M130+M133+M132</f>
        <v>0</v>
      </c>
    </row>
    <row r="129" spans="1:13" ht="14.25" hidden="1" x14ac:dyDescent="0.2">
      <c r="A129" s="54"/>
      <c r="B129" s="54"/>
      <c r="C129" s="57"/>
      <c r="D129" s="128" t="s">
        <v>761</v>
      </c>
      <c r="E129" s="124"/>
      <c r="F129" s="124"/>
      <c r="G129" s="124"/>
      <c r="H129" s="124"/>
      <c r="I129" s="124"/>
      <c r="J129" s="44"/>
      <c r="K129" s="54"/>
      <c r="L129" s="42"/>
      <c r="M129" s="44"/>
    </row>
    <row r="130" spans="1:13" ht="14.25" hidden="1" x14ac:dyDescent="0.2">
      <c r="A130" s="54"/>
      <c r="B130" s="54"/>
      <c r="C130" s="57"/>
      <c r="D130" s="124" t="s">
        <v>760</v>
      </c>
      <c r="E130" s="124"/>
      <c r="F130" s="124"/>
      <c r="G130" s="124"/>
      <c r="H130" s="124"/>
      <c r="I130" s="124"/>
      <c r="J130" s="44"/>
      <c r="K130" s="54"/>
      <c r="L130" s="42"/>
      <c r="M130" s="44">
        <f>SUMIF(CD39:CD119, 1, AO39:AO119)</f>
        <v>0</v>
      </c>
    </row>
    <row r="131" spans="1:13" ht="14.25" hidden="1" x14ac:dyDescent="0.2">
      <c r="A131" s="54"/>
      <c r="B131" s="54"/>
      <c r="C131" s="57"/>
      <c r="D131" s="128" t="s">
        <v>762</v>
      </c>
      <c r="E131" s="124"/>
      <c r="F131" s="124"/>
      <c r="G131" s="124"/>
      <c r="H131" s="124"/>
      <c r="I131" s="124"/>
      <c r="J131" s="44"/>
      <c r="K131" s="54"/>
      <c r="L131" s="42"/>
      <c r="M131" s="44"/>
    </row>
    <row r="132" spans="1:13" ht="14.25" hidden="1" x14ac:dyDescent="0.2">
      <c r="A132" s="54"/>
      <c r="B132" s="54"/>
      <c r="C132" s="57"/>
      <c r="D132" s="124" t="s">
        <v>781</v>
      </c>
      <c r="E132" s="124"/>
      <c r="F132" s="124"/>
      <c r="G132" s="124"/>
      <c r="H132" s="124"/>
      <c r="I132" s="124"/>
      <c r="J132" s="44"/>
      <c r="K132" s="54"/>
      <c r="L132" s="42"/>
      <c r="M132" s="44">
        <f>SUMIF(CD39:CD119, 1, AT39:AT119)</f>
        <v>0</v>
      </c>
    </row>
    <row r="133" spans="1:13" ht="14.25" hidden="1" x14ac:dyDescent="0.2">
      <c r="A133" s="54"/>
      <c r="B133" s="54"/>
      <c r="C133" s="57"/>
      <c r="D133" s="124" t="s">
        <v>763</v>
      </c>
      <c r="E133" s="124"/>
      <c r="F133" s="124"/>
      <c r="G133" s="124"/>
      <c r="H133" s="124"/>
      <c r="I133" s="124"/>
      <c r="J133" s="44"/>
      <c r="K133" s="54"/>
      <c r="L133" s="42"/>
      <c r="M133" s="44">
        <f>SUMIF(CD39:CD119, 1, AV39:AV119)</f>
        <v>0</v>
      </c>
    </row>
    <row r="134" spans="1:13" ht="14.25" hidden="1" x14ac:dyDescent="0.2">
      <c r="A134" s="54"/>
      <c r="B134" s="54"/>
      <c r="C134" s="57"/>
      <c r="D134" s="124" t="s">
        <v>764</v>
      </c>
      <c r="E134" s="124"/>
      <c r="F134" s="124"/>
      <c r="G134" s="124"/>
      <c r="H134" s="124"/>
      <c r="I134" s="124"/>
      <c r="J134" s="44"/>
      <c r="K134" s="54"/>
      <c r="L134" s="42"/>
      <c r="M134" s="44">
        <f>M136+M137</f>
        <v>0</v>
      </c>
    </row>
    <row r="135" spans="1:13" ht="14.25" hidden="1" x14ac:dyDescent="0.2">
      <c r="A135" s="54"/>
      <c r="B135" s="54"/>
      <c r="C135" s="57"/>
      <c r="D135" s="128" t="s">
        <v>761</v>
      </c>
      <c r="E135" s="124"/>
      <c r="F135" s="124"/>
      <c r="G135" s="124"/>
      <c r="H135" s="124"/>
      <c r="I135" s="124"/>
      <c r="J135" s="44"/>
      <c r="K135" s="54"/>
      <c r="L135" s="42"/>
      <c r="M135" s="44"/>
    </row>
    <row r="136" spans="1:13" ht="14.25" hidden="1" x14ac:dyDescent="0.2">
      <c r="A136" s="54"/>
      <c r="B136" s="54"/>
      <c r="C136" s="57"/>
      <c r="D136" s="124" t="s">
        <v>765</v>
      </c>
      <c r="E136" s="124"/>
      <c r="F136" s="124"/>
      <c r="G136" s="124"/>
      <c r="H136" s="124"/>
      <c r="I136" s="124"/>
      <c r="J136" s="44"/>
      <c r="K136" s="54"/>
      <c r="L136" s="42"/>
      <c r="M136" s="44">
        <f>SUMIF(CD39:CD119, 1, AW39:AW119)-SUMIF(CD39:CD119, 1, BK39:BK119)</f>
        <v>0</v>
      </c>
    </row>
    <row r="137" spans="1:13" ht="14.25" hidden="1" x14ac:dyDescent="0.2">
      <c r="A137" s="54"/>
      <c r="B137" s="54"/>
      <c r="C137" s="57"/>
      <c r="D137" s="124" t="s">
        <v>766</v>
      </c>
      <c r="E137" s="124"/>
      <c r="F137" s="124"/>
      <c r="G137" s="124"/>
      <c r="H137" s="124"/>
      <c r="I137" s="124"/>
      <c r="J137" s="44"/>
      <c r="K137" s="54"/>
      <c r="L137" s="42"/>
      <c r="M137" s="44">
        <f>SUMIF(CD39:CD119, 1, BC39:BC119)</f>
        <v>0</v>
      </c>
    </row>
    <row r="138" spans="1:13" ht="14.25" hidden="1" x14ac:dyDescent="0.2">
      <c r="A138" s="54"/>
      <c r="B138" s="54"/>
      <c r="C138" s="57"/>
      <c r="D138" s="124" t="s">
        <v>767</v>
      </c>
      <c r="E138" s="124"/>
      <c r="F138" s="124"/>
      <c r="G138" s="124"/>
      <c r="H138" s="124"/>
      <c r="I138" s="124"/>
      <c r="J138" s="44"/>
      <c r="K138" s="54"/>
      <c r="L138" s="42"/>
      <c r="M138" s="44">
        <f>SUMIF(CD39:CD119, 1, BB39:BB119)</f>
        <v>0</v>
      </c>
    </row>
    <row r="139" spans="1:13" ht="14.25" hidden="1" x14ac:dyDescent="0.2">
      <c r="A139" s="54"/>
      <c r="B139" s="54"/>
      <c r="C139" s="57"/>
      <c r="D139" s="124" t="s">
        <v>809</v>
      </c>
      <c r="E139" s="124"/>
      <c r="F139" s="124"/>
      <c r="G139" s="124"/>
      <c r="H139" s="124"/>
      <c r="I139" s="124"/>
      <c r="J139" s="44"/>
      <c r="K139" s="54"/>
      <c r="L139" s="42"/>
      <c r="M139" s="44">
        <f>SUMIF(CD39:CD119, 1, AR39:AR119)+SUMIF(CD39:CD119, 1, AT39:AT119)+SUMIF(CD39:CD119, 1, AV39:AV119)</f>
        <v>0</v>
      </c>
    </row>
    <row r="140" spans="1:13" ht="14.25" hidden="1" x14ac:dyDescent="0.2">
      <c r="A140" s="54"/>
      <c r="B140" s="54"/>
      <c r="C140" s="57"/>
      <c r="D140" s="124" t="s">
        <v>810</v>
      </c>
      <c r="E140" s="124"/>
      <c r="F140" s="124"/>
      <c r="G140" s="124"/>
      <c r="H140" s="124"/>
      <c r="I140" s="124"/>
      <c r="J140" s="44"/>
      <c r="K140" s="54"/>
      <c r="L140" s="42"/>
      <c r="M140" s="44">
        <f>SUMIF(CD39:CD119, 1, AZ39:AZ119)</f>
        <v>0</v>
      </c>
    </row>
    <row r="141" spans="1:13" ht="14.25" hidden="1" x14ac:dyDescent="0.2">
      <c r="A141" s="54"/>
      <c r="B141" s="54"/>
      <c r="C141" s="57"/>
      <c r="D141" s="124" t="s">
        <v>811</v>
      </c>
      <c r="E141" s="124"/>
      <c r="F141" s="124"/>
      <c r="G141" s="124"/>
      <c r="H141" s="124"/>
      <c r="I141" s="124"/>
      <c r="J141" s="44"/>
      <c r="K141" s="54"/>
      <c r="L141" s="42"/>
      <c r="M141" s="44">
        <f>SUMIF(CD39:CD119, 1, BA39:BA119)</f>
        <v>0</v>
      </c>
    </row>
    <row r="142" spans="1:13" hidden="1" x14ac:dyDescent="0.2"/>
    <row r="143" spans="1:13" ht="15" hidden="1" x14ac:dyDescent="0.2">
      <c r="A143" s="58"/>
      <c r="B143" s="58"/>
      <c r="C143" s="59"/>
      <c r="D143" s="127" t="s">
        <v>812</v>
      </c>
      <c r="E143" s="127"/>
      <c r="F143" s="127"/>
      <c r="G143" s="127"/>
      <c r="H143" s="127"/>
      <c r="I143" s="127"/>
      <c r="J143" s="46"/>
      <c r="K143" s="58"/>
      <c r="L143" s="60"/>
      <c r="M143" s="46">
        <f>M145+M160+M161</f>
        <v>0</v>
      </c>
    </row>
    <row r="144" spans="1:13" ht="14.25" hidden="1" x14ac:dyDescent="0.2">
      <c r="A144" s="54"/>
      <c r="B144" s="54"/>
      <c r="C144" s="57"/>
      <c r="D144" s="128" t="s">
        <v>758</v>
      </c>
      <c r="E144" s="124"/>
      <c r="F144" s="124"/>
      <c r="G144" s="124"/>
      <c r="H144" s="124"/>
      <c r="I144" s="124"/>
      <c r="J144" s="44"/>
      <c r="K144" s="54"/>
      <c r="L144" s="42"/>
      <c r="M144" s="44"/>
    </row>
    <row r="145" spans="1:13" ht="14.25" hidden="1" x14ac:dyDescent="0.2">
      <c r="A145" s="54"/>
      <c r="B145" s="54"/>
      <c r="C145" s="57"/>
      <c r="D145" s="124" t="s">
        <v>807</v>
      </c>
      <c r="E145" s="124"/>
      <c r="F145" s="124"/>
      <c r="G145" s="124"/>
      <c r="H145" s="124"/>
      <c r="I145" s="124"/>
      <c r="J145" s="44"/>
      <c r="K145" s="54"/>
      <c r="L145" s="42"/>
      <c r="M145" s="44">
        <f>M147+M148+M154+M158</f>
        <v>0</v>
      </c>
    </row>
    <row r="146" spans="1:13" ht="14.25" hidden="1" x14ac:dyDescent="0.2">
      <c r="A146" s="54"/>
      <c r="B146" s="54"/>
      <c r="C146" s="57"/>
      <c r="D146" s="128" t="s">
        <v>758</v>
      </c>
      <c r="E146" s="124"/>
      <c r="F146" s="124"/>
      <c r="G146" s="124"/>
      <c r="H146" s="124"/>
      <c r="I146" s="124"/>
      <c r="J146" s="44"/>
      <c r="K146" s="54"/>
      <c r="L146" s="42"/>
      <c r="M146" s="44"/>
    </row>
    <row r="147" spans="1:13" ht="14.25" hidden="1" x14ac:dyDescent="0.2">
      <c r="A147" s="54"/>
      <c r="B147" s="54"/>
      <c r="C147" s="57"/>
      <c r="D147" s="124" t="s">
        <v>808</v>
      </c>
      <c r="E147" s="124"/>
      <c r="F147" s="124"/>
      <c r="G147" s="124"/>
      <c r="H147" s="124"/>
      <c r="I147" s="124"/>
      <c r="J147" s="44"/>
      <c r="K147" s="54"/>
      <c r="L147" s="42"/>
      <c r="M147" s="44">
        <f>SUMIF(CD39:CD141, 2, AR39:AR141)</f>
        <v>0</v>
      </c>
    </row>
    <row r="148" spans="1:13" ht="14.25" hidden="1" x14ac:dyDescent="0.2">
      <c r="A148" s="54"/>
      <c r="B148" s="54"/>
      <c r="C148" s="57"/>
      <c r="D148" s="124" t="s">
        <v>760</v>
      </c>
      <c r="E148" s="124"/>
      <c r="F148" s="124"/>
      <c r="G148" s="124"/>
      <c r="H148" s="124"/>
      <c r="I148" s="124"/>
      <c r="J148" s="44"/>
      <c r="K148" s="54"/>
      <c r="L148" s="42"/>
      <c r="M148" s="44">
        <f>M150+M153+M152</f>
        <v>0</v>
      </c>
    </row>
    <row r="149" spans="1:13" ht="14.25" hidden="1" x14ac:dyDescent="0.2">
      <c r="A149" s="54"/>
      <c r="B149" s="54"/>
      <c r="C149" s="57"/>
      <c r="D149" s="128" t="s">
        <v>761</v>
      </c>
      <c r="E149" s="124"/>
      <c r="F149" s="124"/>
      <c r="G149" s="124"/>
      <c r="H149" s="124"/>
      <c r="I149" s="124"/>
      <c r="J149" s="44"/>
      <c r="K149" s="54"/>
      <c r="L149" s="42"/>
      <c r="M149" s="44"/>
    </row>
    <row r="150" spans="1:13" ht="14.25" hidden="1" x14ac:dyDescent="0.2">
      <c r="A150" s="54"/>
      <c r="B150" s="54"/>
      <c r="C150" s="57"/>
      <c r="D150" s="124" t="s">
        <v>760</v>
      </c>
      <c r="E150" s="124"/>
      <c r="F150" s="124"/>
      <c r="G150" s="124"/>
      <c r="H150" s="124"/>
      <c r="I150" s="124"/>
      <c r="J150" s="44"/>
      <c r="K150" s="54"/>
      <c r="L150" s="42"/>
      <c r="M150" s="44">
        <f>SUMIF(CD39:CD141, 2, AO39:AO141)</f>
        <v>0</v>
      </c>
    </row>
    <row r="151" spans="1:13" ht="14.25" hidden="1" x14ac:dyDescent="0.2">
      <c r="A151" s="54"/>
      <c r="B151" s="54"/>
      <c r="C151" s="57"/>
      <c r="D151" s="128" t="s">
        <v>762</v>
      </c>
      <c r="E151" s="124"/>
      <c r="F151" s="124"/>
      <c r="G151" s="124"/>
      <c r="H151" s="124"/>
      <c r="I151" s="124"/>
      <c r="J151" s="44"/>
      <c r="K151" s="54"/>
      <c r="L151" s="42"/>
      <c r="M151" s="44"/>
    </row>
    <row r="152" spans="1:13" ht="14.25" hidden="1" x14ac:dyDescent="0.2">
      <c r="A152" s="54"/>
      <c r="B152" s="54"/>
      <c r="C152" s="57"/>
      <c r="D152" s="124" t="s">
        <v>781</v>
      </c>
      <c r="E152" s="124"/>
      <c r="F152" s="124"/>
      <c r="G152" s="124"/>
      <c r="H152" s="124"/>
      <c r="I152" s="124"/>
      <c r="J152" s="44"/>
      <c r="K152" s="54"/>
      <c r="L152" s="42"/>
      <c r="M152" s="44">
        <f>SUMIF(CD39:CD141, 2, AT39:AT141)</f>
        <v>0</v>
      </c>
    </row>
    <row r="153" spans="1:13" ht="14.25" hidden="1" x14ac:dyDescent="0.2">
      <c r="A153" s="54"/>
      <c r="B153" s="54"/>
      <c r="C153" s="57"/>
      <c r="D153" s="124" t="s">
        <v>763</v>
      </c>
      <c r="E153" s="124"/>
      <c r="F153" s="124"/>
      <c r="G153" s="124"/>
      <c r="H153" s="124"/>
      <c r="I153" s="124"/>
      <c r="J153" s="44"/>
      <c r="K153" s="54"/>
      <c r="L153" s="42"/>
      <c r="M153" s="44">
        <f>SUMIF(CD39:CD141, 2, AV39:AV141)</f>
        <v>0</v>
      </c>
    </row>
    <row r="154" spans="1:13" ht="14.25" hidden="1" x14ac:dyDescent="0.2">
      <c r="A154" s="54"/>
      <c r="B154" s="54"/>
      <c r="C154" s="57"/>
      <c r="D154" s="124" t="s">
        <v>764</v>
      </c>
      <c r="E154" s="124"/>
      <c r="F154" s="124"/>
      <c r="G154" s="124"/>
      <c r="H154" s="124"/>
      <c r="I154" s="124"/>
      <c r="J154" s="44"/>
      <c r="K154" s="54"/>
      <c r="L154" s="42"/>
      <c r="M154" s="44">
        <f>M156+M157</f>
        <v>0</v>
      </c>
    </row>
    <row r="155" spans="1:13" ht="14.25" hidden="1" x14ac:dyDescent="0.2">
      <c r="A155" s="54"/>
      <c r="B155" s="54"/>
      <c r="C155" s="57"/>
      <c r="D155" s="128" t="s">
        <v>761</v>
      </c>
      <c r="E155" s="124"/>
      <c r="F155" s="124"/>
      <c r="G155" s="124"/>
      <c r="H155" s="124"/>
      <c r="I155" s="124"/>
      <c r="J155" s="44"/>
      <c r="K155" s="54"/>
      <c r="L155" s="42"/>
      <c r="M155" s="44"/>
    </row>
    <row r="156" spans="1:13" ht="14.25" hidden="1" x14ac:dyDescent="0.2">
      <c r="A156" s="54"/>
      <c r="B156" s="54"/>
      <c r="C156" s="57"/>
      <c r="D156" s="124" t="s">
        <v>765</v>
      </c>
      <c r="E156" s="124"/>
      <c r="F156" s="124"/>
      <c r="G156" s="124"/>
      <c r="H156" s="124"/>
      <c r="I156" s="124"/>
      <c r="J156" s="44"/>
      <c r="K156" s="54"/>
      <c r="L156" s="42"/>
      <c r="M156" s="44">
        <f>SUMIF(CD39:CD141, 2, AW39:AW141)-SUMIF(CD39:CD141, 2, BK39:BK141)</f>
        <v>0</v>
      </c>
    </row>
    <row r="157" spans="1:13" ht="14.25" hidden="1" x14ac:dyDescent="0.2">
      <c r="A157" s="54"/>
      <c r="B157" s="54"/>
      <c r="C157" s="57"/>
      <c r="D157" s="124" t="s">
        <v>766</v>
      </c>
      <c r="E157" s="124"/>
      <c r="F157" s="124"/>
      <c r="G157" s="124"/>
      <c r="H157" s="124"/>
      <c r="I157" s="124"/>
      <c r="J157" s="44"/>
      <c r="K157" s="54"/>
      <c r="L157" s="42"/>
      <c r="M157" s="44">
        <f>SUMIF(CD39:CD141, 2, BC39:BC141)</f>
        <v>0</v>
      </c>
    </row>
    <row r="158" spans="1:13" ht="14.25" hidden="1" x14ac:dyDescent="0.2">
      <c r="A158" s="54"/>
      <c r="B158" s="54"/>
      <c r="C158" s="57"/>
      <c r="D158" s="124" t="s">
        <v>767</v>
      </c>
      <c r="E158" s="124"/>
      <c r="F158" s="124"/>
      <c r="G158" s="124"/>
      <c r="H158" s="124"/>
      <c r="I158" s="124"/>
      <c r="J158" s="44"/>
      <c r="K158" s="54"/>
      <c r="L158" s="42"/>
      <c r="M158" s="44">
        <f>SUMIF(CD39:CD141, 2, BB39:BB141)</f>
        <v>0</v>
      </c>
    </row>
    <row r="159" spans="1:13" ht="14.25" hidden="1" x14ac:dyDescent="0.2">
      <c r="A159" s="54"/>
      <c r="B159" s="54"/>
      <c r="C159" s="57"/>
      <c r="D159" s="124" t="s">
        <v>809</v>
      </c>
      <c r="E159" s="124"/>
      <c r="F159" s="124"/>
      <c r="G159" s="124"/>
      <c r="H159" s="124"/>
      <c r="I159" s="124"/>
      <c r="J159" s="44"/>
      <c r="K159" s="54"/>
      <c r="L159" s="42"/>
      <c r="M159" s="44">
        <f>SUMIF(CD39:CD141, 2, AR39:AR141)+SUMIF(CD39:CD141, 2, AT39:AT141)+SUMIF(CD39:CD141, 2, AV39:AV141)</f>
        <v>0</v>
      </c>
    </row>
    <row r="160" spans="1:13" ht="14.25" hidden="1" x14ac:dyDescent="0.2">
      <c r="A160" s="54"/>
      <c r="B160" s="54"/>
      <c r="C160" s="57"/>
      <c r="D160" s="124" t="s">
        <v>810</v>
      </c>
      <c r="E160" s="124"/>
      <c r="F160" s="124"/>
      <c r="G160" s="124"/>
      <c r="H160" s="124"/>
      <c r="I160" s="124"/>
      <c r="J160" s="44"/>
      <c r="K160" s="54"/>
      <c r="L160" s="42"/>
      <c r="M160" s="44">
        <f>SUMIF(CD39:CD141, 2, AZ39:AZ141)</f>
        <v>0</v>
      </c>
    </row>
    <row r="161" spans="1:13" ht="14.25" hidden="1" x14ac:dyDescent="0.2">
      <c r="A161" s="54"/>
      <c r="B161" s="54"/>
      <c r="C161" s="57"/>
      <c r="D161" s="124" t="s">
        <v>811</v>
      </c>
      <c r="E161" s="124"/>
      <c r="F161" s="124"/>
      <c r="G161" s="124"/>
      <c r="H161" s="124"/>
      <c r="I161" s="124"/>
      <c r="J161" s="44"/>
      <c r="K161" s="54"/>
      <c r="L161" s="42"/>
      <c r="M161" s="44">
        <f>SUMIF(CD39:CD141, 2, BA39:BA141)</f>
        <v>0</v>
      </c>
    </row>
    <row r="162" spans="1:13" hidden="1" x14ac:dyDescent="0.2"/>
    <row r="163" spans="1:13" ht="15" hidden="1" x14ac:dyDescent="0.2">
      <c r="A163" s="58"/>
      <c r="B163" s="58"/>
      <c r="C163" s="59"/>
      <c r="D163" s="127" t="s">
        <v>813</v>
      </c>
      <c r="E163" s="127"/>
      <c r="F163" s="127"/>
      <c r="G163" s="127"/>
      <c r="H163" s="127"/>
      <c r="I163" s="127"/>
      <c r="J163" s="46"/>
      <c r="K163" s="58"/>
      <c r="L163" s="60"/>
      <c r="M163" s="46">
        <f>M165+M166</f>
        <v>0</v>
      </c>
    </row>
    <row r="164" spans="1:13" ht="14.25" hidden="1" x14ac:dyDescent="0.2">
      <c r="A164" s="54"/>
      <c r="B164" s="54"/>
      <c r="C164" s="57"/>
      <c r="D164" s="128" t="s">
        <v>758</v>
      </c>
      <c r="E164" s="124"/>
      <c r="F164" s="124"/>
      <c r="G164" s="124"/>
      <c r="H164" s="124"/>
      <c r="I164" s="124"/>
      <c r="J164" s="44"/>
      <c r="K164" s="54"/>
      <c r="L164" s="42"/>
      <c r="M164" s="44"/>
    </row>
    <row r="165" spans="1:13" ht="14.25" hidden="1" x14ac:dyDescent="0.2">
      <c r="A165" s="54"/>
      <c r="B165" s="54"/>
      <c r="C165" s="57"/>
      <c r="D165" s="124" t="s">
        <v>772</v>
      </c>
      <c r="E165" s="124"/>
      <c r="F165" s="124"/>
      <c r="G165" s="124"/>
      <c r="H165" s="124"/>
      <c r="I165" s="124"/>
      <c r="J165" s="44"/>
      <c r="K165" s="54"/>
      <c r="L165" s="42"/>
      <c r="M165" s="44">
        <f>SUMIF(CD39:CD161, 3, BK39:BK161)</f>
        <v>0</v>
      </c>
    </row>
    <row r="166" spans="1:13" ht="14.25" hidden="1" x14ac:dyDescent="0.2">
      <c r="A166" s="54"/>
      <c r="B166" s="54"/>
      <c r="C166" s="57"/>
      <c r="D166" s="124" t="s">
        <v>773</v>
      </c>
      <c r="E166" s="124"/>
      <c r="F166" s="124"/>
      <c r="G166" s="124"/>
      <c r="H166" s="124"/>
      <c r="I166" s="124"/>
      <c r="J166" s="44"/>
      <c r="K166" s="54"/>
      <c r="L166" s="42"/>
      <c r="M166" s="44">
        <f>SUMIF(CD39:CD161, 3, BD39:BD161)</f>
        <v>0</v>
      </c>
    </row>
    <row r="168" spans="1:13" ht="15" x14ac:dyDescent="0.2">
      <c r="A168" s="58"/>
      <c r="B168" s="58"/>
      <c r="C168" s="59"/>
      <c r="D168" s="127" t="s">
        <v>814</v>
      </c>
      <c r="E168" s="127"/>
      <c r="F168" s="127"/>
      <c r="G168" s="127"/>
      <c r="H168" s="127"/>
      <c r="I168" s="127"/>
      <c r="J168" s="46"/>
      <c r="K168" s="58"/>
      <c r="L168" s="60"/>
      <c r="M168" s="46">
        <f>M176+M191+M192+M170+M171+M172+M173</f>
        <v>36294.600000000006</v>
      </c>
    </row>
    <row r="169" spans="1:13" ht="14.25" x14ac:dyDescent="0.2">
      <c r="A169" s="54"/>
      <c r="B169" s="54"/>
      <c r="C169" s="57"/>
      <c r="D169" s="128" t="s">
        <v>758</v>
      </c>
      <c r="E169" s="124"/>
      <c r="F169" s="124"/>
      <c r="G169" s="124"/>
      <c r="H169" s="124"/>
      <c r="I169" s="124"/>
      <c r="J169" s="44"/>
      <c r="K169" s="54"/>
      <c r="L169" s="42"/>
      <c r="M169" s="44"/>
    </row>
    <row r="170" spans="1:13" ht="14.25" hidden="1" x14ac:dyDescent="0.2">
      <c r="A170" s="54"/>
      <c r="B170" s="54"/>
      <c r="C170" s="57"/>
      <c r="D170" s="124" t="s">
        <v>815</v>
      </c>
      <c r="E170" s="124"/>
      <c r="F170" s="124"/>
      <c r="G170" s="124"/>
      <c r="H170" s="124"/>
      <c r="I170" s="124"/>
      <c r="J170" s="44"/>
      <c r="K170" s="54"/>
      <c r="L170" s="42"/>
      <c r="M170" s="44"/>
    </row>
    <row r="171" spans="1:13" ht="14.25" hidden="1" x14ac:dyDescent="0.2">
      <c r="A171" s="54"/>
      <c r="B171" s="54"/>
      <c r="C171" s="57"/>
      <c r="D171" s="124" t="s">
        <v>815</v>
      </c>
      <c r="E171" s="124"/>
      <c r="F171" s="124"/>
      <c r="G171" s="124"/>
      <c r="H171" s="124"/>
      <c r="I171" s="124"/>
      <c r="J171" s="44"/>
      <c r="K171" s="54"/>
      <c r="L171" s="42"/>
      <c r="M171" s="44">
        <f>SUM(BQ39:BQ166)</f>
        <v>0</v>
      </c>
    </row>
    <row r="172" spans="1:13" ht="14.25" hidden="1" x14ac:dyDescent="0.2">
      <c r="A172" s="54"/>
      <c r="B172" s="54"/>
      <c r="C172" s="57"/>
      <c r="D172" s="124" t="s">
        <v>816</v>
      </c>
      <c r="E172" s="124"/>
      <c r="F172" s="124"/>
      <c r="G172" s="124"/>
      <c r="H172" s="124"/>
      <c r="I172" s="124"/>
      <c r="J172" s="44"/>
      <c r="K172" s="54"/>
      <c r="L172" s="42"/>
      <c r="M172" s="44">
        <f>SUMIF(CD39:CD166, 4, BB39:BB166)+SUMIF(CD39:CD166, 4, BC39:BC166)+SUMIF(CD39:CD166, 4, BD39:BD166)</f>
        <v>0</v>
      </c>
    </row>
    <row r="173" spans="1:13" ht="14.25" hidden="1" x14ac:dyDescent="0.2">
      <c r="A173" s="54"/>
      <c r="B173" s="54"/>
      <c r="C173" s="57"/>
      <c r="D173" s="124" t="s">
        <v>817</v>
      </c>
      <c r="E173" s="124"/>
      <c r="F173" s="124"/>
      <c r="G173" s="124"/>
      <c r="H173" s="124"/>
      <c r="I173" s="124"/>
      <c r="J173" s="44"/>
      <c r="K173" s="54"/>
      <c r="L173" s="42"/>
      <c r="M173" s="44">
        <f>SUM(BO39:BO166)</f>
        <v>0</v>
      </c>
    </row>
    <row r="174" spans="1:13" ht="14.25" x14ac:dyDescent="0.2">
      <c r="A174" s="54"/>
      <c r="B174" s="54"/>
      <c r="C174" s="57"/>
      <c r="D174" s="124" t="s">
        <v>338</v>
      </c>
      <c r="E174" s="124"/>
      <c r="F174" s="124"/>
      <c r="G174" s="124"/>
      <c r="H174" s="124"/>
      <c r="I174" s="124"/>
      <c r="J174" s="44"/>
      <c r="K174" s="54"/>
      <c r="L174" s="42"/>
      <c r="M174" s="44">
        <f>M176+M191+M192</f>
        <v>36294.600000000006</v>
      </c>
    </row>
    <row r="175" spans="1:13" ht="14.25" x14ac:dyDescent="0.2">
      <c r="A175" s="54"/>
      <c r="B175" s="54"/>
      <c r="C175" s="57"/>
      <c r="D175" s="128" t="s">
        <v>758</v>
      </c>
      <c r="E175" s="124"/>
      <c r="F175" s="124"/>
      <c r="G175" s="124"/>
      <c r="H175" s="124"/>
      <c r="I175" s="124"/>
      <c r="J175" s="44"/>
      <c r="K175" s="54"/>
      <c r="L175" s="42"/>
      <c r="M175" s="44"/>
    </row>
    <row r="176" spans="1:13" ht="14.25" x14ac:dyDescent="0.2">
      <c r="A176" s="54"/>
      <c r="B176" s="54"/>
      <c r="C176" s="57"/>
      <c r="D176" s="124" t="s">
        <v>807</v>
      </c>
      <c r="E176" s="124"/>
      <c r="F176" s="124"/>
      <c r="G176" s="124"/>
      <c r="H176" s="124"/>
      <c r="I176" s="124"/>
      <c r="J176" s="44"/>
      <c r="K176" s="54"/>
      <c r="L176" s="42"/>
      <c r="M176" s="44">
        <f>M178+M179+M185+M189</f>
        <v>17283.140000000003</v>
      </c>
    </row>
    <row r="177" spans="1:13" ht="14.25" x14ac:dyDescent="0.2">
      <c r="A177" s="54"/>
      <c r="B177" s="54"/>
      <c r="C177" s="57"/>
      <c r="D177" s="128" t="s">
        <v>758</v>
      </c>
      <c r="E177" s="124"/>
      <c r="F177" s="124"/>
      <c r="G177" s="124"/>
      <c r="H177" s="124"/>
      <c r="I177" s="124"/>
      <c r="J177" s="44"/>
      <c r="K177" s="54"/>
      <c r="L177" s="42"/>
      <c r="M177" s="44"/>
    </row>
    <row r="178" spans="1:13" ht="14.25" x14ac:dyDescent="0.2">
      <c r="A178" s="54"/>
      <c r="B178" s="54"/>
      <c r="C178" s="57"/>
      <c r="D178" s="124" t="s">
        <v>808</v>
      </c>
      <c r="E178" s="124"/>
      <c r="F178" s="124"/>
      <c r="G178" s="124"/>
      <c r="H178" s="124"/>
      <c r="I178" s="124"/>
      <c r="J178" s="44"/>
      <c r="K178" s="54"/>
      <c r="L178" s="42"/>
      <c r="M178" s="44">
        <f>SUMIF(CD39:CD166, 4, AR39:AR166)</f>
        <v>17283.140000000003</v>
      </c>
    </row>
    <row r="179" spans="1:13" ht="14.25" hidden="1" x14ac:dyDescent="0.2">
      <c r="A179" s="54"/>
      <c r="B179" s="54"/>
      <c r="C179" s="57"/>
      <c r="D179" s="124" t="s">
        <v>760</v>
      </c>
      <c r="E179" s="124"/>
      <c r="F179" s="124"/>
      <c r="G179" s="124"/>
      <c r="H179" s="124"/>
      <c r="I179" s="124"/>
      <c r="J179" s="44"/>
      <c r="K179" s="54"/>
      <c r="L179" s="42"/>
      <c r="M179" s="44">
        <f>M181+M184+M183</f>
        <v>0</v>
      </c>
    </row>
    <row r="180" spans="1:13" ht="14.25" hidden="1" x14ac:dyDescent="0.2">
      <c r="A180" s="54"/>
      <c r="B180" s="54"/>
      <c r="C180" s="57"/>
      <c r="D180" s="128" t="s">
        <v>761</v>
      </c>
      <c r="E180" s="124"/>
      <c r="F180" s="124"/>
      <c r="G180" s="124"/>
      <c r="H180" s="124"/>
      <c r="I180" s="124"/>
      <c r="J180" s="44"/>
      <c r="K180" s="54"/>
      <c r="L180" s="42"/>
      <c r="M180" s="44"/>
    </row>
    <row r="181" spans="1:13" ht="14.25" hidden="1" x14ac:dyDescent="0.2">
      <c r="A181" s="54"/>
      <c r="B181" s="54"/>
      <c r="C181" s="57"/>
      <c r="D181" s="124" t="s">
        <v>760</v>
      </c>
      <c r="E181" s="124"/>
      <c r="F181" s="124"/>
      <c r="G181" s="124"/>
      <c r="H181" s="124"/>
      <c r="I181" s="124"/>
      <c r="J181" s="44"/>
      <c r="K181" s="54"/>
      <c r="L181" s="42"/>
      <c r="M181" s="44">
        <f>SUMIF(CD39:CD166, 4, AO39:AO166)</f>
        <v>0</v>
      </c>
    </row>
    <row r="182" spans="1:13" ht="14.25" hidden="1" x14ac:dyDescent="0.2">
      <c r="A182" s="54"/>
      <c r="B182" s="54"/>
      <c r="C182" s="57"/>
      <c r="D182" s="128" t="s">
        <v>762</v>
      </c>
      <c r="E182" s="124"/>
      <c r="F182" s="124"/>
      <c r="G182" s="124"/>
      <c r="H182" s="124"/>
      <c r="I182" s="124"/>
      <c r="J182" s="44"/>
      <c r="K182" s="54"/>
      <c r="L182" s="42"/>
      <c r="M182" s="44"/>
    </row>
    <row r="183" spans="1:13" ht="14.25" hidden="1" x14ac:dyDescent="0.2">
      <c r="A183" s="54"/>
      <c r="B183" s="54"/>
      <c r="C183" s="57"/>
      <c r="D183" s="124" t="s">
        <v>781</v>
      </c>
      <c r="E183" s="124"/>
      <c r="F183" s="124"/>
      <c r="G183" s="124"/>
      <c r="H183" s="124"/>
      <c r="I183" s="124"/>
      <c r="J183" s="44"/>
      <c r="K183" s="54"/>
      <c r="L183" s="42"/>
      <c r="M183" s="44">
        <f>SUMIF(CD39:CD166, 4, AT39:AT166)</f>
        <v>0</v>
      </c>
    </row>
    <row r="184" spans="1:13" ht="14.25" hidden="1" x14ac:dyDescent="0.2">
      <c r="A184" s="54"/>
      <c r="B184" s="54"/>
      <c r="C184" s="57"/>
      <c r="D184" s="124" t="s">
        <v>763</v>
      </c>
      <c r="E184" s="124"/>
      <c r="F184" s="124"/>
      <c r="G184" s="124"/>
      <c r="H184" s="124"/>
      <c r="I184" s="124"/>
      <c r="J184" s="44"/>
      <c r="K184" s="54"/>
      <c r="L184" s="42"/>
      <c r="M184" s="44">
        <f>SUMIF(CD39:CD166, 4, AV39:AV166)</f>
        <v>0</v>
      </c>
    </row>
    <row r="185" spans="1:13" ht="14.25" hidden="1" x14ac:dyDescent="0.2">
      <c r="A185" s="54"/>
      <c r="B185" s="54"/>
      <c r="C185" s="57"/>
      <c r="D185" s="124" t="s">
        <v>764</v>
      </c>
      <c r="E185" s="124"/>
      <c r="F185" s="124"/>
      <c r="G185" s="124"/>
      <c r="H185" s="124"/>
      <c r="I185" s="124"/>
      <c r="J185" s="44"/>
      <c r="K185" s="54"/>
      <c r="L185" s="42"/>
      <c r="M185" s="44">
        <f>M187+M188</f>
        <v>0</v>
      </c>
    </row>
    <row r="186" spans="1:13" ht="14.25" hidden="1" x14ac:dyDescent="0.2">
      <c r="A186" s="54"/>
      <c r="B186" s="54"/>
      <c r="C186" s="57"/>
      <c r="D186" s="128" t="s">
        <v>761</v>
      </c>
      <c r="E186" s="124"/>
      <c r="F186" s="124"/>
      <c r="G186" s="124"/>
      <c r="H186" s="124"/>
      <c r="I186" s="124"/>
      <c r="J186" s="44"/>
      <c r="K186" s="54"/>
      <c r="L186" s="42"/>
      <c r="M186" s="44"/>
    </row>
    <row r="187" spans="1:13" ht="14.25" hidden="1" x14ac:dyDescent="0.2">
      <c r="A187" s="54"/>
      <c r="B187" s="54"/>
      <c r="C187" s="57"/>
      <c r="D187" s="124" t="s">
        <v>765</v>
      </c>
      <c r="E187" s="124"/>
      <c r="F187" s="124"/>
      <c r="G187" s="124"/>
      <c r="H187" s="124"/>
      <c r="I187" s="124"/>
      <c r="J187" s="44"/>
      <c r="K187" s="54"/>
      <c r="L187" s="42"/>
      <c r="M187" s="44">
        <f>SUMIF(CD39:CD166, 4, AW39:AW166)-SUMIF(CD39:CD166, 4, BK39:BK166)</f>
        <v>0</v>
      </c>
    </row>
    <row r="188" spans="1:13" ht="14.25" hidden="1" x14ac:dyDescent="0.2">
      <c r="A188" s="54"/>
      <c r="B188" s="54"/>
      <c r="C188" s="57"/>
      <c r="D188" s="124" t="s">
        <v>766</v>
      </c>
      <c r="E188" s="124"/>
      <c r="F188" s="124"/>
      <c r="G188" s="124"/>
      <c r="H188" s="124"/>
      <c r="I188" s="124"/>
      <c r="J188" s="44"/>
      <c r="K188" s="54"/>
      <c r="L188" s="42"/>
      <c r="M188" s="44">
        <f>SUMIF(CD39:CD166, 4, BC39:BC166)</f>
        <v>0</v>
      </c>
    </row>
    <row r="189" spans="1:13" ht="14.25" hidden="1" x14ac:dyDescent="0.2">
      <c r="A189" s="54"/>
      <c r="B189" s="54"/>
      <c r="C189" s="57"/>
      <c r="D189" s="124" t="s">
        <v>767</v>
      </c>
      <c r="E189" s="124"/>
      <c r="F189" s="124"/>
      <c r="G189" s="124"/>
      <c r="H189" s="124"/>
      <c r="I189" s="124"/>
      <c r="J189" s="44"/>
      <c r="K189" s="54"/>
      <c r="L189" s="42"/>
      <c r="M189" s="44">
        <f>SUMIF(CD39:CD166, 4, BB39:BB166)</f>
        <v>0</v>
      </c>
    </row>
    <row r="190" spans="1:13" ht="14.25" x14ac:dyDescent="0.2">
      <c r="A190" s="54"/>
      <c r="B190" s="54"/>
      <c r="C190" s="57"/>
      <c r="D190" s="124" t="s">
        <v>809</v>
      </c>
      <c r="E190" s="124"/>
      <c r="F190" s="124"/>
      <c r="G190" s="124"/>
      <c r="H190" s="124"/>
      <c r="I190" s="124"/>
      <c r="J190" s="44"/>
      <c r="K190" s="54"/>
      <c r="L190" s="42"/>
      <c r="M190" s="44">
        <f>SUMIF(CD39:CD166, 4, AR39:AR166)+SUMIF(CD39:CD166, 4, AT39:AT166)+SUMIF(CD39:CD166, 4, AV39:AV166)</f>
        <v>17283.140000000003</v>
      </c>
    </row>
    <row r="191" spans="1:13" ht="14.25" x14ac:dyDescent="0.2">
      <c r="A191" s="54"/>
      <c r="B191" s="54"/>
      <c r="C191" s="57"/>
      <c r="D191" s="124" t="s">
        <v>810</v>
      </c>
      <c r="E191" s="124"/>
      <c r="F191" s="124"/>
      <c r="G191" s="124"/>
      <c r="H191" s="124"/>
      <c r="I191" s="124"/>
      <c r="J191" s="44"/>
      <c r="K191" s="54"/>
      <c r="L191" s="42"/>
      <c r="M191" s="44">
        <f>SUMIF(CD39:CD166, 4, AZ39:AZ166)</f>
        <v>12789.53</v>
      </c>
    </row>
    <row r="192" spans="1:13" ht="14.25" x14ac:dyDescent="0.2">
      <c r="A192" s="54"/>
      <c r="B192" s="54"/>
      <c r="C192" s="57"/>
      <c r="D192" s="124" t="s">
        <v>811</v>
      </c>
      <c r="E192" s="124"/>
      <c r="F192" s="124"/>
      <c r="G192" s="124"/>
      <c r="H192" s="124"/>
      <c r="I192" s="124"/>
      <c r="J192" s="44"/>
      <c r="K192" s="54"/>
      <c r="L192" s="42"/>
      <c r="M192" s="44">
        <f>SUMIF(CD39:CD166, 4, BA39:BA166)</f>
        <v>6221.93</v>
      </c>
    </row>
    <row r="194" spans="1:13" ht="15" x14ac:dyDescent="0.2">
      <c r="A194" s="58"/>
      <c r="B194" s="58"/>
      <c r="C194" s="59"/>
      <c r="D194" s="127" t="s">
        <v>896</v>
      </c>
      <c r="E194" s="127"/>
      <c r="F194" s="127"/>
      <c r="G194" s="127"/>
      <c r="H194" s="127"/>
      <c r="I194" s="127"/>
      <c r="J194" s="46"/>
      <c r="K194" s="58"/>
      <c r="L194" s="60"/>
      <c r="M194" s="46">
        <f>M123+M143+M163+M168</f>
        <v>36294.600000000006</v>
      </c>
    </row>
    <row r="195" spans="1:13" ht="14.25" x14ac:dyDescent="0.2">
      <c r="A195" s="54"/>
      <c r="B195" s="54"/>
      <c r="C195" s="57"/>
      <c r="D195" s="128" t="s">
        <v>758</v>
      </c>
      <c r="E195" s="124"/>
      <c r="F195" s="124"/>
      <c r="G195" s="124"/>
      <c r="H195" s="124"/>
      <c r="I195" s="124"/>
      <c r="J195" s="44"/>
      <c r="K195" s="54"/>
      <c r="L195" s="42"/>
      <c r="M195" s="44"/>
    </row>
    <row r="196" spans="1:13" ht="14.25" x14ac:dyDescent="0.2">
      <c r="A196" s="54"/>
      <c r="B196" s="54"/>
      <c r="C196" s="57"/>
      <c r="D196" s="124" t="s">
        <v>807</v>
      </c>
      <c r="E196" s="124"/>
      <c r="F196" s="124"/>
      <c r="G196" s="124"/>
      <c r="H196" s="124"/>
      <c r="I196" s="124"/>
      <c r="J196" s="44"/>
      <c r="K196" s="54"/>
      <c r="L196" s="42"/>
      <c r="M196" s="44">
        <f>M198+M199+M205+M209</f>
        <v>17283.140000000003</v>
      </c>
    </row>
    <row r="197" spans="1:13" ht="14.25" x14ac:dyDescent="0.2">
      <c r="A197" s="54"/>
      <c r="B197" s="54"/>
      <c r="C197" s="57"/>
      <c r="D197" s="128" t="s">
        <v>758</v>
      </c>
      <c r="E197" s="124"/>
      <c r="F197" s="124"/>
      <c r="G197" s="124"/>
      <c r="H197" s="124"/>
      <c r="I197" s="124"/>
      <c r="J197" s="44"/>
      <c r="K197" s="54"/>
      <c r="L197" s="42"/>
      <c r="M197" s="44"/>
    </row>
    <row r="198" spans="1:13" ht="14.25" x14ac:dyDescent="0.2">
      <c r="A198" s="54"/>
      <c r="B198" s="54"/>
      <c r="C198" s="57"/>
      <c r="D198" s="124" t="s">
        <v>808</v>
      </c>
      <c r="E198" s="124"/>
      <c r="F198" s="124"/>
      <c r="G198" s="124"/>
      <c r="H198" s="124"/>
      <c r="I198" s="124"/>
      <c r="J198" s="44"/>
      <c r="K198" s="54"/>
      <c r="L198" s="42"/>
      <c r="M198" s="44">
        <f>SUM(AR39:AR192)</f>
        <v>17283.140000000003</v>
      </c>
    </row>
    <row r="199" spans="1:13" ht="14.25" hidden="1" x14ac:dyDescent="0.2">
      <c r="A199" s="54"/>
      <c r="B199" s="54"/>
      <c r="C199" s="57"/>
      <c r="D199" s="124" t="s">
        <v>760</v>
      </c>
      <c r="E199" s="124"/>
      <c r="F199" s="124"/>
      <c r="G199" s="124"/>
      <c r="H199" s="124"/>
      <c r="I199" s="124"/>
      <c r="J199" s="44"/>
      <c r="K199" s="54"/>
      <c r="L199" s="42"/>
      <c r="M199" s="44">
        <f>M201+M204+M203</f>
        <v>0</v>
      </c>
    </row>
    <row r="200" spans="1:13" ht="14.25" hidden="1" x14ac:dyDescent="0.2">
      <c r="A200" s="54"/>
      <c r="B200" s="54"/>
      <c r="C200" s="57"/>
      <c r="D200" s="128" t="s">
        <v>761</v>
      </c>
      <c r="E200" s="124"/>
      <c r="F200" s="124"/>
      <c r="G200" s="124"/>
      <c r="H200" s="124"/>
      <c r="I200" s="124"/>
      <c r="J200" s="44"/>
      <c r="K200" s="54"/>
      <c r="L200" s="42"/>
      <c r="M200" s="44"/>
    </row>
    <row r="201" spans="1:13" ht="14.25" hidden="1" x14ac:dyDescent="0.2">
      <c r="A201" s="54"/>
      <c r="B201" s="54"/>
      <c r="C201" s="57"/>
      <c r="D201" s="124" t="s">
        <v>760</v>
      </c>
      <c r="E201" s="124"/>
      <c r="F201" s="124"/>
      <c r="G201" s="124"/>
      <c r="H201" s="124"/>
      <c r="I201" s="124"/>
      <c r="J201" s="44"/>
      <c r="K201" s="54"/>
      <c r="L201" s="42"/>
      <c r="M201" s="44">
        <f>SUM(AO39:AO192)</f>
        <v>0</v>
      </c>
    </row>
    <row r="202" spans="1:13" ht="14.25" hidden="1" x14ac:dyDescent="0.2">
      <c r="A202" s="54"/>
      <c r="B202" s="54"/>
      <c r="C202" s="57"/>
      <c r="D202" s="128" t="s">
        <v>762</v>
      </c>
      <c r="E202" s="124"/>
      <c r="F202" s="124"/>
      <c r="G202" s="124"/>
      <c r="H202" s="124"/>
      <c r="I202" s="124"/>
      <c r="J202" s="44"/>
      <c r="K202" s="54"/>
      <c r="L202" s="42"/>
      <c r="M202" s="44"/>
    </row>
    <row r="203" spans="1:13" ht="14.25" hidden="1" x14ac:dyDescent="0.2">
      <c r="A203" s="54"/>
      <c r="B203" s="54"/>
      <c r="C203" s="57"/>
      <c r="D203" s="124" t="s">
        <v>781</v>
      </c>
      <c r="E203" s="124"/>
      <c r="F203" s="124"/>
      <c r="G203" s="124"/>
      <c r="H203" s="124"/>
      <c r="I203" s="124"/>
      <c r="J203" s="44"/>
      <c r="K203" s="54"/>
      <c r="L203" s="42"/>
      <c r="M203" s="44">
        <f>SUM(AT39:AT192)</f>
        <v>0</v>
      </c>
    </row>
    <row r="204" spans="1:13" ht="14.25" hidden="1" x14ac:dyDescent="0.2">
      <c r="A204" s="54"/>
      <c r="B204" s="54"/>
      <c r="C204" s="57"/>
      <c r="D204" s="124" t="s">
        <v>763</v>
      </c>
      <c r="E204" s="124"/>
      <c r="F204" s="124"/>
      <c r="G204" s="124"/>
      <c r="H204" s="124"/>
      <c r="I204" s="124"/>
      <c r="J204" s="44"/>
      <c r="K204" s="54"/>
      <c r="L204" s="42"/>
      <c r="M204" s="44">
        <f>SUM(AV39:AV192)</f>
        <v>0</v>
      </c>
    </row>
    <row r="205" spans="1:13" ht="14.25" hidden="1" x14ac:dyDescent="0.2">
      <c r="A205" s="54"/>
      <c r="B205" s="54"/>
      <c r="C205" s="57"/>
      <c r="D205" s="124" t="s">
        <v>764</v>
      </c>
      <c r="E205" s="124"/>
      <c r="F205" s="124"/>
      <c r="G205" s="124"/>
      <c r="H205" s="124"/>
      <c r="I205" s="124"/>
      <c r="J205" s="44"/>
      <c r="K205" s="54"/>
      <c r="L205" s="42"/>
      <c r="M205" s="44">
        <f>M207+M208</f>
        <v>0</v>
      </c>
    </row>
    <row r="206" spans="1:13" ht="14.25" hidden="1" x14ac:dyDescent="0.2">
      <c r="A206" s="54"/>
      <c r="B206" s="54"/>
      <c r="C206" s="57"/>
      <c r="D206" s="128" t="s">
        <v>761</v>
      </c>
      <c r="E206" s="124"/>
      <c r="F206" s="124"/>
      <c r="G206" s="124"/>
      <c r="H206" s="124"/>
      <c r="I206" s="124"/>
      <c r="J206" s="44"/>
      <c r="K206" s="54"/>
      <c r="L206" s="42"/>
      <c r="M206" s="44"/>
    </row>
    <row r="207" spans="1:13" ht="14.25" hidden="1" x14ac:dyDescent="0.2">
      <c r="A207" s="54"/>
      <c r="B207" s="54"/>
      <c r="C207" s="57"/>
      <c r="D207" s="124" t="s">
        <v>765</v>
      </c>
      <c r="E207" s="124"/>
      <c r="F207" s="124"/>
      <c r="G207" s="124"/>
      <c r="H207" s="124"/>
      <c r="I207" s="124"/>
      <c r="J207" s="44"/>
      <c r="K207" s="54"/>
      <c r="L207" s="42"/>
      <c r="M207" s="44">
        <f>SUM(AW39:AW192)-SUM(BK39:BK192)</f>
        <v>0</v>
      </c>
    </row>
    <row r="208" spans="1:13" ht="14.25" hidden="1" x14ac:dyDescent="0.2">
      <c r="A208" s="54"/>
      <c r="B208" s="54"/>
      <c r="C208" s="57"/>
      <c r="D208" s="124" t="s">
        <v>766</v>
      </c>
      <c r="E208" s="124"/>
      <c r="F208" s="124"/>
      <c r="G208" s="124"/>
      <c r="H208" s="124"/>
      <c r="I208" s="124"/>
      <c r="J208" s="44"/>
      <c r="K208" s="54"/>
      <c r="L208" s="42"/>
      <c r="M208" s="44">
        <f>SUM(BC39:BC192)</f>
        <v>0</v>
      </c>
    </row>
    <row r="209" spans="1:13" ht="14.25" hidden="1" x14ac:dyDescent="0.2">
      <c r="A209" s="54"/>
      <c r="B209" s="54"/>
      <c r="C209" s="57"/>
      <c r="D209" s="124" t="s">
        <v>767</v>
      </c>
      <c r="E209" s="124"/>
      <c r="F209" s="124"/>
      <c r="G209" s="124"/>
      <c r="H209" s="124"/>
      <c r="I209" s="124"/>
      <c r="J209" s="44"/>
      <c r="K209" s="54"/>
      <c r="L209" s="42"/>
      <c r="M209" s="44">
        <f>SUM(BB39:BB192)</f>
        <v>0</v>
      </c>
    </row>
    <row r="210" spans="1:13" ht="14.25" x14ac:dyDescent="0.2">
      <c r="A210" s="54"/>
      <c r="B210" s="54"/>
      <c r="C210" s="57"/>
      <c r="D210" s="124" t="s">
        <v>768</v>
      </c>
      <c r="E210" s="124"/>
      <c r="F210" s="124"/>
      <c r="G210" s="124"/>
      <c r="H210" s="124"/>
      <c r="I210" s="124"/>
      <c r="J210" s="44"/>
      <c r="K210" s="54"/>
      <c r="L210" s="42"/>
      <c r="M210" s="44">
        <f>SUM(AR39:AR192)+SUM(AT39:AT192)+SUM(AV39:AV192)</f>
        <v>17283.140000000003</v>
      </c>
    </row>
    <row r="211" spans="1:13" ht="14.25" x14ac:dyDescent="0.2">
      <c r="A211" s="54"/>
      <c r="B211" s="54"/>
      <c r="C211" s="57"/>
      <c r="D211" s="124" t="s">
        <v>769</v>
      </c>
      <c r="E211" s="124"/>
      <c r="F211" s="124"/>
      <c r="G211" s="124"/>
      <c r="H211" s="124"/>
      <c r="I211" s="124"/>
      <c r="J211" s="44"/>
      <c r="K211" s="54"/>
      <c r="L211" s="42"/>
      <c r="M211" s="44">
        <f>SUM(AZ39:AZ192)</f>
        <v>12789.53</v>
      </c>
    </row>
    <row r="212" spans="1:13" ht="14.25" x14ac:dyDescent="0.2">
      <c r="A212" s="54"/>
      <c r="B212" s="54"/>
      <c r="C212" s="57"/>
      <c r="D212" s="124" t="s">
        <v>770</v>
      </c>
      <c r="E212" s="124"/>
      <c r="F212" s="124"/>
      <c r="G212" s="124"/>
      <c r="H212" s="124"/>
      <c r="I212" s="124"/>
      <c r="J212" s="44"/>
      <c r="K212" s="54"/>
      <c r="L212" s="42"/>
      <c r="M212" s="44">
        <f>SUM(BA39:BA192)</f>
        <v>6221.93</v>
      </c>
    </row>
    <row r="213" spans="1:13" ht="14.25" hidden="1" x14ac:dyDescent="0.2">
      <c r="A213" s="54"/>
      <c r="B213" s="54"/>
      <c r="C213" s="57"/>
      <c r="D213" s="124" t="s">
        <v>819</v>
      </c>
      <c r="E213" s="124"/>
      <c r="F213" s="124"/>
      <c r="G213" s="124"/>
      <c r="H213" s="124"/>
      <c r="I213" s="124"/>
      <c r="J213" s="44"/>
      <c r="K213" s="54"/>
      <c r="L213" s="42"/>
      <c r="M213" s="44">
        <f>M215+M216</f>
        <v>0</v>
      </c>
    </row>
    <row r="214" spans="1:13" ht="14.25" hidden="1" x14ac:dyDescent="0.2">
      <c r="A214" s="54"/>
      <c r="B214" s="54"/>
      <c r="C214" s="57"/>
      <c r="D214" s="128" t="s">
        <v>758</v>
      </c>
      <c r="E214" s="124"/>
      <c r="F214" s="124"/>
      <c r="G214" s="124"/>
      <c r="H214" s="124"/>
      <c r="I214" s="124"/>
      <c r="J214" s="44"/>
      <c r="K214" s="54"/>
      <c r="L214" s="42"/>
      <c r="M214" s="44"/>
    </row>
    <row r="215" spans="1:13" ht="14.25" hidden="1" x14ac:dyDescent="0.2">
      <c r="A215" s="54"/>
      <c r="B215" s="54"/>
      <c r="C215" s="57"/>
      <c r="D215" s="124" t="s">
        <v>772</v>
      </c>
      <c r="E215" s="124"/>
      <c r="F215" s="124"/>
      <c r="G215" s="124"/>
      <c r="H215" s="124"/>
      <c r="I215" s="124"/>
      <c r="J215" s="44"/>
      <c r="K215" s="54"/>
      <c r="L215" s="42"/>
      <c r="M215" s="44">
        <f>SUM(BK39:BK192)</f>
        <v>0</v>
      </c>
    </row>
    <row r="216" spans="1:13" ht="14.25" hidden="1" x14ac:dyDescent="0.2">
      <c r="A216" s="54"/>
      <c r="B216" s="54"/>
      <c r="C216" s="57"/>
      <c r="D216" s="124" t="s">
        <v>773</v>
      </c>
      <c r="E216" s="124"/>
      <c r="F216" s="124"/>
      <c r="G216" s="124"/>
      <c r="H216" s="124"/>
      <c r="I216" s="124"/>
      <c r="J216" s="44"/>
      <c r="K216" s="54"/>
      <c r="L216" s="42"/>
      <c r="M216" s="44">
        <f>SUM(BD39:BD192)</f>
        <v>0</v>
      </c>
    </row>
    <row r="217" spans="1:13" ht="14.25" x14ac:dyDescent="0.2">
      <c r="A217" s="54"/>
      <c r="B217" s="54"/>
      <c r="C217" s="57"/>
      <c r="D217" s="124" t="s">
        <v>820</v>
      </c>
      <c r="E217" s="124"/>
      <c r="F217" s="124"/>
      <c r="G217" s="124"/>
      <c r="H217" s="124"/>
      <c r="I217" s="124"/>
      <c r="J217" s="44"/>
      <c r="K217" s="54"/>
      <c r="L217" s="42"/>
      <c r="M217" s="44">
        <f>M168</f>
        <v>36294.600000000006</v>
      </c>
    </row>
    <row r="218" spans="1:13" ht="14.25" x14ac:dyDescent="0.2">
      <c r="A218" s="54"/>
      <c r="B218" s="54"/>
      <c r="C218" s="57"/>
      <c r="D218" s="127" t="s">
        <v>776</v>
      </c>
      <c r="E218" s="124"/>
      <c r="F218" s="124"/>
      <c r="G218" s="124"/>
      <c r="H218" s="124"/>
      <c r="I218" s="124"/>
      <c r="J218" s="44"/>
      <c r="K218" s="54"/>
      <c r="L218" s="42"/>
      <c r="M218" s="44"/>
    </row>
    <row r="219" spans="1:13" ht="14.25" hidden="1" x14ac:dyDescent="0.2">
      <c r="A219" s="54"/>
      <c r="B219" s="54"/>
      <c r="C219" s="57"/>
      <c r="D219" s="124" t="s">
        <v>777</v>
      </c>
      <c r="E219" s="124"/>
      <c r="F219" s="124"/>
      <c r="G219" s="124"/>
      <c r="H219" s="124"/>
      <c r="I219" s="124"/>
      <c r="J219" s="44"/>
      <c r="K219" s="54"/>
      <c r="L219" s="42"/>
      <c r="M219" s="44">
        <f>SUM(AX39:AX192)</f>
        <v>0</v>
      </c>
    </row>
    <row r="220" spans="1:13" ht="14.25" hidden="1" x14ac:dyDescent="0.2">
      <c r="A220" s="54"/>
      <c r="B220" s="54"/>
      <c r="C220" s="57"/>
      <c r="D220" s="124" t="s">
        <v>778</v>
      </c>
      <c r="E220" s="124"/>
      <c r="F220" s="124"/>
      <c r="G220" s="124"/>
      <c r="H220" s="124"/>
      <c r="I220" s="124"/>
      <c r="J220" s="44"/>
      <c r="K220" s="54"/>
      <c r="L220" s="42"/>
      <c r="M220" s="44">
        <f>SUM(AY39:AY192)</f>
        <v>0</v>
      </c>
    </row>
    <row r="221" spans="1:13" ht="14.25" x14ac:dyDescent="0.2">
      <c r="A221" s="54"/>
      <c r="B221" s="54"/>
      <c r="C221" s="57"/>
      <c r="D221" s="124" t="s">
        <v>779</v>
      </c>
      <c r="E221" s="124"/>
      <c r="F221" s="124"/>
      <c r="G221" s="125"/>
      <c r="H221" s="45">
        <f>Source!F365</f>
        <v>15.816000000000001</v>
      </c>
      <c r="I221" s="54"/>
      <c r="J221" s="54"/>
      <c r="K221" s="54"/>
      <c r="L221" s="54"/>
      <c r="M221" s="54"/>
    </row>
    <row r="222" spans="1:13" ht="14.25" hidden="1" customHeight="1" x14ac:dyDescent="0.2">
      <c r="A222" s="54"/>
      <c r="B222" s="54"/>
      <c r="C222" s="57"/>
      <c r="D222" s="124" t="s">
        <v>780</v>
      </c>
      <c r="E222" s="124"/>
      <c r="F222" s="124"/>
      <c r="G222" s="125"/>
      <c r="H222" s="45">
        <f>Source!F366</f>
        <v>0</v>
      </c>
      <c r="I222" s="54"/>
      <c r="J222" s="54"/>
      <c r="K222" s="54"/>
      <c r="L222" s="54"/>
      <c r="M222" s="54"/>
    </row>
    <row r="226" spans="1:13" ht="14.25" customHeight="1" x14ac:dyDescent="0.2">
      <c r="A226" s="119"/>
      <c r="B226" s="16"/>
      <c r="C226" s="100" t="s">
        <v>897</v>
      </c>
      <c r="D226" s="106" t="str">
        <f>IF(Source!AM12&lt;&gt;"", Source!AM12," ")</f>
        <v xml:space="preserve"> </v>
      </c>
      <c r="E226" s="117"/>
      <c r="F226" s="117"/>
      <c r="G226" s="117"/>
      <c r="H226" s="117"/>
      <c r="I226" s="120" t="str">
        <f>IF(Source!AL12&lt;&gt;"", Source!AL12," ")</f>
        <v xml:space="preserve"> </v>
      </c>
      <c r="J226" s="11"/>
      <c r="K226" s="11"/>
      <c r="L226" s="11"/>
      <c r="M226" s="11"/>
    </row>
    <row r="227" spans="1:13" ht="14.25" customHeight="1" x14ac:dyDescent="0.2">
      <c r="A227" s="26"/>
      <c r="B227" s="16"/>
      <c r="C227" s="103"/>
      <c r="D227" s="186" t="s">
        <v>822</v>
      </c>
      <c r="E227" s="186"/>
      <c r="F227" s="186"/>
      <c r="G227" s="186"/>
      <c r="H227" s="186"/>
      <c r="I227" s="19"/>
      <c r="J227" s="11"/>
      <c r="K227" s="11"/>
      <c r="L227" s="11"/>
      <c r="M227" s="11"/>
    </row>
    <row r="228" spans="1:13" ht="12.75" customHeight="1" x14ac:dyDescent="0.2">
      <c r="A228" s="26"/>
      <c r="B228" s="16"/>
      <c r="C228" s="121"/>
      <c r="D228" s="26"/>
      <c r="E228" s="26"/>
      <c r="F228" s="26"/>
      <c r="G228" s="26"/>
      <c r="H228" s="26"/>
      <c r="I228" s="26"/>
      <c r="J228" s="11"/>
      <c r="K228" s="11"/>
      <c r="L228" s="11"/>
      <c r="M228" s="11"/>
    </row>
    <row r="229" spans="1:13" ht="14.25" customHeight="1" x14ac:dyDescent="0.2">
      <c r="A229" s="26"/>
      <c r="B229" s="16"/>
      <c r="C229" s="100" t="s">
        <v>898</v>
      </c>
      <c r="D229" s="106" t="str">
        <f>IF(Source!AI12&lt;&gt;"", Source!AI12," ")</f>
        <v xml:space="preserve"> </v>
      </c>
      <c r="E229" s="117"/>
      <c r="F229" s="117"/>
      <c r="G229" s="117"/>
      <c r="H229" s="117"/>
      <c r="I229" s="122" t="str">
        <f>IF(Source!AH12&lt;&gt;"", Source!AH12," ")</f>
        <v xml:space="preserve"> </v>
      </c>
      <c r="J229" s="11"/>
      <c r="K229" s="11"/>
      <c r="L229" s="11"/>
      <c r="M229" s="11"/>
    </row>
    <row r="230" spans="1:13" ht="14.25" customHeight="1" x14ac:dyDescent="0.2">
      <c r="A230" s="26"/>
      <c r="B230" s="19"/>
      <c r="C230" s="19"/>
      <c r="D230" s="186" t="s">
        <v>822</v>
      </c>
      <c r="E230" s="186"/>
      <c r="F230" s="186"/>
      <c r="G230" s="186"/>
      <c r="H230" s="186"/>
      <c r="I230" s="19"/>
      <c r="J230" s="11"/>
      <c r="K230" s="11"/>
      <c r="L230" s="11"/>
      <c r="M230" s="11"/>
    </row>
  </sheetData>
  <mergeCells count="191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D78:I78"/>
    <mergeCell ref="J78:K78"/>
    <mergeCell ref="L78:M78"/>
    <mergeCell ref="D87:I87"/>
    <mergeCell ref="J87:K87"/>
    <mergeCell ref="L87:M87"/>
    <mergeCell ref="D59:I59"/>
    <mergeCell ref="J59:K59"/>
    <mergeCell ref="L59:M59"/>
    <mergeCell ref="D69:I69"/>
    <mergeCell ref="J69:K69"/>
    <mergeCell ref="L69:M69"/>
    <mergeCell ref="D95:I95"/>
    <mergeCell ref="D96:I96"/>
    <mergeCell ref="D97:I97"/>
    <mergeCell ref="D98:I98"/>
    <mergeCell ref="D99:I99"/>
    <mergeCell ref="D100:I100"/>
    <mergeCell ref="D89:I89"/>
    <mergeCell ref="D90:I90"/>
    <mergeCell ref="D91:I91"/>
    <mergeCell ref="D92:I92"/>
    <mergeCell ref="D93:I93"/>
    <mergeCell ref="D94:I94"/>
    <mergeCell ref="D107:I107"/>
    <mergeCell ref="D108:I108"/>
    <mergeCell ref="D109:I109"/>
    <mergeCell ref="D110:I110"/>
    <mergeCell ref="D111:I111"/>
    <mergeCell ref="D112:I112"/>
    <mergeCell ref="D101:I101"/>
    <mergeCell ref="D102:I102"/>
    <mergeCell ref="D103:I103"/>
    <mergeCell ref="D104:I104"/>
    <mergeCell ref="D105:I105"/>
    <mergeCell ref="D106:I106"/>
    <mergeCell ref="D121:I121"/>
    <mergeCell ref="D123:I123"/>
    <mergeCell ref="D124:I124"/>
    <mergeCell ref="D125:I125"/>
    <mergeCell ref="D126:I126"/>
    <mergeCell ref="D127:I127"/>
    <mergeCell ref="D113:I113"/>
    <mergeCell ref="D114:I114"/>
    <mergeCell ref="D115:I115"/>
    <mergeCell ref="D116:I116"/>
    <mergeCell ref="D117:G117"/>
    <mergeCell ref="D118:G118"/>
    <mergeCell ref="D134:I134"/>
    <mergeCell ref="D135:I135"/>
    <mergeCell ref="D136:I136"/>
    <mergeCell ref="D137:I137"/>
    <mergeCell ref="D138:I138"/>
    <mergeCell ref="D139:I139"/>
    <mergeCell ref="D128:I128"/>
    <mergeCell ref="D129:I129"/>
    <mergeCell ref="D130:I130"/>
    <mergeCell ref="D131:I131"/>
    <mergeCell ref="D132:I132"/>
    <mergeCell ref="D133:I133"/>
    <mergeCell ref="D147:I147"/>
    <mergeCell ref="D148:I148"/>
    <mergeCell ref="D149:I149"/>
    <mergeCell ref="D150:I150"/>
    <mergeCell ref="D151:I151"/>
    <mergeCell ref="D152:I152"/>
    <mergeCell ref="D140:I140"/>
    <mergeCell ref="D141:I141"/>
    <mergeCell ref="D143:I143"/>
    <mergeCell ref="D144:I144"/>
    <mergeCell ref="D145:I145"/>
    <mergeCell ref="D146:I146"/>
    <mergeCell ref="D159:I159"/>
    <mergeCell ref="D160:I160"/>
    <mergeCell ref="D161:I161"/>
    <mergeCell ref="D163:I163"/>
    <mergeCell ref="D164:I164"/>
    <mergeCell ref="D165:I165"/>
    <mergeCell ref="D153:I153"/>
    <mergeCell ref="D154:I154"/>
    <mergeCell ref="D155:I155"/>
    <mergeCell ref="D156:I156"/>
    <mergeCell ref="D157:I157"/>
    <mergeCell ref="D158:I158"/>
    <mergeCell ref="D173:I173"/>
    <mergeCell ref="D174:I174"/>
    <mergeCell ref="D175:I175"/>
    <mergeCell ref="D176:I176"/>
    <mergeCell ref="D177:I177"/>
    <mergeCell ref="D178:I178"/>
    <mergeCell ref="D166:I166"/>
    <mergeCell ref="D168:I168"/>
    <mergeCell ref="D169:I169"/>
    <mergeCell ref="D170:I170"/>
    <mergeCell ref="D171:I171"/>
    <mergeCell ref="D172:I172"/>
    <mergeCell ref="D185:I185"/>
    <mergeCell ref="D186:I186"/>
    <mergeCell ref="D187:I187"/>
    <mergeCell ref="D188:I188"/>
    <mergeCell ref="D189:I189"/>
    <mergeCell ref="D190:I190"/>
    <mergeCell ref="D179:I179"/>
    <mergeCell ref="D180:I180"/>
    <mergeCell ref="D181:I181"/>
    <mergeCell ref="D182:I182"/>
    <mergeCell ref="D183:I183"/>
    <mergeCell ref="D184:I184"/>
    <mergeCell ref="D198:I198"/>
    <mergeCell ref="D199:I199"/>
    <mergeCell ref="D200:I200"/>
    <mergeCell ref="D201:I201"/>
    <mergeCell ref="D202:I202"/>
    <mergeCell ref="D203:I203"/>
    <mergeCell ref="D191:I191"/>
    <mergeCell ref="D192:I192"/>
    <mergeCell ref="D194:I194"/>
    <mergeCell ref="D195:I195"/>
    <mergeCell ref="D196:I196"/>
    <mergeCell ref="D197:I197"/>
    <mergeCell ref="D210:I210"/>
    <mergeCell ref="D211:I211"/>
    <mergeCell ref="D212:I212"/>
    <mergeCell ref="D213:I213"/>
    <mergeCell ref="D214:I214"/>
    <mergeCell ref="D215:I215"/>
    <mergeCell ref="D204:I204"/>
    <mergeCell ref="D205:I205"/>
    <mergeCell ref="D206:I206"/>
    <mergeCell ref="D207:I207"/>
    <mergeCell ref="D208:I208"/>
    <mergeCell ref="D209:I209"/>
    <mergeCell ref="D222:G222"/>
    <mergeCell ref="D227:H227"/>
    <mergeCell ref="D230:H230"/>
    <mergeCell ref="D216:I216"/>
    <mergeCell ref="D217:I217"/>
    <mergeCell ref="D218:I218"/>
    <mergeCell ref="D219:I219"/>
    <mergeCell ref="D220:I220"/>
    <mergeCell ref="D221:G221"/>
  </mergeCells>
  <pageMargins left="0.4" right="0.2" top="0.2" bottom="0.4" header="0.2" footer="0.2"/>
  <pageSetup paperSize="9" scale="46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EA7E-D033-4ED5-A1B5-CB0AB3EEEFB6}">
  <dimension ref="A1:IK447"/>
  <sheetViews>
    <sheetView topLeftCell="A214" workbookViewId="0">
      <selection activeCell="I220" sqref="I220"/>
    </sheetView>
  </sheetViews>
  <sheetFormatPr defaultColWidth="9.140625" defaultRowHeight="12.75" x14ac:dyDescent="0.2"/>
  <cols>
    <col min="1" max="8" width="9.140625" customWidth="1"/>
    <col min="9" max="9" width="13.7109375" customWidth="1"/>
    <col min="10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38778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441</v>
      </c>
      <c r="C12" s="1">
        <v>0</v>
      </c>
      <c r="D12" s="1">
        <f>ROW(A382)</f>
        <v>382</v>
      </c>
      <c r="E12" s="1">
        <v>0</v>
      </c>
      <c r="F12" s="1" t="s">
        <v>4</v>
      </c>
      <c r="G12" s="1" t="s">
        <v>900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693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B382</f>
        <v>441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I-356177</v>
      </c>
      <c r="G18" s="2" t="str">
        <f t="shared" si="0"/>
        <v xml:space="preserve">Реконструкция ВЛИ-0,4 кВ от РУ-0,4 кВ до оп.18 ВЛ-0,4 кВ ф.1 ТП-2967 с подвеской дополнительного провода по существующим опорам ПС-110 кВ №704 "Макарово", автоматический выключатель (0,58 км), в т.ч. ПИР, МО, Можайский р-н, м.о.Можайский, д.Денисьево, тер. дачных участков, 50:18:0080310:3288 </v>
      </c>
      <c r="H18" s="2"/>
      <c r="I18" s="2"/>
      <c r="J18" s="2"/>
      <c r="K18" s="2"/>
      <c r="L18" s="2"/>
      <c r="M18" s="2"/>
      <c r="N18" s="2"/>
      <c r="O18" s="2">
        <f t="shared" ref="O18:AT18" si="1">O382</f>
        <v>227961.47</v>
      </c>
      <c r="P18" s="2">
        <f t="shared" si="1"/>
        <v>164635.42000000001</v>
      </c>
      <c r="Q18" s="2">
        <f t="shared" si="1"/>
        <v>3119.28</v>
      </c>
      <c r="R18" s="2">
        <f t="shared" si="1"/>
        <v>4189.3100000000004</v>
      </c>
      <c r="S18" s="2">
        <f t="shared" si="1"/>
        <v>56017.46</v>
      </c>
      <c r="T18" s="2">
        <f t="shared" si="1"/>
        <v>0</v>
      </c>
      <c r="U18" s="2">
        <f t="shared" si="1"/>
        <v>62.303650000000005</v>
      </c>
      <c r="V18" s="2">
        <f t="shared" si="1"/>
        <v>4.9210499999999993</v>
      </c>
      <c r="W18" s="2">
        <f t="shared" si="1"/>
        <v>0</v>
      </c>
      <c r="X18" s="2">
        <f t="shared" si="1"/>
        <v>55235.63</v>
      </c>
      <c r="Y18" s="2">
        <f t="shared" si="1"/>
        <v>29349.17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8807.94</v>
      </c>
      <c r="AQ18" s="2">
        <f t="shared" si="1"/>
        <v>0</v>
      </c>
      <c r="AR18" s="2">
        <f t="shared" si="1"/>
        <v>312546.27</v>
      </c>
      <c r="AS18" s="2">
        <f t="shared" si="1"/>
        <v>195379.16</v>
      </c>
      <c r="AT18" s="2">
        <f t="shared" si="1"/>
        <v>72064.570000000007</v>
      </c>
      <c r="AU18" s="2">
        <f t="shared" ref="AU18:BZ18" si="2">AU382</f>
        <v>36294.6</v>
      </c>
      <c r="AV18" s="2">
        <f t="shared" si="2"/>
        <v>164635.42000000001</v>
      </c>
      <c r="AW18" s="2">
        <f t="shared" si="2"/>
        <v>155827.48000000001</v>
      </c>
      <c r="AX18" s="2">
        <f t="shared" si="2"/>
        <v>0</v>
      </c>
      <c r="AY18" s="2">
        <f t="shared" si="2"/>
        <v>155827.48000000001</v>
      </c>
      <c r="AZ18" s="2">
        <f t="shared" si="2"/>
        <v>8807.94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CA382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DG382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EM382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FS382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ROW(A268)</f>
        <v>268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B268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Строительно-монтажные работы</v>
      </c>
      <c r="H22" s="2"/>
      <c r="I22" s="2"/>
      <c r="J22" s="2"/>
      <c r="K22" s="2"/>
      <c r="L22" s="2"/>
      <c r="M22" s="2"/>
      <c r="N22" s="2"/>
      <c r="O22" s="2">
        <f t="shared" ref="O22:AT22" si="8">O268</f>
        <v>210678.33</v>
      </c>
      <c r="P22" s="2">
        <f t="shared" si="8"/>
        <v>164635.42000000001</v>
      </c>
      <c r="Q22" s="2">
        <f t="shared" si="8"/>
        <v>3119.28</v>
      </c>
      <c r="R22" s="2">
        <f t="shared" si="8"/>
        <v>4189.3100000000004</v>
      </c>
      <c r="S22" s="2">
        <f t="shared" si="8"/>
        <v>38734.32</v>
      </c>
      <c r="T22" s="2">
        <f t="shared" si="8"/>
        <v>0</v>
      </c>
      <c r="U22" s="2">
        <f t="shared" si="8"/>
        <v>46.487650000000002</v>
      </c>
      <c r="V22" s="2">
        <f t="shared" si="8"/>
        <v>4.9210499999999993</v>
      </c>
      <c r="W22" s="2">
        <f t="shared" si="8"/>
        <v>0</v>
      </c>
      <c r="X22" s="2">
        <f t="shared" si="8"/>
        <v>42446.1</v>
      </c>
      <c r="Y22" s="2">
        <f t="shared" si="8"/>
        <v>23127.24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8807.94</v>
      </c>
      <c r="AQ22" s="2">
        <f t="shared" si="8"/>
        <v>0</v>
      </c>
      <c r="AR22" s="2">
        <f t="shared" si="8"/>
        <v>276251.67</v>
      </c>
      <c r="AS22" s="2">
        <f t="shared" si="8"/>
        <v>195379.16</v>
      </c>
      <c r="AT22" s="2">
        <f t="shared" si="8"/>
        <v>72064.570000000007</v>
      </c>
      <c r="AU22" s="2">
        <f t="shared" ref="AU22:BZ22" si="9">AU268</f>
        <v>0</v>
      </c>
      <c r="AV22" s="2">
        <f t="shared" si="9"/>
        <v>164635.42000000001</v>
      </c>
      <c r="AW22" s="2">
        <f t="shared" si="9"/>
        <v>155827.48000000001</v>
      </c>
      <c r="AX22" s="2">
        <f t="shared" si="9"/>
        <v>0</v>
      </c>
      <c r="AY22" s="2">
        <f t="shared" si="9"/>
        <v>155827.48000000001</v>
      </c>
      <c r="AZ22" s="2">
        <f t="shared" si="9"/>
        <v>8807.94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ROW(A102)</f>
        <v>102</v>
      </c>
      <c r="E24" s="1"/>
      <c r="F24" s="1" t="s">
        <v>16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B102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Строительно-монтажные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O102</f>
        <v>22528.27</v>
      </c>
      <c r="P26" s="2">
        <f t="shared" si="15"/>
        <v>724.21</v>
      </c>
      <c r="Q26" s="2">
        <f t="shared" si="15"/>
        <v>2412.69</v>
      </c>
      <c r="R26" s="2">
        <f t="shared" si="15"/>
        <v>3652.35</v>
      </c>
      <c r="S26" s="2">
        <f t="shared" si="15"/>
        <v>15739.02</v>
      </c>
      <c r="T26" s="2">
        <f t="shared" si="15"/>
        <v>0</v>
      </c>
      <c r="U26" s="2">
        <f t="shared" si="15"/>
        <v>18.636400000000002</v>
      </c>
      <c r="V26" s="2">
        <f t="shared" si="15"/>
        <v>4.3890499999999992</v>
      </c>
      <c r="W26" s="2">
        <f t="shared" si="15"/>
        <v>0</v>
      </c>
      <c r="X26" s="2">
        <f t="shared" si="15"/>
        <v>19787.169999999998</v>
      </c>
      <c r="Y26" s="2">
        <f t="shared" si="15"/>
        <v>11355.91</v>
      </c>
      <c r="Z26" s="2">
        <f t="shared" si="15"/>
        <v>0</v>
      </c>
      <c r="AA26" s="2">
        <f t="shared" si="15"/>
        <v>0</v>
      </c>
      <c r="AB26" s="2">
        <f t="shared" si="15"/>
        <v>22528.27</v>
      </c>
      <c r="AC26" s="2">
        <f t="shared" si="15"/>
        <v>724.21</v>
      </c>
      <c r="AD26" s="2">
        <f t="shared" si="15"/>
        <v>2412.69</v>
      </c>
      <c r="AE26" s="2">
        <f t="shared" si="15"/>
        <v>3652.35</v>
      </c>
      <c r="AF26" s="2">
        <f t="shared" si="15"/>
        <v>15739.02</v>
      </c>
      <c r="AG26" s="2">
        <f t="shared" si="15"/>
        <v>0</v>
      </c>
      <c r="AH26" s="2">
        <f t="shared" si="15"/>
        <v>18.636400000000002</v>
      </c>
      <c r="AI26" s="2">
        <f t="shared" si="15"/>
        <v>4.3890499999999992</v>
      </c>
      <c r="AJ26" s="2">
        <f t="shared" si="15"/>
        <v>0</v>
      </c>
      <c r="AK26" s="2">
        <f t="shared" si="15"/>
        <v>19787.169999999998</v>
      </c>
      <c r="AL26" s="2">
        <f t="shared" si="15"/>
        <v>11355.91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53671.35</v>
      </c>
      <c r="AS26" s="2">
        <f t="shared" si="15"/>
        <v>45233.24</v>
      </c>
      <c r="AT26" s="2">
        <f t="shared" si="15"/>
        <v>8438.11</v>
      </c>
      <c r="AU26" s="2">
        <f t="shared" ref="AU26:BZ26" si="16">AU102</f>
        <v>0</v>
      </c>
      <c r="AV26" s="2">
        <f t="shared" si="16"/>
        <v>724.21</v>
      </c>
      <c r="AW26" s="2">
        <f t="shared" si="16"/>
        <v>724.21</v>
      </c>
      <c r="AX26" s="2">
        <f t="shared" si="16"/>
        <v>0</v>
      </c>
      <c r="AY26" s="2">
        <f t="shared" si="16"/>
        <v>724.21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CA102</f>
        <v>53671.35</v>
      </c>
      <c r="CB26" s="2">
        <f t="shared" si="17"/>
        <v>45233.24</v>
      </c>
      <c r="CC26" s="2">
        <f t="shared" si="17"/>
        <v>8438.11</v>
      </c>
      <c r="CD26" s="2">
        <f t="shared" si="17"/>
        <v>0</v>
      </c>
      <c r="CE26" s="2">
        <f t="shared" si="17"/>
        <v>724.21</v>
      </c>
      <c r="CF26" s="2">
        <f t="shared" si="17"/>
        <v>724.21</v>
      </c>
      <c r="CG26" s="2">
        <f t="shared" si="17"/>
        <v>0</v>
      </c>
      <c r="CH26" s="2">
        <f t="shared" si="17"/>
        <v>724.21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DG102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EM102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FS102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3</v>
      </c>
      <c r="F28" t="s">
        <v>17</v>
      </c>
      <c r="G28" t="s">
        <v>18</v>
      </c>
      <c r="H28" t="s">
        <v>19</v>
      </c>
      <c r="I28">
        <v>10</v>
      </c>
      <c r="J28">
        <v>0</v>
      </c>
      <c r="K28">
        <v>10</v>
      </c>
      <c r="O28">
        <f t="shared" ref="O28:O59" si="21">ROUND(CP28,2)</f>
        <v>13429.78</v>
      </c>
      <c r="P28">
        <f>SUMIF(SmtRes!AQ1:'SmtRes'!AQ5,"=1",SmtRes!DF1:'SmtRes'!DF5)</f>
        <v>0</v>
      </c>
      <c r="Q28">
        <f>SUMIF(SmtRes!AQ1:'SmtRes'!AQ5,"=1",SmtRes!DG1:'SmtRes'!DG5)</f>
        <v>5360.25</v>
      </c>
      <c r="R28">
        <f>SUMIF(SmtRes!AQ1:'SmtRes'!AQ5,"=1",SmtRes!DH1:'SmtRes'!DH5)</f>
        <v>4844.8100000000004</v>
      </c>
      <c r="S28">
        <f>SUMIF(SmtRes!AQ1:'SmtRes'!AQ5,"=1",SmtRes!DI1:'SmtRes'!DI5)</f>
        <v>3224.72</v>
      </c>
      <c r="T28">
        <f t="shared" ref="T28:T59" si="22">ROUND(CU28*I28,2)</f>
        <v>0</v>
      </c>
      <c r="U28">
        <f>SUMIF(SmtRes!AQ1:'SmtRes'!AQ5,"=1",SmtRes!CV1:'SmtRes'!CV5)</f>
        <v>4.4000000000000004</v>
      </c>
      <c r="V28">
        <f>SUMIF(SmtRes!AQ1:'SmtRes'!AQ5,"=1",SmtRes!CW1:'SmtRes'!CW5)</f>
        <v>4.8</v>
      </c>
      <c r="W28">
        <f t="shared" ref="W28:W59" si="23">ROUND(CX28*I28,2)</f>
        <v>0</v>
      </c>
      <c r="X28">
        <f t="shared" ref="X28:X59" si="24">ROUND(CY28,2)</f>
        <v>8311.6200000000008</v>
      </c>
      <c r="Y28">
        <f t="shared" ref="Y28:Y59" si="25">ROUND(CZ28,2)</f>
        <v>4841.72</v>
      </c>
      <c r="AA28">
        <v>-1</v>
      </c>
      <c r="AB28">
        <f t="shared" ref="AB28:AB59" si="26">ROUND((AC28+AD28+AF28),6)</f>
        <v>858.49720000000002</v>
      </c>
      <c r="AC28">
        <f>ROUND((0),6)</f>
        <v>0</v>
      </c>
      <c r="AD28">
        <f>ROUND((((SUM(SmtRes!BR1:'SmtRes'!BR5))-(SUM(SmtRes!BS1:'SmtRes'!BS5)))+AE28),6)</f>
        <v>536.02560000000005</v>
      </c>
      <c r="AE28">
        <f>ROUND((SUM(SmtRes!BS1:'SmtRes'!BS5)),6)</f>
        <v>484.48079999999999</v>
      </c>
      <c r="AF28">
        <f>ROUND((SUM(SmtRes!BT1:'SmtRes'!BT5)),6)</f>
        <v>322.47160000000002</v>
      </c>
      <c r="AG28">
        <f t="shared" ref="AG28:AG59" si="27">ROUND((AP28),6)</f>
        <v>0</v>
      </c>
      <c r="AH28">
        <f>(SUM(SmtRes!BU1:'SmtRes'!BU5))</f>
        <v>0.44</v>
      </c>
      <c r="AI28">
        <f>(SUM(SmtRes!BV1:'SmtRes'!BV5))</f>
        <v>0.48</v>
      </c>
      <c r="AJ28">
        <f t="shared" ref="AJ28:AJ59" si="28">(AS28)</f>
        <v>0</v>
      </c>
      <c r="AK28">
        <v>1342.9780000000001</v>
      </c>
      <c r="AL28">
        <v>0</v>
      </c>
      <c r="AM28">
        <v>536.02559999999994</v>
      </c>
      <c r="AN28">
        <v>484.48080000000004</v>
      </c>
      <c r="AO28">
        <v>322.47160000000002</v>
      </c>
      <c r="AP28">
        <v>0</v>
      </c>
      <c r="AQ28">
        <v>0.44</v>
      </c>
      <c r="AR28">
        <v>0.48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59" si="29">(P28+Q28+S28+R28)</f>
        <v>13429.779999999999</v>
      </c>
      <c r="CQ28">
        <f>SUMIF(SmtRes!AQ1:'SmtRes'!AQ5,"=1",SmtRes!AA1:'SmtRes'!AA5)</f>
        <v>0</v>
      </c>
      <c r="CR28">
        <f>SUMIF(SmtRes!AQ1:'SmtRes'!AQ5,"=1",SmtRes!AB1:'SmtRes'!AB5)</f>
        <v>2233.4399999999996</v>
      </c>
      <c r="CS28">
        <f>SUMIF(SmtRes!AQ1:'SmtRes'!AQ5,"=1",SmtRes!AC1:'SmtRes'!AC5)</f>
        <v>2018.67</v>
      </c>
      <c r="CT28">
        <f>SUMIF(SmtRes!AQ1:'SmtRes'!AQ5,"=1",SmtRes!AD1:'SmtRes'!AD5)</f>
        <v>732.89</v>
      </c>
      <c r="CU28">
        <f t="shared" ref="CU28:CU59" si="30">AG28</f>
        <v>0</v>
      </c>
      <c r="CV28">
        <f>SUMIF(SmtRes!AQ1:'SmtRes'!AQ5,"=1",SmtRes!BU1:'SmtRes'!BU5)</f>
        <v>0.44</v>
      </c>
      <c r="CW28">
        <f>SUMIF(SmtRes!AQ1:'SmtRes'!AQ5,"=1",SmtRes!BV1:'SmtRes'!BV5)</f>
        <v>0.48</v>
      </c>
      <c r="CX28">
        <f t="shared" ref="CX28:CX59" si="31">AJ28</f>
        <v>0</v>
      </c>
      <c r="CY28">
        <f t="shared" ref="CY28:CY59" si="32">(((S28+R28)*AT28)/100)</f>
        <v>8311.6159000000007</v>
      </c>
      <c r="CZ28">
        <f t="shared" ref="CZ28:CZ59" si="33">(((S28+R28)*AU28)/100)</f>
        <v>4841.7180000000008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84171320</v>
      </c>
      <c r="EF28">
        <v>2</v>
      </c>
      <c r="EG28" t="s">
        <v>21</v>
      </c>
      <c r="EH28">
        <v>27</v>
      </c>
      <c r="EI28" t="s">
        <v>22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132096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0.44</v>
      </c>
      <c r="EX28">
        <v>0.48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498193496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9" si="34">ROUND(IF(AND(BH28=3,BI28=3,FS28&lt;&gt;0),P28,0),2)</f>
        <v>0</v>
      </c>
      <c r="GM28">
        <f t="shared" ref="GM28:GM59" si="35">ROUND(O28+X28+Y28,2)+GX28</f>
        <v>26583.119999999999</v>
      </c>
      <c r="GN28">
        <f t="shared" ref="GN28:GN59" si="36">IF(OR(BI28=0,BI28=1),GM28-GX28,0)</f>
        <v>26583.119999999999</v>
      </c>
      <c r="GO28">
        <f t="shared" ref="GO28:GO59" si="37">IF(BI28=2,GM28-GX28,0)</f>
        <v>0</v>
      </c>
      <c r="GP28">
        <f t="shared" ref="GP28:GP59" si="38">IF(BI28=4,GM28-GX28,0)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59" si="39">ROUND((GT28),6)</f>
        <v>0</v>
      </c>
      <c r="GW28">
        <v>1</v>
      </c>
      <c r="GX28">
        <f t="shared" ref="GX28:GX59" si="40">ROUND(HC28*I28,2)</f>
        <v>0</v>
      </c>
      <c r="HA28">
        <v>0</v>
      </c>
      <c r="HB28">
        <v>0</v>
      </c>
      <c r="HC28">
        <f t="shared" ref="HC28:HC59" si="41">GV28*GW28</f>
        <v>0</v>
      </c>
      <c r="HE28" t="s">
        <v>3</v>
      </c>
      <c r="HF28" t="s">
        <v>3</v>
      </c>
      <c r="HM28" t="s">
        <v>3</v>
      </c>
      <c r="HN28" t="s">
        <v>24</v>
      </c>
      <c r="HO28" t="s">
        <v>25</v>
      </c>
      <c r="HP28" t="s">
        <v>22</v>
      </c>
      <c r="HQ28" t="s">
        <v>22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26</v>
      </c>
      <c r="F29" t="s">
        <v>27</v>
      </c>
      <c r="G29" t="s">
        <v>28</v>
      </c>
      <c r="H29" t="s">
        <v>19</v>
      </c>
      <c r="I29">
        <v>2</v>
      </c>
      <c r="J29">
        <v>0</v>
      </c>
      <c r="K29">
        <f>I29</f>
        <v>2</v>
      </c>
      <c r="O29">
        <f t="shared" si="21"/>
        <v>789.98</v>
      </c>
      <c r="P29">
        <f>SUMIF(SmtRes!AQ6:'SmtRes'!AQ9,"=1",SmtRes!DF6:'SmtRes'!DF9)</f>
        <v>0</v>
      </c>
      <c r="Q29">
        <f>SUMIF(SmtRes!AQ6:'SmtRes'!AQ9,"=1",SmtRes!DG6:'SmtRes'!DG9)</f>
        <v>182.32000000000002</v>
      </c>
      <c r="R29">
        <f>SUMIF(SmtRes!AQ6:'SmtRes'!AQ9,"=1",SmtRes!DH6:'SmtRes'!DH9)</f>
        <v>241.21</v>
      </c>
      <c r="S29">
        <f>SUMIF(SmtRes!AQ6:'SmtRes'!AQ9,"=1",SmtRes!DI6:'SmtRes'!DI9)</f>
        <v>366.45</v>
      </c>
      <c r="T29">
        <f t="shared" si="22"/>
        <v>0</v>
      </c>
      <c r="U29">
        <f>SUMIF(SmtRes!AQ6:'SmtRes'!AQ9,"=1",SmtRes!CV6:'SmtRes'!CV9)</f>
        <v>0.5</v>
      </c>
      <c r="V29">
        <f>SUMIF(SmtRes!AQ6:'SmtRes'!AQ9,"=1",SmtRes!CW6:'SmtRes'!CW9)</f>
        <v>0.28000000000000003</v>
      </c>
      <c r="W29">
        <f t="shared" si="23"/>
        <v>0</v>
      </c>
      <c r="X29">
        <f t="shared" si="24"/>
        <v>625.89</v>
      </c>
      <c r="Y29">
        <f t="shared" si="25"/>
        <v>364.6</v>
      </c>
      <c r="AA29">
        <v>87529888</v>
      </c>
      <c r="AB29">
        <f t="shared" si="26"/>
        <v>274.38069999999999</v>
      </c>
      <c r="AC29">
        <f>ROUND((0),6)</f>
        <v>0</v>
      </c>
      <c r="AD29">
        <f>ROUND((((SUM(SmtRes!BR6:'SmtRes'!BR9))-(SUM(SmtRes!BS6:'SmtRes'!BS9)))+AE29),6)</f>
        <v>91.158199999999994</v>
      </c>
      <c r="AE29">
        <f>ROUND((SUM(SmtRes!BS6:'SmtRes'!BS9)),6)</f>
        <v>120.6058</v>
      </c>
      <c r="AF29">
        <f>ROUND((SUM(SmtRes!BT6:'SmtRes'!BT9)),6)</f>
        <v>183.2225</v>
      </c>
      <c r="AG29">
        <f t="shared" si="27"/>
        <v>0</v>
      </c>
      <c r="AH29">
        <f>(SUM(SmtRes!BU6:'SmtRes'!BU9))</f>
        <v>0.25</v>
      </c>
      <c r="AI29">
        <f>(SUM(SmtRes!BV6:'SmtRes'!BV9))</f>
        <v>0.14000000000000001</v>
      </c>
      <c r="AJ29">
        <f t="shared" si="28"/>
        <v>0</v>
      </c>
      <c r="AK29">
        <v>394.98649999999998</v>
      </c>
      <c r="AL29">
        <v>0</v>
      </c>
      <c r="AM29">
        <v>91.158200000000008</v>
      </c>
      <c r="AN29">
        <v>120.60580000000002</v>
      </c>
      <c r="AO29">
        <v>183.2225</v>
      </c>
      <c r="AP29">
        <v>0</v>
      </c>
      <c r="AQ29">
        <v>0.25</v>
      </c>
      <c r="AR29">
        <v>0.14000000000000001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789.98</v>
      </c>
      <c r="CQ29">
        <f>SUMIF(SmtRes!AQ6:'SmtRes'!AQ9,"=1",SmtRes!AA6:'SmtRes'!AA9)</f>
        <v>0</v>
      </c>
      <c r="CR29">
        <f>SUMIF(SmtRes!AQ6:'SmtRes'!AQ9,"=1",SmtRes!AB6:'SmtRes'!AB9)</f>
        <v>651.13</v>
      </c>
      <c r="CS29">
        <f>SUMIF(SmtRes!AQ6:'SmtRes'!AQ9,"=1",SmtRes!AC6:'SmtRes'!AC9)</f>
        <v>861.47</v>
      </c>
      <c r="CT29">
        <f>SUMIF(SmtRes!AQ6:'SmtRes'!AQ9,"=1",SmtRes!AD6:'SmtRes'!AD9)</f>
        <v>732.89</v>
      </c>
      <c r="CU29">
        <f t="shared" si="30"/>
        <v>0</v>
      </c>
      <c r="CV29">
        <f>SUMIF(SmtRes!AQ6:'SmtRes'!AQ9,"=1",SmtRes!BU6:'SmtRes'!BU9)</f>
        <v>0.25</v>
      </c>
      <c r="CW29">
        <f>SUMIF(SmtRes!AQ6:'SmtRes'!AQ9,"=1",SmtRes!BV6:'SmtRes'!BV9)</f>
        <v>0.14000000000000001</v>
      </c>
      <c r="CX29">
        <f t="shared" si="31"/>
        <v>0</v>
      </c>
      <c r="CY29">
        <f t="shared" si="32"/>
        <v>625.88979999999992</v>
      </c>
      <c r="CZ29">
        <f t="shared" si="33"/>
        <v>364.596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84171320</v>
      </c>
      <c r="EF29">
        <v>2</v>
      </c>
      <c r="EG29" t="s">
        <v>21</v>
      </c>
      <c r="EH29">
        <v>27</v>
      </c>
      <c r="EI29" t="s">
        <v>22</v>
      </c>
      <c r="EJ29">
        <v>1</v>
      </c>
      <c r="EK29">
        <v>33001</v>
      </c>
      <c r="EL29" t="s">
        <v>22</v>
      </c>
      <c r="EM29" t="s">
        <v>23</v>
      </c>
      <c r="EO29" t="s">
        <v>3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0.25</v>
      </c>
      <c r="EX29">
        <v>0.14000000000000001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-2122618640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1780.47</v>
      </c>
      <c r="GN29">
        <f t="shared" si="36"/>
        <v>1780.47</v>
      </c>
      <c r="GO29">
        <f t="shared" si="37"/>
        <v>0</v>
      </c>
      <c r="GP29">
        <f t="shared" si="38"/>
        <v>0</v>
      </c>
      <c r="GR29">
        <v>0</v>
      </c>
      <c r="GS29">
        <v>0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24</v>
      </c>
      <c r="HO29" t="s">
        <v>25</v>
      </c>
      <c r="HP29" t="s">
        <v>22</v>
      </c>
      <c r="HQ29" t="s">
        <v>22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30</v>
      </c>
      <c r="F30" t="s">
        <v>31</v>
      </c>
      <c r="G30" t="s">
        <v>32</v>
      </c>
      <c r="H30" t="s">
        <v>19</v>
      </c>
      <c r="I30">
        <v>3</v>
      </c>
      <c r="J30">
        <v>0</v>
      </c>
      <c r="K30">
        <f>I30</f>
        <v>3</v>
      </c>
      <c r="O30">
        <f t="shared" si="21"/>
        <v>1385.65</v>
      </c>
      <c r="P30">
        <f>SUMIF(SmtRes!AQ10:'SmtRes'!AQ13,"=1",SmtRes!DF10:'SmtRes'!DF13)</f>
        <v>0</v>
      </c>
      <c r="Q30">
        <f>SUMIF(SmtRes!AQ10:'SmtRes'!AQ13,"=1",SmtRes!DG10:'SmtRes'!DG13)</f>
        <v>312.53999999999996</v>
      </c>
      <c r="R30">
        <f>SUMIF(SmtRes!AQ10:'SmtRes'!AQ13,"=1",SmtRes!DH10:'SmtRes'!DH13)</f>
        <v>413.51</v>
      </c>
      <c r="S30">
        <f>SUMIF(SmtRes!AQ10:'SmtRes'!AQ13,"=1",SmtRes!DI10:'SmtRes'!DI13)</f>
        <v>659.6</v>
      </c>
      <c r="T30">
        <f t="shared" si="22"/>
        <v>0</v>
      </c>
      <c r="U30">
        <f>SUMIF(SmtRes!AQ10:'SmtRes'!AQ13,"=1",SmtRes!CV10:'SmtRes'!CV13)</f>
        <v>0.9</v>
      </c>
      <c r="V30">
        <f>SUMIF(SmtRes!AQ10:'SmtRes'!AQ13,"=1",SmtRes!CW10:'SmtRes'!CW13)</f>
        <v>0.48</v>
      </c>
      <c r="W30">
        <f t="shared" si="23"/>
        <v>0</v>
      </c>
      <c r="X30">
        <f t="shared" si="24"/>
        <v>1105.3</v>
      </c>
      <c r="Y30">
        <f t="shared" si="25"/>
        <v>643.87</v>
      </c>
      <c r="AA30">
        <v>87529888</v>
      </c>
      <c r="AB30">
        <f t="shared" si="26"/>
        <v>324.0478</v>
      </c>
      <c r="AC30">
        <f>ROUND((0),6)</f>
        <v>0</v>
      </c>
      <c r="AD30">
        <f>ROUND((((SUM(SmtRes!BR10:'SmtRes'!BR13))-(SUM(SmtRes!BS10:'SmtRes'!BS13)))+AE30),6)</f>
        <v>104.1808</v>
      </c>
      <c r="AE30">
        <f>ROUND((SUM(SmtRes!BS10:'SmtRes'!BS13)),6)</f>
        <v>137.83519999999999</v>
      </c>
      <c r="AF30">
        <f>ROUND((SUM(SmtRes!BT10:'SmtRes'!BT13)),6)</f>
        <v>219.86699999999999</v>
      </c>
      <c r="AG30">
        <f t="shared" si="27"/>
        <v>0</v>
      </c>
      <c r="AH30">
        <f>(SUM(SmtRes!BU10:'SmtRes'!BU13))</f>
        <v>0.3</v>
      </c>
      <c r="AI30">
        <f>(SUM(SmtRes!BV10:'SmtRes'!BV13))</f>
        <v>0.16</v>
      </c>
      <c r="AJ30">
        <f t="shared" si="28"/>
        <v>0</v>
      </c>
      <c r="AK30">
        <v>461.88300000000004</v>
      </c>
      <c r="AL30">
        <v>0</v>
      </c>
      <c r="AM30">
        <v>104.1808</v>
      </c>
      <c r="AN30">
        <v>137.83520000000001</v>
      </c>
      <c r="AO30">
        <v>219.86699999999999</v>
      </c>
      <c r="AP30">
        <v>0</v>
      </c>
      <c r="AQ30">
        <v>0.3</v>
      </c>
      <c r="AR30">
        <v>0.16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1385.65</v>
      </c>
      <c r="CQ30">
        <f>SUMIF(SmtRes!AQ10:'SmtRes'!AQ13,"=1",SmtRes!AA10:'SmtRes'!AA13)</f>
        <v>0</v>
      </c>
      <c r="CR30">
        <f>SUMIF(SmtRes!AQ10:'SmtRes'!AQ13,"=1",SmtRes!AB10:'SmtRes'!AB13)</f>
        <v>651.13</v>
      </c>
      <c r="CS30">
        <f>SUMIF(SmtRes!AQ10:'SmtRes'!AQ13,"=1",SmtRes!AC10:'SmtRes'!AC13)</f>
        <v>861.47</v>
      </c>
      <c r="CT30">
        <f>SUMIF(SmtRes!AQ10:'SmtRes'!AQ13,"=1",SmtRes!AD10:'SmtRes'!AD13)</f>
        <v>732.89</v>
      </c>
      <c r="CU30">
        <f t="shared" si="30"/>
        <v>0</v>
      </c>
      <c r="CV30">
        <f>SUMIF(SmtRes!AQ10:'SmtRes'!AQ13,"=1",SmtRes!BU10:'SmtRes'!BU13)</f>
        <v>0.3</v>
      </c>
      <c r="CW30">
        <f>SUMIF(SmtRes!AQ10:'SmtRes'!AQ13,"=1",SmtRes!BV10:'SmtRes'!BV13)</f>
        <v>0.16</v>
      </c>
      <c r="CX30">
        <f t="shared" si="31"/>
        <v>0</v>
      </c>
      <c r="CY30">
        <f t="shared" si="32"/>
        <v>1105.3033000000003</v>
      </c>
      <c r="CZ30">
        <f t="shared" si="33"/>
        <v>643.8660000000001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84171320</v>
      </c>
      <c r="EF30">
        <v>2</v>
      </c>
      <c r="EG30" t="s">
        <v>21</v>
      </c>
      <c r="EH30">
        <v>27</v>
      </c>
      <c r="EI30" t="s">
        <v>22</v>
      </c>
      <c r="EJ30">
        <v>1</v>
      </c>
      <c r="EK30">
        <v>33001</v>
      </c>
      <c r="EL30" t="s">
        <v>22</v>
      </c>
      <c r="EM30" t="s">
        <v>23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0.3</v>
      </c>
      <c r="EX30">
        <v>0.16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-968733431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3134.82</v>
      </c>
      <c r="GN30">
        <f t="shared" si="36"/>
        <v>3134.82</v>
      </c>
      <c r="GO30">
        <f t="shared" si="37"/>
        <v>0</v>
      </c>
      <c r="GP30">
        <f t="shared" si="38"/>
        <v>0</v>
      </c>
      <c r="GR30">
        <v>0</v>
      </c>
      <c r="GS30">
        <v>0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24</v>
      </c>
      <c r="HO30" t="s">
        <v>25</v>
      </c>
      <c r="HP30" t="s">
        <v>22</v>
      </c>
      <c r="HQ30" t="s">
        <v>22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ROW(SmtRes!A32)</f>
        <v>32</v>
      </c>
      <c r="D31">
        <f>ROW(EtalonRes!A31)</f>
        <v>31</v>
      </c>
      <c r="E31" t="s">
        <v>3</v>
      </c>
      <c r="F31" t="s">
        <v>34</v>
      </c>
      <c r="G31" t="s">
        <v>35</v>
      </c>
      <c r="H31" t="s">
        <v>19</v>
      </c>
      <c r="I31">
        <v>1</v>
      </c>
      <c r="J31">
        <v>0</v>
      </c>
      <c r="K31">
        <v>1</v>
      </c>
      <c r="O31">
        <f t="shared" si="21"/>
        <v>5306.98</v>
      </c>
      <c r="P31">
        <f>SUMIF(SmtRes!AQ14:'SmtRes'!AQ32,"=1",SmtRes!DF14:'SmtRes'!DF32)</f>
        <v>172.25</v>
      </c>
      <c r="Q31">
        <f>SUMIF(SmtRes!AQ14:'SmtRes'!AQ32,"=1",SmtRes!DG14:'SmtRes'!DG32)</f>
        <v>1907.09</v>
      </c>
      <c r="R31">
        <f>SUMIF(SmtRes!AQ14:'SmtRes'!AQ32,"=1",SmtRes!DH14:'SmtRes'!DH32)</f>
        <v>798.08999999999992</v>
      </c>
      <c r="S31">
        <f>SUMIF(SmtRes!AQ14:'SmtRes'!AQ32,"=1",SmtRes!DI14:'SmtRes'!DI32)</f>
        <v>2429.5500000000002</v>
      </c>
      <c r="T31">
        <f t="shared" si="22"/>
        <v>0</v>
      </c>
      <c r="U31">
        <f>SUMIF(SmtRes!AQ14:'SmtRes'!AQ32,"=1",SmtRes!CV14:'SmtRes'!CV32)</f>
        <v>3.06</v>
      </c>
      <c r="V31">
        <f>SUMIF(SmtRes!AQ14:'SmtRes'!AQ32,"=1",SmtRes!CW14:'SmtRes'!CW32)</f>
        <v>0.87000000000000011</v>
      </c>
      <c r="W31">
        <f t="shared" si="23"/>
        <v>0</v>
      </c>
      <c r="X31">
        <f t="shared" si="24"/>
        <v>3324.47</v>
      </c>
      <c r="Y31">
        <f t="shared" si="25"/>
        <v>1936.58</v>
      </c>
      <c r="AA31">
        <v>-1</v>
      </c>
      <c r="AB31">
        <f t="shared" si="26"/>
        <v>4074.2636539999999</v>
      </c>
      <c r="AC31">
        <f>ROUND((SUM(SmtRes!BQ14:'SmtRes'!BQ32)),6)</f>
        <v>121.11915399999999</v>
      </c>
      <c r="AD31">
        <f>ROUND((((SUM(SmtRes!BR14:'SmtRes'!BR32))-(SUM(SmtRes!BS14:'SmtRes'!BS32)))+AE31),6)</f>
        <v>1523.5962999999999</v>
      </c>
      <c r="AE31">
        <f>ROUND((SUM(SmtRes!BS14:'SmtRes'!BS32)),6)</f>
        <v>798.08529999999996</v>
      </c>
      <c r="AF31">
        <f>ROUND((SUM(SmtRes!BT14:'SmtRes'!BT32)),6)</f>
        <v>2429.5482000000002</v>
      </c>
      <c r="AG31">
        <f t="shared" si="27"/>
        <v>0</v>
      </c>
      <c r="AH31">
        <f>(SUM(SmtRes!BU14:'SmtRes'!BU32))</f>
        <v>3.06</v>
      </c>
      <c r="AI31">
        <f>(SUM(SmtRes!BV14:'SmtRes'!BV32))</f>
        <v>0.87000000000000011</v>
      </c>
      <c r="AJ31">
        <f t="shared" si="28"/>
        <v>0</v>
      </c>
      <c r="AK31">
        <v>4872.348954</v>
      </c>
      <c r="AL31">
        <v>121.11915400000001</v>
      </c>
      <c r="AM31">
        <v>1523.5963000000002</v>
      </c>
      <c r="AN31">
        <v>798.08530000000007</v>
      </c>
      <c r="AO31">
        <v>2429.5482000000002</v>
      </c>
      <c r="AP31">
        <v>0</v>
      </c>
      <c r="AQ31">
        <v>3.06</v>
      </c>
      <c r="AR31">
        <v>0.87000000000000011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5306.9800000000005</v>
      </c>
      <c r="CQ31">
        <f>SUMIF(SmtRes!AQ14:'SmtRes'!AQ32,"=1",SmtRes!AA14:'SmtRes'!AA32)</f>
        <v>190598.68000000002</v>
      </c>
      <c r="CR31">
        <f>SUMIF(SmtRes!AQ14:'SmtRes'!AQ32,"=1",SmtRes!AB14:'SmtRes'!AB32)</f>
        <v>3196.0699999999997</v>
      </c>
      <c r="CS31">
        <f>SUMIF(SmtRes!AQ14:'SmtRes'!AQ32,"=1",SmtRes!AC14:'SmtRes'!AC32)</f>
        <v>1794.42</v>
      </c>
      <c r="CT31">
        <f>SUMIF(SmtRes!AQ14:'SmtRes'!AQ32,"=1",SmtRes!AD14:'SmtRes'!AD32)</f>
        <v>793.97</v>
      </c>
      <c r="CU31">
        <f t="shared" si="30"/>
        <v>0</v>
      </c>
      <c r="CV31">
        <f>SUMIF(SmtRes!AQ14:'SmtRes'!AQ32,"=1",SmtRes!BU14:'SmtRes'!BU32)</f>
        <v>3.06</v>
      </c>
      <c r="CW31">
        <f>SUMIF(SmtRes!AQ14:'SmtRes'!AQ32,"=1",SmtRes!BV14:'SmtRes'!BV32)</f>
        <v>0.87000000000000011</v>
      </c>
      <c r="CX31">
        <f t="shared" si="31"/>
        <v>0</v>
      </c>
      <c r="CY31">
        <f t="shared" si="32"/>
        <v>3324.4692000000005</v>
      </c>
      <c r="CZ31">
        <f t="shared" si="33"/>
        <v>1936.5840000000003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84171320</v>
      </c>
      <c r="EF31">
        <v>2</v>
      </c>
      <c r="EG31" t="s">
        <v>21</v>
      </c>
      <c r="EH31">
        <v>27</v>
      </c>
      <c r="EI31" t="s">
        <v>22</v>
      </c>
      <c r="EJ31">
        <v>1</v>
      </c>
      <c r="EK31">
        <v>33001</v>
      </c>
      <c r="EL31" t="s">
        <v>22</v>
      </c>
      <c r="EM31" t="s">
        <v>23</v>
      </c>
      <c r="EO31" t="s">
        <v>3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3.06</v>
      </c>
      <c r="EX31">
        <v>0.87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1850090920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10568.03</v>
      </c>
      <c r="GN31">
        <f t="shared" si="36"/>
        <v>10568.03</v>
      </c>
      <c r="GO31">
        <f t="shared" si="37"/>
        <v>0</v>
      </c>
      <c r="GP31">
        <f t="shared" si="38"/>
        <v>0</v>
      </c>
      <c r="GR31">
        <v>0</v>
      </c>
      <c r="GS31">
        <v>0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24</v>
      </c>
      <c r="HO31" t="s">
        <v>25</v>
      </c>
      <c r="HP31" t="s">
        <v>22</v>
      </c>
      <c r="HQ31" t="s">
        <v>22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20</v>
      </c>
      <c r="E32" t="s">
        <v>3</v>
      </c>
      <c r="F32" t="s">
        <v>37</v>
      </c>
      <c r="G32" t="s">
        <v>38</v>
      </c>
      <c r="H32" t="s">
        <v>39</v>
      </c>
      <c r="I32">
        <f>I31*J32</f>
        <v>0</v>
      </c>
      <c r="J32">
        <v>0</v>
      </c>
      <c r="K32">
        <v>0</v>
      </c>
      <c r="O32">
        <f t="shared" si="21"/>
        <v>0</v>
      </c>
      <c r="P32">
        <f t="shared" ref="P32:P40" si="42">ROUND(CQ32*I32,2)</f>
        <v>0</v>
      </c>
      <c r="Q32">
        <f t="shared" ref="Q32:Q40" si="43">ROUND(CR32*I32,2)</f>
        <v>0</v>
      </c>
      <c r="R32">
        <f t="shared" ref="R32:R40" si="44">ROUND(CS32*I32,2)</f>
        <v>0</v>
      </c>
      <c r="S32">
        <f t="shared" ref="S32:S40" si="45">ROUND(CT32*I32,2)</f>
        <v>0</v>
      </c>
      <c r="T32">
        <f t="shared" si="22"/>
        <v>0</v>
      </c>
      <c r="U32">
        <f t="shared" ref="U32:U40" si="46">ROUND(CV32*I32,7)</f>
        <v>0</v>
      </c>
      <c r="V32">
        <f t="shared" ref="V32:V40" si="47">ROUND(CW32*I32,7)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-1</v>
      </c>
      <c r="AB32">
        <f t="shared" si="26"/>
        <v>174.93</v>
      </c>
      <c r="AC32">
        <f t="shared" ref="AC32:AC40" si="48">ROUND((ES32),6)</f>
        <v>174.93</v>
      </c>
      <c r="AD32">
        <f t="shared" ref="AD32:AD40" si="49">ROUND((((ET32)-(EU32))+AE32),6)</f>
        <v>0</v>
      </c>
      <c r="AE32">
        <f t="shared" ref="AE32:AE40" si="50">ROUND((EU32),6)</f>
        <v>0</v>
      </c>
      <c r="AF32">
        <f t="shared" ref="AF32:AF40" si="51">ROUND((EV32),6)</f>
        <v>0</v>
      </c>
      <c r="AG32">
        <f t="shared" si="27"/>
        <v>0</v>
      </c>
      <c r="AH32">
        <f t="shared" ref="AH32:AH40" si="52">(EW32)</f>
        <v>0</v>
      </c>
      <c r="AI32">
        <f t="shared" ref="AI32:AI40" si="53">(EX32)</f>
        <v>0</v>
      </c>
      <c r="AJ32">
        <f t="shared" si="28"/>
        <v>0</v>
      </c>
      <c r="AK32">
        <v>174.93</v>
      </c>
      <c r="AL32">
        <v>174.93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1.07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40</v>
      </c>
      <c r="BM32">
        <v>33001</v>
      </c>
      <c r="BN32">
        <v>0</v>
      </c>
      <c r="BO32" t="s">
        <v>37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 t="shared" ref="CQ32:CQ40" si="54">ROUND(AL32*BC32,2)</f>
        <v>187.18</v>
      </c>
      <c r="CR32">
        <f t="shared" ref="CR32:CR40" si="55">ROUND(AM32*BB32,2)</f>
        <v>0</v>
      </c>
      <c r="CS32">
        <f t="shared" ref="CS32:CS40" si="56">ROUND(AN32*BS32,2)</f>
        <v>0</v>
      </c>
      <c r="CT32">
        <f t="shared" ref="CT32:CT40" si="57">ROUND(AO32*BA32,2)</f>
        <v>0</v>
      </c>
      <c r="CU32">
        <f t="shared" si="30"/>
        <v>0</v>
      </c>
      <c r="CV32">
        <f t="shared" ref="CV32:CV40" si="58">AH32</f>
        <v>0</v>
      </c>
      <c r="CW32">
        <f t="shared" ref="CW32:CW40" si="59">AI32</f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84171320</v>
      </c>
      <c r="EF32">
        <v>2</v>
      </c>
      <c r="EG32" t="s">
        <v>21</v>
      </c>
      <c r="EH32">
        <v>27</v>
      </c>
      <c r="EI32" t="s">
        <v>22</v>
      </c>
      <c r="EJ32">
        <v>1</v>
      </c>
      <c r="EK32">
        <v>33001</v>
      </c>
      <c r="EL32" t="s">
        <v>22</v>
      </c>
      <c r="EM32" t="s">
        <v>23</v>
      </c>
      <c r="EO32" t="s">
        <v>3</v>
      </c>
      <c r="EQ32">
        <v>1024</v>
      </c>
      <c r="ER32">
        <v>174.93</v>
      </c>
      <c r="ES32">
        <v>174.93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-1062136333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34"/>
        <v>0</v>
      </c>
      <c r="GM32">
        <f t="shared" si="35"/>
        <v>0</v>
      </c>
      <c r="GN32">
        <f t="shared" si="36"/>
        <v>0</v>
      </c>
      <c r="GO32">
        <f t="shared" si="37"/>
        <v>0</v>
      </c>
      <c r="GP32">
        <f t="shared" si="38"/>
        <v>0</v>
      </c>
      <c r="GR32">
        <v>0</v>
      </c>
      <c r="GS32">
        <v>0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24</v>
      </c>
      <c r="HO32" t="s">
        <v>25</v>
      </c>
      <c r="HP32" t="s">
        <v>22</v>
      </c>
      <c r="HQ32" t="s">
        <v>22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22</v>
      </c>
      <c r="E33" t="s">
        <v>3</v>
      </c>
      <c r="F33" t="s">
        <v>41</v>
      </c>
      <c r="G33" t="s">
        <v>42</v>
      </c>
      <c r="H33" t="s">
        <v>19</v>
      </c>
      <c r="I33">
        <f>I31*J33</f>
        <v>0</v>
      </c>
      <c r="J33">
        <v>0</v>
      </c>
      <c r="K33">
        <v>0</v>
      </c>
      <c r="O33">
        <f t="shared" si="21"/>
        <v>0</v>
      </c>
      <c r="P33">
        <f t="shared" si="42"/>
        <v>0</v>
      </c>
      <c r="Q33">
        <f t="shared" si="43"/>
        <v>0</v>
      </c>
      <c r="R33">
        <f t="shared" si="44"/>
        <v>0</v>
      </c>
      <c r="S33">
        <f t="shared" si="45"/>
        <v>0</v>
      </c>
      <c r="T33">
        <f t="shared" si="22"/>
        <v>0</v>
      </c>
      <c r="U33">
        <f t="shared" si="46"/>
        <v>0</v>
      </c>
      <c r="V33">
        <f t="shared" si="47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-1</v>
      </c>
      <c r="AB33">
        <f t="shared" si="26"/>
        <v>0</v>
      </c>
      <c r="AC33">
        <f t="shared" si="48"/>
        <v>0</v>
      </c>
      <c r="AD33">
        <f t="shared" si="49"/>
        <v>0</v>
      </c>
      <c r="AE33">
        <f t="shared" si="50"/>
        <v>0</v>
      </c>
      <c r="AF33">
        <f t="shared" si="51"/>
        <v>0</v>
      </c>
      <c r="AG33">
        <f t="shared" si="27"/>
        <v>0</v>
      </c>
      <c r="AH33">
        <f t="shared" si="52"/>
        <v>0</v>
      </c>
      <c r="AI33">
        <f t="shared" si="53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 t="shared" si="54"/>
        <v>0</v>
      </c>
      <c r="CR33">
        <f t="shared" si="55"/>
        <v>0</v>
      </c>
      <c r="CS33">
        <f t="shared" si="56"/>
        <v>0</v>
      </c>
      <c r="CT33">
        <f t="shared" si="57"/>
        <v>0</v>
      </c>
      <c r="CU33">
        <f t="shared" si="30"/>
        <v>0</v>
      </c>
      <c r="CV33">
        <f t="shared" si="58"/>
        <v>0</v>
      </c>
      <c r="CW33">
        <f t="shared" si="59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19</v>
      </c>
      <c r="DW33" t="s">
        <v>19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84171320</v>
      </c>
      <c r="EF33">
        <v>2</v>
      </c>
      <c r="EG33" t="s">
        <v>21</v>
      </c>
      <c r="EH33">
        <v>27</v>
      </c>
      <c r="EI33" t="s">
        <v>22</v>
      </c>
      <c r="EJ33">
        <v>1</v>
      </c>
      <c r="EK33">
        <v>33001</v>
      </c>
      <c r="EL33" t="s">
        <v>22</v>
      </c>
      <c r="EM33" t="s">
        <v>23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457934895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0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24</v>
      </c>
      <c r="HO33" t="s">
        <v>25</v>
      </c>
      <c r="HP33" t="s">
        <v>22</v>
      </c>
      <c r="HQ33" t="s">
        <v>22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23</v>
      </c>
      <c r="E34" t="s">
        <v>3</v>
      </c>
      <c r="F34" t="s">
        <v>43</v>
      </c>
      <c r="G34" t="s">
        <v>44</v>
      </c>
      <c r="H34" t="s">
        <v>45</v>
      </c>
      <c r="I34">
        <f>I31*J34</f>
        <v>0</v>
      </c>
      <c r="J34">
        <v>0</v>
      </c>
      <c r="K34">
        <v>0</v>
      </c>
      <c r="O34">
        <f t="shared" si="21"/>
        <v>0</v>
      </c>
      <c r="P34">
        <f t="shared" si="42"/>
        <v>0</v>
      </c>
      <c r="Q34">
        <f t="shared" si="43"/>
        <v>0</v>
      </c>
      <c r="R34">
        <f t="shared" si="44"/>
        <v>0</v>
      </c>
      <c r="S34">
        <f t="shared" si="45"/>
        <v>0</v>
      </c>
      <c r="T34">
        <f t="shared" si="22"/>
        <v>0</v>
      </c>
      <c r="U34">
        <f t="shared" si="46"/>
        <v>0</v>
      </c>
      <c r="V34">
        <f t="shared" si="47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-1</v>
      </c>
      <c r="AB34">
        <f t="shared" si="26"/>
        <v>0</v>
      </c>
      <c r="AC34">
        <f t="shared" si="48"/>
        <v>0</v>
      </c>
      <c r="AD34">
        <f t="shared" si="49"/>
        <v>0</v>
      </c>
      <c r="AE34">
        <f t="shared" si="50"/>
        <v>0</v>
      </c>
      <c r="AF34">
        <f t="shared" si="51"/>
        <v>0</v>
      </c>
      <c r="AG34">
        <f t="shared" si="27"/>
        <v>0</v>
      </c>
      <c r="AH34">
        <f t="shared" si="52"/>
        <v>0</v>
      </c>
      <c r="AI34">
        <f t="shared" si="53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 t="shared" si="54"/>
        <v>0</v>
      </c>
      <c r="CR34">
        <f t="shared" si="55"/>
        <v>0</v>
      </c>
      <c r="CS34">
        <f t="shared" si="56"/>
        <v>0</v>
      </c>
      <c r="CT34">
        <f t="shared" si="57"/>
        <v>0</v>
      </c>
      <c r="CU34">
        <f t="shared" si="30"/>
        <v>0</v>
      </c>
      <c r="CV34">
        <f t="shared" si="58"/>
        <v>0</v>
      </c>
      <c r="CW34">
        <f t="shared" si="59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45</v>
      </c>
      <c r="DW34" t="s">
        <v>45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84171320</v>
      </c>
      <c r="EF34">
        <v>2</v>
      </c>
      <c r="EG34" t="s">
        <v>21</v>
      </c>
      <c r="EH34">
        <v>27</v>
      </c>
      <c r="EI34" t="s">
        <v>22</v>
      </c>
      <c r="EJ34">
        <v>1</v>
      </c>
      <c r="EK34">
        <v>33001</v>
      </c>
      <c r="EL34" t="s">
        <v>22</v>
      </c>
      <c r="EM34" t="s">
        <v>23</v>
      </c>
      <c r="EO34" t="s">
        <v>3</v>
      </c>
      <c r="EQ34">
        <v>1024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1602794472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0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24</v>
      </c>
      <c r="HO34" t="s">
        <v>25</v>
      </c>
      <c r="HP34" t="s">
        <v>22</v>
      </c>
      <c r="HQ34" t="s">
        <v>22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24</v>
      </c>
      <c r="E35" t="s">
        <v>3</v>
      </c>
      <c r="F35" t="s">
        <v>46</v>
      </c>
      <c r="G35" t="s">
        <v>47</v>
      </c>
      <c r="H35" t="s">
        <v>39</v>
      </c>
      <c r="I35">
        <f>I31*J35</f>
        <v>0</v>
      </c>
      <c r="J35">
        <v>0</v>
      </c>
      <c r="K35">
        <v>0</v>
      </c>
      <c r="O35">
        <f t="shared" si="21"/>
        <v>0</v>
      </c>
      <c r="P35">
        <f t="shared" si="42"/>
        <v>0</v>
      </c>
      <c r="Q35">
        <f t="shared" si="43"/>
        <v>0</v>
      </c>
      <c r="R35">
        <f t="shared" si="44"/>
        <v>0</v>
      </c>
      <c r="S35">
        <f t="shared" si="45"/>
        <v>0</v>
      </c>
      <c r="T35">
        <f t="shared" si="22"/>
        <v>0</v>
      </c>
      <c r="U35">
        <f t="shared" si="46"/>
        <v>0</v>
      </c>
      <c r="V35">
        <f t="shared" si="47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-1</v>
      </c>
      <c r="AB35">
        <f t="shared" si="26"/>
        <v>0</v>
      </c>
      <c r="AC35">
        <f t="shared" si="48"/>
        <v>0</v>
      </c>
      <c r="AD35">
        <f t="shared" si="49"/>
        <v>0</v>
      </c>
      <c r="AE35">
        <f t="shared" si="50"/>
        <v>0</v>
      </c>
      <c r="AF35">
        <f t="shared" si="51"/>
        <v>0</v>
      </c>
      <c r="AG35">
        <f t="shared" si="27"/>
        <v>0</v>
      </c>
      <c r="AH35">
        <f t="shared" si="52"/>
        <v>0</v>
      </c>
      <c r="AI35">
        <f t="shared" si="53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0</v>
      </c>
      <c r="CQ35">
        <f t="shared" si="54"/>
        <v>0</v>
      </c>
      <c r="CR35">
        <f t="shared" si="55"/>
        <v>0</v>
      </c>
      <c r="CS35">
        <f t="shared" si="56"/>
        <v>0</v>
      </c>
      <c r="CT35">
        <f t="shared" si="57"/>
        <v>0</v>
      </c>
      <c r="CU35">
        <f t="shared" si="30"/>
        <v>0</v>
      </c>
      <c r="CV35">
        <f t="shared" si="58"/>
        <v>0</v>
      </c>
      <c r="CW35">
        <f t="shared" si="59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39</v>
      </c>
      <c r="DW35" t="s">
        <v>39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84171320</v>
      </c>
      <c r="EF35">
        <v>2</v>
      </c>
      <c r="EG35" t="s">
        <v>21</v>
      </c>
      <c r="EH35">
        <v>27</v>
      </c>
      <c r="EI35" t="s">
        <v>22</v>
      </c>
      <c r="EJ35">
        <v>1</v>
      </c>
      <c r="EK35">
        <v>33001</v>
      </c>
      <c r="EL35" t="s">
        <v>22</v>
      </c>
      <c r="EM35" t="s">
        <v>23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-1111733769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0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24</v>
      </c>
      <c r="HO35" t="s">
        <v>25</v>
      </c>
      <c r="HP35" t="s">
        <v>22</v>
      </c>
      <c r="HQ35" t="s">
        <v>22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25</v>
      </c>
      <c r="E36" t="s">
        <v>3</v>
      </c>
      <c r="F36" t="s">
        <v>48</v>
      </c>
      <c r="G36" t="s">
        <v>49</v>
      </c>
      <c r="H36" t="s">
        <v>45</v>
      </c>
      <c r="I36">
        <f>I31*J36</f>
        <v>0</v>
      </c>
      <c r="J36">
        <v>0</v>
      </c>
      <c r="K36">
        <v>0</v>
      </c>
      <c r="O36">
        <f t="shared" si="21"/>
        <v>0</v>
      </c>
      <c r="P36">
        <f t="shared" si="42"/>
        <v>0</v>
      </c>
      <c r="Q36">
        <f t="shared" si="43"/>
        <v>0</v>
      </c>
      <c r="R36">
        <f t="shared" si="44"/>
        <v>0</v>
      </c>
      <c r="S36">
        <f t="shared" si="45"/>
        <v>0</v>
      </c>
      <c r="T36">
        <f t="shared" si="22"/>
        <v>0</v>
      </c>
      <c r="U36">
        <f t="shared" si="46"/>
        <v>0</v>
      </c>
      <c r="V36">
        <f t="shared" si="47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-1</v>
      </c>
      <c r="AB36">
        <f t="shared" si="26"/>
        <v>0</v>
      </c>
      <c r="AC36">
        <f t="shared" si="48"/>
        <v>0</v>
      </c>
      <c r="AD36">
        <f t="shared" si="49"/>
        <v>0</v>
      </c>
      <c r="AE36">
        <f t="shared" si="50"/>
        <v>0</v>
      </c>
      <c r="AF36">
        <f t="shared" si="51"/>
        <v>0</v>
      </c>
      <c r="AG36">
        <f t="shared" si="27"/>
        <v>0</v>
      </c>
      <c r="AH36">
        <f t="shared" si="52"/>
        <v>0</v>
      </c>
      <c r="AI36">
        <f t="shared" si="53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0</v>
      </c>
      <c r="CQ36">
        <f t="shared" si="54"/>
        <v>0</v>
      </c>
      <c r="CR36">
        <f t="shared" si="55"/>
        <v>0</v>
      </c>
      <c r="CS36">
        <f t="shared" si="56"/>
        <v>0</v>
      </c>
      <c r="CT36">
        <f t="shared" si="57"/>
        <v>0</v>
      </c>
      <c r="CU36">
        <f t="shared" si="30"/>
        <v>0</v>
      </c>
      <c r="CV36">
        <f t="shared" si="58"/>
        <v>0</v>
      </c>
      <c r="CW36">
        <f t="shared" si="59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45</v>
      </c>
      <c r="DW36" t="s">
        <v>45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84171320</v>
      </c>
      <c r="EF36">
        <v>2</v>
      </c>
      <c r="EG36" t="s">
        <v>21</v>
      </c>
      <c r="EH36">
        <v>27</v>
      </c>
      <c r="EI36" t="s">
        <v>22</v>
      </c>
      <c r="EJ36">
        <v>1</v>
      </c>
      <c r="EK36">
        <v>33001</v>
      </c>
      <c r="EL36" t="s">
        <v>22</v>
      </c>
      <c r="EM36" t="s">
        <v>23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1613753229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4"/>
        <v>0</v>
      </c>
      <c r="GM36">
        <f t="shared" si="35"/>
        <v>0</v>
      </c>
      <c r="GN36">
        <f t="shared" si="36"/>
        <v>0</v>
      </c>
      <c r="GO36">
        <f t="shared" si="37"/>
        <v>0</v>
      </c>
      <c r="GP36">
        <f t="shared" si="38"/>
        <v>0</v>
      </c>
      <c r="GR36">
        <v>0</v>
      </c>
      <c r="GS36">
        <v>0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24</v>
      </c>
      <c r="HO36" t="s">
        <v>25</v>
      </c>
      <c r="HP36" t="s">
        <v>22</v>
      </c>
      <c r="HQ36" t="s">
        <v>22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30</v>
      </c>
      <c r="E37" t="s">
        <v>3</v>
      </c>
      <c r="F37" t="s">
        <v>50</v>
      </c>
      <c r="G37" t="s">
        <v>51</v>
      </c>
      <c r="H37" t="s">
        <v>19</v>
      </c>
      <c r="I37">
        <f>I31*J37</f>
        <v>0</v>
      </c>
      <c r="J37">
        <v>0</v>
      </c>
      <c r="K37">
        <v>0</v>
      </c>
      <c r="O37">
        <f t="shared" si="21"/>
        <v>0</v>
      </c>
      <c r="P37">
        <f t="shared" si="42"/>
        <v>0</v>
      </c>
      <c r="Q37">
        <f t="shared" si="43"/>
        <v>0</v>
      </c>
      <c r="R37">
        <f t="shared" si="44"/>
        <v>0</v>
      </c>
      <c r="S37">
        <f t="shared" si="45"/>
        <v>0</v>
      </c>
      <c r="T37">
        <f t="shared" si="22"/>
        <v>0</v>
      </c>
      <c r="U37">
        <f t="shared" si="46"/>
        <v>0</v>
      </c>
      <c r="V37">
        <f t="shared" si="47"/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-1</v>
      </c>
      <c r="AB37">
        <f t="shared" si="26"/>
        <v>0</v>
      </c>
      <c r="AC37">
        <f t="shared" si="48"/>
        <v>0</v>
      </c>
      <c r="AD37">
        <f t="shared" si="49"/>
        <v>0</v>
      </c>
      <c r="AE37">
        <f t="shared" si="50"/>
        <v>0</v>
      </c>
      <c r="AF37">
        <f t="shared" si="51"/>
        <v>0</v>
      </c>
      <c r="AG37">
        <f t="shared" si="27"/>
        <v>0</v>
      </c>
      <c r="AH37">
        <f t="shared" si="52"/>
        <v>0</v>
      </c>
      <c r="AI37">
        <f t="shared" si="53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0</v>
      </c>
      <c r="CQ37">
        <f t="shared" si="54"/>
        <v>0</v>
      </c>
      <c r="CR37">
        <f t="shared" si="55"/>
        <v>0</v>
      </c>
      <c r="CS37">
        <f t="shared" si="56"/>
        <v>0</v>
      </c>
      <c r="CT37">
        <f t="shared" si="57"/>
        <v>0</v>
      </c>
      <c r="CU37">
        <f t="shared" si="30"/>
        <v>0</v>
      </c>
      <c r="CV37">
        <f t="shared" si="58"/>
        <v>0</v>
      </c>
      <c r="CW37">
        <f t="shared" si="59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19</v>
      </c>
      <c r="DW37" t="s">
        <v>19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84171320</v>
      </c>
      <c r="EF37">
        <v>2</v>
      </c>
      <c r="EG37" t="s">
        <v>21</v>
      </c>
      <c r="EH37">
        <v>27</v>
      </c>
      <c r="EI37" t="s">
        <v>22</v>
      </c>
      <c r="EJ37">
        <v>1</v>
      </c>
      <c r="EK37">
        <v>33001</v>
      </c>
      <c r="EL37" t="s">
        <v>22</v>
      </c>
      <c r="EM37" t="s">
        <v>23</v>
      </c>
      <c r="EO37" t="s">
        <v>3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-950997571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4"/>
        <v>0</v>
      </c>
      <c r="GM37">
        <f t="shared" si="35"/>
        <v>0</v>
      </c>
      <c r="GN37">
        <f t="shared" si="36"/>
        <v>0</v>
      </c>
      <c r="GO37">
        <f t="shared" si="37"/>
        <v>0</v>
      </c>
      <c r="GP37">
        <f t="shared" si="38"/>
        <v>0</v>
      </c>
      <c r="GR37">
        <v>0</v>
      </c>
      <c r="GS37">
        <v>0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24</v>
      </c>
      <c r="HO37" t="s">
        <v>25</v>
      </c>
      <c r="HP37" t="s">
        <v>22</v>
      </c>
      <c r="HQ37" t="s">
        <v>22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31</v>
      </c>
      <c r="E38" t="s">
        <v>3</v>
      </c>
      <c r="F38" t="s">
        <v>52</v>
      </c>
      <c r="G38" t="s">
        <v>53</v>
      </c>
      <c r="H38" t="s">
        <v>19</v>
      </c>
      <c r="I38">
        <f>I31*J38</f>
        <v>0</v>
      </c>
      <c r="J38">
        <v>0</v>
      </c>
      <c r="K38">
        <v>0</v>
      </c>
      <c r="O38">
        <f t="shared" si="21"/>
        <v>0</v>
      </c>
      <c r="P38">
        <f t="shared" si="42"/>
        <v>0</v>
      </c>
      <c r="Q38">
        <f t="shared" si="43"/>
        <v>0</v>
      </c>
      <c r="R38">
        <f t="shared" si="44"/>
        <v>0</v>
      </c>
      <c r="S38">
        <f t="shared" si="45"/>
        <v>0</v>
      </c>
      <c r="T38">
        <f t="shared" si="22"/>
        <v>0</v>
      </c>
      <c r="U38">
        <f t="shared" si="46"/>
        <v>0</v>
      </c>
      <c r="V38">
        <f t="shared" si="47"/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-1</v>
      </c>
      <c r="AB38">
        <f t="shared" si="26"/>
        <v>0</v>
      </c>
      <c r="AC38">
        <f t="shared" si="48"/>
        <v>0</v>
      </c>
      <c r="AD38">
        <f t="shared" si="49"/>
        <v>0</v>
      </c>
      <c r="AE38">
        <f t="shared" si="50"/>
        <v>0</v>
      </c>
      <c r="AF38">
        <f t="shared" si="51"/>
        <v>0</v>
      </c>
      <c r="AG38">
        <f t="shared" si="27"/>
        <v>0</v>
      </c>
      <c r="AH38">
        <f t="shared" si="52"/>
        <v>0</v>
      </c>
      <c r="AI38">
        <f t="shared" si="53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0</v>
      </c>
      <c r="CQ38">
        <f t="shared" si="54"/>
        <v>0</v>
      </c>
      <c r="CR38">
        <f t="shared" si="55"/>
        <v>0</v>
      </c>
      <c r="CS38">
        <f t="shared" si="56"/>
        <v>0</v>
      </c>
      <c r="CT38">
        <f t="shared" si="57"/>
        <v>0</v>
      </c>
      <c r="CU38">
        <f t="shared" si="30"/>
        <v>0</v>
      </c>
      <c r="CV38">
        <f t="shared" si="58"/>
        <v>0</v>
      </c>
      <c r="CW38">
        <f t="shared" si="59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19</v>
      </c>
      <c r="DW38" t="s">
        <v>19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84171320</v>
      </c>
      <c r="EF38">
        <v>2</v>
      </c>
      <c r="EG38" t="s">
        <v>21</v>
      </c>
      <c r="EH38">
        <v>27</v>
      </c>
      <c r="EI38" t="s">
        <v>22</v>
      </c>
      <c r="EJ38">
        <v>1</v>
      </c>
      <c r="EK38">
        <v>33001</v>
      </c>
      <c r="EL38" t="s">
        <v>22</v>
      </c>
      <c r="EM38" t="s">
        <v>23</v>
      </c>
      <c r="EO38" t="s">
        <v>3</v>
      </c>
      <c r="EQ38">
        <v>1024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-320198552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0</v>
      </c>
      <c r="GN38">
        <f t="shared" si="36"/>
        <v>0</v>
      </c>
      <c r="GO38">
        <f t="shared" si="37"/>
        <v>0</v>
      </c>
      <c r="GP38">
        <f t="shared" si="38"/>
        <v>0</v>
      </c>
      <c r="GR38">
        <v>0</v>
      </c>
      <c r="GS38">
        <v>0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M38" t="s">
        <v>3</v>
      </c>
      <c r="HN38" t="s">
        <v>24</v>
      </c>
      <c r="HO38" t="s">
        <v>25</v>
      </c>
      <c r="HP38" t="s">
        <v>22</v>
      </c>
      <c r="HQ38" t="s">
        <v>22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32</v>
      </c>
      <c r="E39" t="s">
        <v>3</v>
      </c>
      <c r="F39" t="s">
        <v>54</v>
      </c>
      <c r="G39" t="s">
        <v>55</v>
      </c>
      <c r="H39" t="s">
        <v>19</v>
      </c>
      <c r="I39">
        <f>I31*J39</f>
        <v>0</v>
      </c>
      <c r="J39">
        <v>0</v>
      </c>
      <c r="K39">
        <v>0</v>
      </c>
      <c r="O39">
        <f t="shared" si="21"/>
        <v>0</v>
      </c>
      <c r="P39">
        <f t="shared" si="42"/>
        <v>0</v>
      </c>
      <c r="Q39">
        <f t="shared" si="43"/>
        <v>0</v>
      </c>
      <c r="R39">
        <f t="shared" si="44"/>
        <v>0</v>
      </c>
      <c r="S39">
        <f t="shared" si="45"/>
        <v>0</v>
      </c>
      <c r="T39">
        <f t="shared" si="22"/>
        <v>0</v>
      </c>
      <c r="U39">
        <f t="shared" si="46"/>
        <v>0</v>
      </c>
      <c r="V39">
        <f t="shared" si="47"/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-1</v>
      </c>
      <c r="AB39">
        <f t="shared" si="26"/>
        <v>0</v>
      </c>
      <c r="AC39">
        <f t="shared" si="48"/>
        <v>0</v>
      </c>
      <c r="AD39">
        <f t="shared" si="49"/>
        <v>0</v>
      </c>
      <c r="AE39">
        <f t="shared" si="50"/>
        <v>0</v>
      </c>
      <c r="AF39">
        <f t="shared" si="51"/>
        <v>0</v>
      </c>
      <c r="AG39">
        <f t="shared" si="27"/>
        <v>0</v>
      </c>
      <c r="AH39">
        <f t="shared" si="52"/>
        <v>0</v>
      </c>
      <c r="AI39">
        <f t="shared" si="53"/>
        <v>0</v>
      </c>
      <c r="AJ39">
        <f t="shared" si="2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0</v>
      </c>
      <c r="CQ39">
        <f t="shared" si="54"/>
        <v>0</v>
      </c>
      <c r="CR39">
        <f t="shared" si="55"/>
        <v>0</v>
      </c>
      <c r="CS39">
        <f t="shared" si="56"/>
        <v>0</v>
      </c>
      <c r="CT39">
        <f t="shared" si="57"/>
        <v>0</v>
      </c>
      <c r="CU39">
        <f t="shared" si="30"/>
        <v>0</v>
      </c>
      <c r="CV39">
        <f t="shared" si="58"/>
        <v>0</v>
      </c>
      <c r="CW39">
        <f t="shared" si="59"/>
        <v>0</v>
      </c>
      <c r="CX39">
        <f t="shared" si="31"/>
        <v>0</v>
      </c>
      <c r="CY39">
        <f t="shared" si="32"/>
        <v>0</v>
      </c>
      <c r="CZ39">
        <f t="shared" si="33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19</v>
      </c>
      <c r="DW39" t="s">
        <v>19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84171320</v>
      </c>
      <c r="EF39">
        <v>2</v>
      </c>
      <c r="EG39" t="s">
        <v>21</v>
      </c>
      <c r="EH39">
        <v>27</v>
      </c>
      <c r="EI39" t="s">
        <v>22</v>
      </c>
      <c r="EJ39">
        <v>1</v>
      </c>
      <c r="EK39">
        <v>33001</v>
      </c>
      <c r="EL39" t="s">
        <v>22</v>
      </c>
      <c r="EM39" t="s">
        <v>23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326010188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0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24</v>
      </c>
      <c r="HO39" t="s">
        <v>25</v>
      </c>
      <c r="HP39" t="s">
        <v>22</v>
      </c>
      <c r="HQ39" t="s">
        <v>22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29</v>
      </c>
      <c r="E40" t="s">
        <v>3</v>
      </c>
      <c r="F40" t="s">
        <v>56</v>
      </c>
      <c r="G40" t="s">
        <v>57</v>
      </c>
      <c r="H40" t="s">
        <v>58</v>
      </c>
      <c r="I40">
        <f>I31*J40</f>
        <v>-0.06</v>
      </c>
      <c r="J40">
        <v>-0.06</v>
      </c>
      <c r="K40">
        <v>-0.06</v>
      </c>
      <c r="O40">
        <f t="shared" si="21"/>
        <v>-84.81</v>
      </c>
      <c r="P40">
        <f t="shared" si="42"/>
        <v>-84.81</v>
      </c>
      <c r="Q40">
        <f t="shared" si="43"/>
        <v>0</v>
      </c>
      <c r="R40">
        <f t="shared" si="44"/>
        <v>0</v>
      </c>
      <c r="S40">
        <f t="shared" si="45"/>
        <v>0</v>
      </c>
      <c r="T40">
        <f t="shared" si="22"/>
        <v>0</v>
      </c>
      <c r="U40">
        <f t="shared" si="46"/>
        <v>0</v>
      </c>
      <c r="V40">
        <f t="shared" si="47"/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-1</v>
      </c>
      <c r="AB40">
        <f t="shared" si="26"/>
        <v>1031.73</v>
      </c>
      <c r="AC40">
        <f t="shared" si="48"/>
        <v>1031.73</v>
      </c>
      <c r="AD40">
        <f t="shared" si="49"/>
        <v>0</v>
      </c>
      <c r="AE40">
        <f t="shared" si="50"/>
        <v>0</v>
      </c>
      <c r="AF40">
        <f t="shared" si="51"/>
        <v>0</v>
      </c>
      <c r="AG40">
        <f t="shared" si="27"/>
        <v>0</v>
      </c>
      <c r="AH40">
        <f t="shared" si="52"/>
        <v>0</v>
      </c>
      <c r="AI40">
        <f t="shared" si="53"/>
        <v>0</v>
      </c>
      <c r="AJ40">
        <f t="shared" si="28"/>
        <v>0</v>
      </c>
      <c r="AK40">
        <v>1031.73</v>
      </c>
      <c r="AL40">
        <v>1031.73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1.37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59</v>
      </c>
      <c r="BM40">
        <v>33001</v>
      </c>
      <c r="BN40">
        <v>0</v>
      </c>
      <c r="BO40" t="s">
        <v>56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-84.81</v>
      </c>
      <c r="CQ40">
        <f t="shared" si="54"/>
        <v>1413.47</v>
      </c>
      <c r="CR40">
        <f t="shared" si="55"/>
        <v>0</v>
      </c>
      <c r="CS40">
        <f t="shared" si="56"/>
        <v>0</v>
      </c>
      <c r="CT40">
        <f t="shared" si="57"/>
        <v>0</v>
      </c>
      <c r="CU40">
        <f t="shared" si="30"/>
        <v>0</v>
      </c>
      <c r="CV40">
        <f t="shared" si="58"/>
        <v>0</v>
      </c>
      <c r="CW40">
        <f t="shared" si="59"/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58</v>
      </c>
      <c r="DW40" t="s">
        <v>58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84171320</v>
      </c>
      <c r="EF40">
        <v>2</v>
      </c>
      <c r="EG40" t="s">
        <v>21</v>
      </c>
      <c r="EH40">
        <v>27</v>
      </c>
      <c r="EI40" t="s">
        <v>22</v>
      </c>
      <c r="EJ40">
        <v>1</v>
      </c>
      <c r="EK40">
        <v>33001</v>
      </c>
      <c r="EL40" t="s">
        <v>22</v>
      </c>
      <c r="EM40" t="s">
        <v>23</v>
      </c>
      <c r="EO40" t="s">
        <v>3</v>
      </c>
      <c r="EQ40">
        <v>1024</v>
      </c>
      <c r="ER40">
        <v>1031.73</v>
      </c>
      <c r="ES40">
        <v>1031.73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35726856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4"/>
        <v>0</v>
      </c>
      <c r="GM40">
        <f t="shared" si="35"/>
        <v>-84.81</v>
      </c>
      <c r="GN40">
        <f t="shared" si="36"/>
        <v>-84.81</v>
      </c>
      <c r="GO40">
        <f t="shared" si="37"/>
        <v>0</v>
      </c>
      <c r="GP40">
        <f t="shared" si="38"/>
        <v>0</v>
      </c>
      <c r="GR40">
        <v>0</v>
      </c>
      <c r="GS40">
        <v>0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24</v>
      </c>
      <c r="HO40" t="s">
        <v>25</v>
      </c>
      <c r="HP40" t="s">
        <v>22</v>
      </c>
      <c r="HQ40" t="s">
        <v>22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ROW(SmtRes!A35)</f>
        <v>35</v>
      </c>
      <c r="D41">
        <f>ROW(EtalonRes!A34)</f>
        <v>34</v>
      </c>
      <c r="E41" t="s">
        <v>3</v>
      </c>
      <c r="F41" t="s">
        <v>60</v>
      </c>
      <c r="G41" t="s">
        <v>61</v>
      </c>
      <c r="H41" t="s">
        <v>19</v>
      </c>
      <c r="I41">
        <v>-3</v>
      </c>
      <c r="J41">
        <v>0</v>
      </c>
      <c r="K41">
        <v>-3</v>
      </c>
      <c r="O41">
        <f t="shared" si="21"/>
        <v>-2998.15</v>
      </c>
      <c r="P41">
        <f>SUMIF(SmtRes!AQ33:'SmtRes'!AQ35,"=1",SmtRes!DF33:'SmtRes'!DF35)</f>
        <v>0</v>
      </c>
      <c r="Q41">
        <f>SUMIF(SmtRes!AQ33:'SmtRes'!AQ35,"=1",SmtRes!DG33:'SmtRes'!DG35)</f>
        <v>-1830.39</v>
      </c>
      <c r="R41">
        <f>SUMIF(SmtRes!AQ33:'SmtRes'!AQ35,"=1",SmtRes!DH33:'SmtRes'!DH35)</f>
        <v>-643.74</v>
      </c>
      <c r="S41">
        <f>SUMIF(SmtRes!AQ33:'SmtRes'!AQ35,"=1",SmtRes!DI33:'SmtRes'!DI35)</f>
        <v>-524.02</v>
      </c>
      <c r="T41">
        <f t="shared" si="22"/>
        <v>0</v>
      </c>
      <c r="U41">
        <f>SUMIF(SmtRes!AQ33:'SmtRes'!AQ35,"=1",SmtRes!CV33:'SmtRes'!CV35)</f>
        <v>-0.66</v>
      </c>
      <c r="V41">
        <f>SUMIF(SmtRes!AQ33:'SmtRes'!AQ35,"=1",SmtRes!CW33:'SmtRes'!CW35)</f>
        <v>-0.69</v>
      </c>
      <c r="W41">
        <f t="shared" si="23"/>
        <v>0</v>
      </c>
      <c r="X41">
        <f t="shared" si="24"/>
        <v>-1202.79</v>
      </c>
      <c r="Y41">
        <f t="shared" si="25"/>
        <v>-700.66</v>
      </c>
      <c r="AA41">
        <v>-1</v>
      </c>
      <c r="AB41">
        <f t="shared" si="26"/>
        <v>655.09050000000002</v>
      </c>
      <c r="AC41">
        <f>ROUND((0),6)</f>
        <v>0</v>
      </c>
      <c r="AD41">
        <f>ROUND((((SUM(SmtRes!BR33:'SmtRes'!BR35))-(SUM(SmtRes!BS33:'SmtRes'!BS35)))+AE41),6)</f>
        <v>480.4171</v>
      </c>
      <c r="AE41">
        <f>ROUND((SUM(SmtRes!BS33:'SmtRes'!BS35)),6)</f>
        <v>214.57849999999999</v>
      </c>
      <c r="AF41">
        <f>ROUND((SUM(SmtRes!BT33:'SmtRes'!BT35)),6)</f>
        <v>174.67339999999999</v>
      </c>
      <c r="AG41">
        <f t="shared" si="27"/>
        <v>0</v>
      </c>
      <c r="AH41">
        <f>(SUM(SmtRes!BU33:'SmtRes'!BU35))</f>
        <v>0.22</v>
      </c>
      <c r="AI41">
        <f>(SUM(SmtRes!BV33:'SmtRes'!BV35))</f>
        <v>0.23</v>
      </c>
      <c r="AJ41">
        <f t="shared" si="28"/>
        <v>0</v>
      </c>
      <c r="AK41">
        <v>869.6690000000001</v>
      </c>
      <c r="AL41">
        <v>0</v>
      </c>
      <c r="AM41">
        <v>480.4171</v>
      </c>
      <c r="AN41">
        <v>214.57850000000002</v>
      </c>
      <c r="AO41">
        <v>174.67340000000002</v>
      </c>
      <c r="AP41">
        <v>0</v>
      </c>
      <c r="AQ41">
        <v>0.22</v>
      </c>
      <c r="AR41">
        <v>0.23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62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-2998.1499999999996</v>
      </c>
      <c r="CQ41">
        <f>SUMIF(SmtRes!AQ33:'SmtRes'!AQ35,"=1",SmtRes!AA33:'SmtRes'!AA35)</f>
        <v>0</v>
      </c>
      <c r="CR41">
        <f>SUMIF(SmtRes!AQ33:'SmtRes'!AQ35,"=1",SmtRes!AB33:'SmtRes'!AB35)</f>
        <v>2652.74</v>
      </c>
      <c r="CS41">
        <f>SUMIF(SmtRes!AQ33:'SmtRes'!AQ35,"=1",SmtRes!AC33:'SmtRes'!AC35)</f>
        <v>932.95</v>
      </c>
      <c r="CT41">
        <f>SUMIF(SmtRes!AQ33:'SmtRes'!AQ35,"=1",SmtRes!AD33:'SmtRes'!AD35)</f>
        <v>793.97</v>
      </c>
      <c r="CU41">
        <f t="shared" si="30"/>
        <v>0</v>
      </c>
      <c r="CV41">
        <f>SUMIF(SmtRes!AQ33:'SmtRes'!AQ35,"=1",SmtRes!BU33:'SmtRes'!BU35)</f>
        <v>0.22</v>
      </c>
      <c r="CW41">
        <f>SUMIF(SmtRes!AQ33:'SmtRes'!AQ35,"=1",SmtRes!BV33:'SmtRes'!BV35)</f>
        <v>0.23</v>
      </c>
      <c r="CX41">
        <f t="shared" si="31"/>
        <v>0</v>
      </c>
      <c r="CY41">
        <f t="shared" si="32"/>
        <v>-1202.7927999999999</v>
      </c>
      <c r="CZ41">
        <f t="shared" si="33"/>
        <v>-700.65600000000006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19</v>
      </c>
      <c r="DW41" t="s">
        <v>19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84171320</v>
      </c>
      <c r="EF41">
        <v>2</v>
      </c>
      <c r="EG41" t="s">
        <v>21</v>
      </c>
      <c r="EH41">
        <v>27</v>
      </c>
      <c r="EI41" t="s">
        <v>22</v>
      </c>
      <c r="EJ41">
        <v>1</v>
      </c>
      <c r="EK41">
        <v>33001</v>
      </c>
      <c r="EL41" t="s">
        <v>22</v>
      </c>
      <c r="EM41" t="s">
        <v>23</v>
      </c>
      <c r="EO41" t="s">
        <v>3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0.22</v>
      </c>
      <c r="EX41">
        <v>0.23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1454043591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4"/>
        <v>0</v>
      </c>
      <c r="GM41">
        <f t="shared" si="35"/>
        <v>-4901.6000000000004</v>
      </c>
      <c r="GN41">
        <f t="shared" si="36"/>
        <v>-4901.6000000000004</v>
      </c>
      <c r="GO41">
        <f t="shared" si="37"/>
        <v>0</v>
      </c>
      <c r="GP41">
        <f t="shared" si="38"/>
        <v>0</v>
      </c>
      <c r="GR41">
        <v>0</v>
      </c>
      <c r="GS41">
        <v>0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24</v>
      </c>
      <c r="HO41" t="s">
        <v>25</v>
      </c>
      <c r="HP41" t="s">
        <v>22</v>
      </c>
      <c r="HQ41" t="s">
        <v>22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ROW(SmtRes!A38)</f>
        <v>38</v>
      </c>
      <c r="D42">
        <f>ROW(EtalonRes!A37)</f>
        <v>37</v>
      </c>
      <c r="E42" t="s">
        <v>3</v>
      </c>
      <c r="F42" t="s">
        <v>60</v>
      </c>
      <c r="G42" t="s">
        <v>61</v>
      </c>
      <c r="H42" t="s">
        <v>19</v>
      </c>
      <c r="I42">
        <v>3</v>
      </c>
      <c r="J42">
        <v>0</v>
      </c>
      <c r="K42">
        <v>3</v>
      </c>
      <c r="O42">
        <f t="shared" si="21"/>
        <v>3747.69</v>
      </c>
      <c r="P42">
        <f>SUMIF(SmtRes!AQ36:'SmtRes'!AQ38,"=1",SmtRes!DF36:'SmtRes'!DF38)</f>
        <v>0</v>
      </c>
      <c r="Q42">
        <f>SUMIF(SmtRes!AQ36:'SmtRes'!AQ38,"=1",SmtRes!DG36:'SmtRes'!DG38)</f>
        <v>2287.9899999999998</v>
      </c>
      <c r="R42">
        <f>SUMIF(SmtRes!AQ36:'SmtRes'!AQ38,"=1",SmtRes!DH36:'SmtRes'!DH38)</f>
        <v>804.67</v>
      </c>
      <c r="S42">
        <f>SUMIF(SmtRes!AQ36:'SmtRes'!AQ38,"=1",SmtRes!DI36:'SmtRes'!DI38)</f>
        <v>655.03</v>
      </c>
      <c r="T42">
        <f t="shared" si="22"/>
        <v>0</v>
      </c>
      <c r="U42">
        <f>SUMIF(SmtRes!AQ36:'SmtRes'!AQ38,"=1",SmtRes!CV36:'SmtRes'!CV38)</f>
        <v>0.82499999999999996</v>
      </c>
      <c r="V42">
        <f>SUMIF(SmtRes!AQ36:'SmtRes'!AQ38,"=1",SmtRes!CW36:'SmtRes'!CW38)</f>
        <v>0.86250000000000004</v>
      </c>
      <c r="W42">
        <f t="shared" si="23"/>
        <v>0</v>
      </c>
      <c r="X42">
        <f t="shared" si="24"/>
        <v>1503.49</v>
      </c>
      <c r="Y42">
        <f t="shared" si="25"/>
        <v>875.82</v>
      </c>
      <c r="AA42">
        <v>-1</v>
      </c>
      <c r="AB42">
        <f t="shared" si="26"/>
        <v>818.86312499999997</v>
      </c>
      <c r="AC42">
        <f>ROUND((0),6)</f>
        <v>0</v>
      </c>
      <c r="AD42">
        <f>ROUND((((SUM(SmtRes!BR36:'SmtRes'!BR38))-(SUM(SmtRes!BS36:'SmtRes'!BS38)))+AE42),6)</f>
        <v>600.52137500000003</v>
      </c>
      <c r="AE42">
        <f>ROUND((SUM(SmtRes!BS36:'SmtRes'!BS38)),6)</f>
        <v>268.22312499999998</v>
      </c>
      <c r="AF42">
        <f>ROUND((SUM(SmtRes!BT36:'SmtRes'!BT38)),6)</f>
        <v>218.34174999999999</v>
      </c>
      <c r="AG42">
        <f t="shared" si="27"/>
        <v>0</v>
      </c>
      <c r="AH42">
        <f>(SUM(SmtRes!BU36:'SmtRes'!BU38))</f>
        <v>0.27500000000000002</v>
      </c>
      <c r="AI42">
        <f>(SUM(SmtRes!BV36:'SmtRes'!BV38))</f>
        <v>0.28750000000000003</v>
      </c>
      <c r="AJ42">
        <f t="shared" si="28"/>
        <v>0</v>
      </c>
      <c r="AK42">
        <v>869.6690000000001</v>
      </c>
      <c r="AL42">
        <v>0</v>
      </c>
      <c r="AM42">
        <v>480.4171</v>
      </c>
      <c r="AN42">
        <v>214.57850000000002</v>
      </c>
      <c r="AO42">
        <v>174.67340000000002</v>
      </c>
      <c r="AP42">
        <v>0</v>
      </c>
      <c r="AQ42">
        <v>0.22</v>
      </c>
      <c r="AR42">
        <v>0.23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62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63</v>
      </c>
      <c r="CO42">
        <v>0</v>
      </c>
      <c r="CP42">
        <f t="shared" si="29"/>
        <v>3747.6899999999996</v>
      </c>
      <c r="CQ42">
        <f>SUMIF(SmtRes!AQ36:'SmtRes'!AQ38,"=1",SmtRes!AA36:'SmtRes'!AA38)</f>
        <v>0</v>
      </c>
      <c r="CR42">
        <f>SUMIF(SmtRes!AQ36:'SmtRes'!AQ38,"=1",SmtRes!AB36:'SmtRes'!AB38)</f>
        <v>2652.74</v>
      </c>
      <c r="CS42">
        <f>SUMIF(SmtRes!AQ36:'SmtRes'!AQ38,"=1",SmtRes!AC36:'SmtRes'!AC38)</f>
        <v>932.95</v>
      </c>
      <c r="CT42">
        <f>SUMIF(SmtRes!AQ36:'SmtRes'!AQ38,"=1",SmtRes!AD36:'SmtRes'!AD38)</f>
        <v>793.97</v>
      </c>
      <c r="CU42">
        <f t="shared" si="30"/>
        <v>0</v>
      </c>
      <c r="CV42">
        <f>SUMIF(SmtRes!AQ36:'SmtRes'!AQ38,"=1",SmtRes!BU36:'SmtRes'!BU38)</f>
        <v>0.27500000000000002</v>
      </c>
      <c r="CW42">
        <f>SUMIF(SmtRes!AQ36:'SmtRes'!AQ38,"=1",SmtRes!BV36:'SmtRes'!BV38)</f>
        <v>0.28750000000000003</v>
      </c>
      <c r="CX42">
        <f t="shared" si="31"/>
        <v>0</v>
      </c>
      <c r="CY42">
        <f t="shared" si="32"/>
        <v>1503.4909999999998</v>
      </c>
      <c r="CZ42">
        <f t="shared" si="33"/>
        <v>875.81999999999982</v>
      </c>
      <c r="DB42">
        <v>1</v>
      </c>
      <c r="DC42" t="s">
        <v>3</v>
      </c>
      <c r="DD42" t="s">
        <v>3</v>
      </c>
      <c r="DE42" t="s">
        <v>64</v>
      </c>
      <c r="DF42" t="s">
        <v>64</v>
      </c>
      <c r="DG42" t="s">
        <v>64</v>
      </c>
      <c r="DH42" t="s">
        <v>3</v>
      </c>
      <c r="DI42" t="s">
        <v>64</v>
      </c>
      <c r="DJ42" t="s">
        <v>64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19</v>
      </c>
      <c r="DW42" t="s">
        <v>19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84171320</v>
      </c>
      <c r="EF42">
        <v>2</v>
      </c>
      <c r="EG42" t="s">
        <v>21</v>
      </c>
      <c r="EH42">
        <v>27</v>
      </c>
      <c r="EI42" t="s">
        <v>22</v>
      </c>
      <c r="EJ42">
        <v>1</v>
      </c>
      <c r="EK42">
        <v>33001</v>
      </c>
      <c r="EL42" t="s">
        <v>22</v>
      </c>
      <c r="EM42" t="s">
        <v>23</v>
      </c>
      <c r="EO42" t="s">
        <v>65</v>
      </c>
      <c r="EQ42">
        <v>132608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0.22</v>
      </c>
      <c r="EX42">
        <v>0.23</v>
      </c>
      <c r="EY42">
        <v>0</v>
      </c>
      <c r="FQ42">
        <v>0</v>
      </c>
      <c r="FR42"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1454043591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6127</v>
      </c>
      <c r="GN42">
        <f t="shared" si="36"/>
        <v>6127</v>
      </c>
      <c r="GO42">
        <f t="shared" si="37"/>
        <v>0</v>
      </c>
      <c r="GP42">
        <f t="shared" si="38"/>
        <v>0</v>
      </c>
      <c r="GR42">
        <v>0</v>
      </c>
      <c r="GS42">
        <v>0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 t="shared" si="41"/>
        <v>0</v>
      </c>
      <c r="HE42" t="s">
        <v>3</v>
      </c>
      <c r="HF42" t="s">
        <v>3</v>
      </c>
      <c r="HM42" t="s">
        <v>3</v>
      </c>
      <c r="HN42" t="s">
        <v>24</v>
      </c>
      <c r="HO42" t="s">
        <v>25</v>
      </c>
      <c r="HP42" t="s">
        <v>22</v>
      </c>
      <c r="HQ42" t="s">
        <v>22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ROW(SmtRes!A59)</f>
        <v>59</v>
      </c>
      <c r="D43">
        <f>ROW(EtalonRes!A57)</f>
        <v>57</v>
      </c>
      <c r="E43" t="s">
        <v>3</v>
      </c>
      <c r="F43" t="s">
        <v>66</v>
      </c>
      <c r="G43" t="s">
        <v>67</v>
      </c>
      <c r="H43" t="s">
        <v>19</v>
      </c>
      <c r="I43">
        <v>1</v>
      </c>
      <c r="J43">
        <v>0</v>
      </c>
      <c r="K43">
        <v>1</v>
      </c>
      <c r="O43">
        <f t="shared" si="21"/>
        <v>11219.21</v>
      </c>
      <c r="P43">
        <f>SUMIF(SmtRes!AQ39:'SmtRes'!AQ59,"=1",SmtRes!DF39:'SmtRes'!DF59)</f>
        <v>172.25</v>
      </c>
      <c r="Q43">
        <f>SUMIF(SmtRes!AQ39:'SmtRes'!AQ59,"=1",SmtRes!DG39:'SmtRes'!DG59)</f>
        <v>4461.71</v>
      </c>
      <c r="R43">
        <f>SUMIF(SmtRes!AQ39:'SmtRes'!AQ59,"=1",SmtRes!DH39:'SmtRes'!DH59)</f>
        <v>1837.31</v>
      </c>
      <c r="S43">
        <f>SUMIF(SmtRes!AQ39:'SmtRes'!AQ59,"=1",SmtRes!DI39:'SmtRes'!DI59)</f>
        <v>4747.9399999999996</v>
      </c>
      <c r="T43">
        <f t="shared" si="22"/>
        <v>0</v>
      </c>
      <c r="U43">
        <f>SUMIF(SmtRes!AQ39:'SmtRes'!AQ59,"=1",SmtRes!CV39:'SmtRes'!CV59)</f>
        <v>5.98</v>
      </c>
      <c r="V43">
        <f>SUMIF(SmtRes!AQ39:'SmtRes'!AQ59,"=1",SmtRes!CW39:'SmtRes'!CW59)</f>
        <v>2</v>
      </c>
      <c r="W43">
        <f t="shared" si="23"/>
        <v>0</v>
      </c>
      <c r="X43">
        <f t="shared" si="24"/>
        <v>6782.81</v>
      </c>
      <c r="Y43">
        <f t="shared" si="25"/>
        <v>3951.15</v>
      </c>
      <c r="AA43">
        <v>-1</v>
      </c>
      <c r="AB43">
        <f t="shared" si="26"/>
        <v>8428.4237539999995</v>
      </c>
      <c r="AC43">
        <f>ROUND((SUM(SmtRes!BQ39:'SmtRes'!BQ59)),6)</f>
        <v>121.11915399999999</v>
      </c>
      <c r="AD43">
        <f>ROUND((((SUM(SmtRes!BR39:'SmtRes'!BR59))-(SUM(SmtRes!BS39:'SmtRes'!BS59)))+AE43),6)</f>
        <v>3559.364</v>
      </c>
      <c r="AE43">
        <f>ROUND((SUM(SmtRes!BS39:'SmtRes'!BS59)),6)</f>
        <v>1837.308</v>
      </c>
      <c r="AF43">
        <f>ROUND((SUM(SmtRes!BT39:'SmtRes'!BT59)),6)</f>
        <v>4747.9405999999999</v>
      </c>
      <c r="AG43">
        <f t="shared" si="27"/>
        <v>0</v>
      </c>
      <c r="AH43">
        <f>(SUM(SmtRes!BU39:'SmtRes'!BU59))</f>
        <v>5.98</v>
      </c>
      <c r="AI43">
        <f>(SUM(SmtRes!BV39:'SmtRes'!BV59))</f>
        <v>2</v>
      </c>
      <c r="AJ43">
        <f t="shared" si="28"/>
        <v>0</v>
      </c>
      <c r="AK43">
        <v>10265.731754000002</v>
      </c>
      <c r="AL43">
        <v>121.11915400000001</v>
      </c>
      <c r="AM43">
        <v>3559.364</v>
      </c>
      <c r="AN43">
        <v>1837.3080000000002</v>
      </c>
      <c r="AO43">
        <v>4747.9406000000008</v>
      </c>
      <c r="AP43">
        <v>0</v>
      </c>
      <c r="AQ43">
        <v>5.98</v>
      </c>
      <c r="AR43">
        <v>2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68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11219.21</v>
      </c>
      <c r="CQ43">
        <f>SUMIF(SmtRes!AQ39:'SmtRes'!AQ59,"=1",SmtRes!AA39:'SmtRes'!AA59)</f>
        <v>190598.68000000002</v>
      </c>
      <c r="CR43">
        <f>SUMIF(SmtRes!AQ39:'SmtRes'!AQ59,"=1",SmtRes!AB39:'SmtRes'!AB59)</f>
        <v>3196.0699999999997</v>
      </c>
      <c r="CS43">
        <f>SUMIF(SmtRes!AQ39:'SmtRes'!AQ59,"=1",SmtRes!AC39:'SmtRes'!AC59)</f>
        <v>1794.42</v>
      </c>
      <c r="CT43">
        <f>SUMIF(SmtRes!AQ39:'SmtRes'!AQ59,"=1",SmtRes!AD39:'SmtRes'!AD59)</f>
        <v>793.97</v>
      </c>
      <c r="CU43">
        <f t="shared" si="30"/>
        <v>0</v>
      </c>
      <c r="CV43">
        <f>SUMIF(SmtRes!AQ39:'SmtRes'!AQ59,"=1",SmtRes!BU39:'SmtRes'!BU59)</f>
        <v>5.98</v>
      </c>
      <c r="CW43">
        <f>SUMIF(SmtRes!AQ39:'SmtRes'!AQ59,"=1",SmtRes!BV39:'SmtRes'!BV59)</f>
        <v>2</v>
      </c>
      <c r="CX43">
        <f t="shared" si="31"/>
        <v>0</v>
      </c>
      <c r="CY43">
        <f t="shared" si="32"/>
        <v>6782.8074999999999</v>
      </c>
      <c r="CZ43">
        <f t="shared" si="33"/>
        <v>3951.15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19</v>
      </c>
      <c r="DW43" t="s">
        <v>19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84171320</v>
      </c>
      <c r="EF43">
        <v>2</v>
      </c>
      <c r="EG43" t="s">
        <v>21</v>
      </c>
      <c r="EH43">
        <v>27</v>
      </c>
      <c r="EI43" t="s">
        <v>22</v>
      </c>
      <c r="EJ43">
        <v>1</v>
      </c>
      <c r="EK43">
        <v>33001</v>
      </c>
      <c r="EL43" t="s">
        <v>22</v>
      </c>
      <c r="EM43" t="s">
        <v>23</v>
      </c>
      <c r="EO43" t="s">
        <v>3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5.98</v>
      </c>
      <c r="EX43">
        <v>2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690081517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4"/>
        <v>0</v>
      </c>
      <c r="GM43">
        <f t="shared" si="35"/>
        <v>21953.17</v>
      </c>
      <c r="GN43">
        <f t="shared" si="36"/>
        <v>21953.17</v>
      </c>
      <c r="GO43">
        <f t="shared" si="37"/>
        <v>0</v>
      </c>
      <c r="GP43">
        <f t="shared" si="38"/>
        <v>0</v>
      </c>
      <c r="GR43">
        <v>0</v>
      </c>
      <c r="GS43">
        <v>0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 t="shared" si="41"/>
        <v>0</v>
      </c>
      <c r="HE43" t="s">
        <v>3</v>
      </c>
      <c r="HF43" t="s">
        <v>3</v>
      </c>
      <c r="HM43" t="s">
        <v>3</v>
      </c>
      <c r="HN43" t="s">
        <v>24</v>
      </c>
      <c r="HO43" t="s">
        <v>25</v>
      </c>
      <c r="HP43" t="s">
        <v>22</v>
      </c>
      <c r="HQ43" t="s">
        <v>22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45</v>
      </c>
      <c r="E44" t="s">
        <v>3</v>
      </c>
      <c r="F44" t="s">
        <v>37</v>
      </c>
      <c r="G44" t="s">
        <v>38</v>
      </c>
      <c r="H44" t="s">
        <v>39</v>
      </c>
      <c r="I44">
        <f>I43*J44</f>
        <v>0</v>
      </c>
      <c r="J44">
        <v>0</v>
      </c>
      <c r="K44">
        <v>0</v>
      </c>
      <c r="O44">
        <f t="shared" si="21"/>
        <v>0</v>
      </c>
      <c r="P44">
        <f t="shared" ref="P44:P54" si="60">ROUND(CQ44*I44,2)</f>
        <v>0</v>
      </c>
      <c r="Q44">
        <f t="shared" ref="Q44:Q54" si="61">ROUND(CR44*I44,2)</f>
        <v>0</v>
      </c>
      <c r="R44">
        <f t="shared" ref="R44:R54" si="62">ROUND(CS44*I44,2)</f>
        <v>0</v>
      </c>
      <c r="S44">
        <f t="shared" ref="S44:S54" si="63">ROUND(CT44*I44,2)</f>
        <v>0</v>
      </c>
      <c r="T44">
        <f t="shared" si="22"/>
        <v>0</v>
      </c>
      <c r="U44">
        <f t="shared" ref="U44:U54" si="64">ROUND(CV44*I44,7)</f>
        <v>0</v>
      </c>
      <c r="V44">
        <f t="shared" ref="V44:V54" si="65"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-1</v>
      </c>
      <c r="AB44">
        <f t="shared" si="26"/>
        <v>174.93</v>
      </c>
      <c r="AC44">
        <f t="shared" ref="AC44:AC54" si="66">ROUND((ES44),6)</f>
        <v>174.93</v>
      </c>
      <c r="AD44">
        <f t="shared" ref="AD44:AD54" si="67">ROUND((((ET44)-(EU44))+AE44),6)</f>
        <v>0</v>
      </c>
      <c r="AE44">
        <f t="shared" ref="AE44:AE54" si="68">ROUND((EU44),6)</f>
        <v>0</v>
      </c>
      <c r="AF44">
        <f t="shared" ref="AF44:AF54" si="69">ROUND((EV44),6)</f>
        <v>0</v>
      </c>
      <c r="AG44">
        <f t="shared" si="27"/>
        <v>0</v>
      </c>
      <c r="AH44">
        <f t="shared" ref="AH44:AH54" si="70">(EW44)</f>
        <v>0</v>
      </c>
      <c r="AI44">
        <f t="shared" ref="AI44:AI54" si="71">(EX44)</f>
        <v>0</v>
      </c>
      <c r="AJ44">
        <f t="shared" si="28"/>
        <v>0</v>
      </c>
      <c r="AK44">
        <v>174.93</v>
      </c>
      <c r="AL44">
        <v>174.93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1.07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40</v>
      </c>
      <c r="BM44">
        <v>33001</v>
      </c>
      <c r="BN44">
        <v>0</v>
      </c>
      <c r="BO44" t="s">
        <v>37</v>
      </c>
      <c r="BP44">
        <v>1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0</v>
      </c>
      <c r="CQ44">
        <f t="shared" ref="CQ44:CQ54" si="72">ROUND(AL44*BC44,2)</f>
        <v>187.18</v>
      </c>
      <c r="CR44">
        <f t="shared" ref="CR44:CR54" si="73">ROUND(AM44*BB44,2)</f>
        <v>0</v>
      </c>
      <c r="CS44">
        <f t="shared" ref="CS44:CS54" si="74">ROUND(AN44*BS44,2)</f>
        <v>0</v>
      </c>
      <c r="CT44">
        <f t="shared" ref="CT44:CT54" si="75">ROUND(AO44*BA44,2)</f>
        <v>0</v>
      </c>
      <c r="CU44">
        <f t="shared" si="30"/>
        <v>0</v>
      </c>
      <c r="CV44">
        <f t="shared" ref="CV44:CV54" si="76">AH44</f>
        <v>0</v>
      </c>
      <c r="CW44">
        <f t="shared" ref="CW44:CW54" si="77">AI44</f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39</v>
      </c>
      <c r="DW44" t="s">
        <v>39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84171320</v>
      </c>
      <c r="EF44">
        <v>2</v>
      </c>
      <c r="EG44" t="s">
        <v>21</v>
      </c>
      <c r="EH44">
        <v>27</v>
      </c>
      <c r="EI44" t="s">
        <v>22</v>
      </c>
      <c r="EJ44">
        <v>1</v>
      </c>
      <c r="EK44">
        <v>33001</v>
      </c>
      <c r="EL44" t="s">
        <v>22</v>
      </c>
      <c r="EM44" t="s">
        <v>23</v>
      </c>
      <c r="EO44" t="s">
        <v>3</v>
      </c>
      <c r="EQ44">
        <v>1024</v>
      </c>
      <c r="ER44">
        <v>174.93</v>
      </c>
      <c r="ES44">
        <v>174.93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-1062136333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0</v>
      </c>
      <c r="GT44">
        <v>0</v>
      </c>
      <c r="GU44" t="s">
        <v>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 t="shared" si="41"/>
        <v>0</v>
      </c>
      <c r="HE44" t="s">
        <v>3</v>
      </c>
      <c r="HF44" t="s">
        <v>3</v>
      </c>
      <c r="HM44" t="s">
        <v>3</v>
      </c>
      <c r="HN44" t="s">
        <v>24</v>
      </c>
      <c r="HO44" t="s">
        <v>25</v>
      </c>
      <c r="HP44" t="s">
        <v>22</v>
      </c>
      <c r="HQ44" t="s">
        <v>22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47</v>
      </c>
      <c r="E45" t="s">
        <v>3</v>
      </c>
      <c r="F45" t="s">
        <v>41</v>
      </c>
      <c r="G45" t="s">
        <v>42</v>
      </c>
      <c r="H45" t="s">
        <v>19</v>
      </c>
      <c r="I45">
        <f>I43*J45</f>
        <v>0</v>
      </c>
      <c r="J45">
        <v>0</v>
      </c>
      <c r="K45">
        <v>0</v>
      </c>
      <c r="O45">
        <f t="shared" si="21"/>
        <v>0</v>
      </c>
      <c r="P45">
        <f t="shared" si="60"/>
        <v>0</v>
      </c>
      <c r="Q45">
        <f t="shared" si="61"/>
        <v>0</v>
      </c>
      <c r="R45">
        <f t="shared" si="62"/>
        <v>0</v>
      </c>
      <c r="S45">
        <f t="shared" si="63"/>
        <v>0</v>
      </c>
      <c r="T45">
        <f t="shared" si="22"/>
        <v>0</v>
      </c>
      <c r="U45">
        <f t="shared" si="64"/>
        <v>0</v>
      </c>
      <c r="V45">
        <f t="shared" si="65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-1</v>
      </c>
      <c r="AB45">
        <f t="shared" si="26"/>
        <v>0</v>
      </c>
      <c r="AC45">
        <f t="shared" si="66"/>
        <v>0</v>
      </c>
      <c r="AD45">
        <f t="shared" si="67"/>
        <v>0</v>
      </c>
      <c r="AE45">
        <f t="shared" si="68"/>
        <v>0</v>
      </c>
      <c r="AF45">
        <f t="shared" si="69"/>
        <v>0</v>
      </c>
      <c r="AG45">
        <f t="shared" si="27"/>
        <v>0</v>
      </c>
      <c r="AH45">
        <f t="shared" si="70"/>
        <v>0</v>
      </c>
      <c r="AI45">
        <f t="shared" si="71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 t="shared" si="72"/>
        <v>0</v>
      </c>
      <c r="CR45">
        <f t="shared" si="73"/>
        <v>0</v>
      </c>
      <c r="CS45">
        <f t="shared" si="74"/>
        <v>0</v>
      </c>
      <c r="CT45">
        <f t="shared" si="75"/>
        <v>0</v>
      </c>
      <c r="CU45">
        <f t="shared" si="30"/>
        <v>0</v>
      </c>
      <c r="CV45">
        <f t="shared" si="76"/>
        <v>0</v>
      </c>
      <c r="CW45">
        <f t="shared" si="77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19</v>
      </c>
      <c r="DW45" t="s">
        <v>19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84171320</v>
      </c>
      <c r="EF45">
        <v>2</v>
      </c>
      <c r="EG45" t="s">
        <v>21</v>
      </c>
      <c r="EH45">
        <v>27</v>
      </c>
      <c r="EI45" t="s">
        <v>22</v>
      </c>
      <c r="EJ45">
        <v>1</v>
      </c>
      <c r="EK45">
        <v>33001</v>
      </c>
      <c r="EL45" t="s">
        <v>22</v>
      </c>
      <c r="EM45" t="s">
        <v>23</v>
      </c>
      <c r="EO45" t="s">
        <v>3</v>
      </c>
      <c r="EQ45">
        <v>1024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457934895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4"/>
        <v>0</v>
      </c>
      <c r="GM45">
        <f t="shared" si="35"/>
        <v>0</v>
      </c>
      <c r="GN45">
        <f t="shared" si="36"/>
        <v>0</v>
      </c>
      <c r="GO45">
        <f t="shared" si="37"/>
        <v>0</v>
      </c>
      <c r="GP45">
        <f t="shared" si="38"/>
        <v>0</v>
      </c>
      <c r="GR45">
        <v>0</v>
      </c>
      <c r="GS45">
        <v>0</v>
      </c>
      <c r="GT45">
        <v>0</v>
      </c>
      <c r="GU45" t="s">
        <v>3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 t="shared" si="41"/>
        <v>0</v>
      </c>
      <c r="HE45" t="s">
        <v>3</v>
      </c>
      <c r="HF45" t="s">
        <v>3</v>
      </c>
      <c r="HM45" t="s">
        <v>3</v>
      </c>
      <c r="HN45" t="s">
        <v>24</v>
      </c>
      <c r="HO45" t="s">
        <v>25</v>
      </c>
      <c r="HP45" t="s">
        <v>22</v>
      </c>
      <c r="HQ45" t="s">
        <v>22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48</v>
      </c>
      <c r="E46" t="s">
        <v>3</v>
      </c>
      <c r="F46" t="s">
        <v>43</v>
      </c>
      <c r="G46" t="s">
        <v>44</v>
      </c>
      <c r="H46" t="s">
        <v>45</v>
      </c>
      <c r="I46">
        <f>I43*J46</f>
        <v>0</v>
      </c>
      <c r="J46">
        <v>0</v>
      </c>
      <c r="K46">
        <v>0</v>
      </c>
      <c r="O46">
        <f t="shared" si="21"/>
        <v>0</v>
      </c>
      <c r="P46">
        <f t="shared" si="60"/>
        <v>0</v>
      </c>
      <c r="Q46">
        <f t="shared" si="61"/>
        <v>0</v>
      </c>
      <c r="R46">
        <f t="shared" si="62"/>
        <v>0</v>
      </c>
      <c r="S46">
        <f t="shared" si="63"/>
        <v>0</v>
      </c>
      <c r="T46">
        <f t="shared" si="22"/>
        <v>0</v>
      </c>
      <c r="U46">
        <f t="shared" si="64"/>
        <v>0</v>
      </c>
      <c r="V46">
        <f t="shared" si="65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-1</v>
      </c>
      <c r="AB46">
        <f t="shared" si="26"/>
        <v>0</v>
      </c>
      <c r="AC46">
        <f t="shared" si="66"/>
        <v>0</v>
      </c>
      <c r="AD46">
        <f t="shared" si="67"/>
        <v>0</v>
      </c>
      <c r="AE46">
        <f t="shared" si="68"/>
        <v>0</v>
      </c>
      <c r="AF46">
        <f t="shared" si="69"/>
        <v>0</v>
      </c>
      <c r="AG46">
        <f t="shared" si="27"/>
        <v>0</v>
      </c>
      <c r="AH46">
        <f t="shared" si="70"/>
        <v>0</v>
      </c>
      <c r="AI46">
        <f t="shared" si="71"/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0</v>
      </c>
      <c r="CQ46">
        <f t="shared" si="72"/>
        <v>0</v>
      </c>
      <c r="CR46">
        <f t="shared" si="73"/>
        <v>0</v>
      </c>
      <c r="CS46">
        <f t="shared" si="74"/>
        <v>0</v>
      </c>
      <c r="CT46">
        <f t="shared" si="75"/>
        <v>0</v>
      </c>
      <c r="CU46">
        <f t="shared" si="30"/>
        <v>0</v>
      </c>
      <c r="CV46">
        <f t="shared" si="76"/>
        <v>0</v>
      </c>
      <c r="CW46">
        <f t="shared" si="77"/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45</v>
      </c>
      <c r="DW46" t="s">
        <v>45</v>
      </c>
      <c r="DX46">
        <v>1000</v>
      </c>
      <c r="DZ46" t="s">
        <v>3</v>
      </c>
      <c r="EA46" t="s">
        <v>3</v>
      </c>
      <c r="EB46" t="s">
        <v>3</v>
      </c>
      <c r="EC46" t="s">
        <v>3</v>
      </c>
      <c r="EE46">
        <v>84171320</v>
      </c>
      <c r="EF46">
        <v>2</v>
      </c>
      <c r="EG46" t="s">
        <v>21</v>
      </c>
      <c r="EH46">
        <v>27</v>
      </c>
      <c r="EI46" t="s">
        <v>22</v>
      </c>
      <c r="EJ46">
        <v>1</v>
      </c>
      <c r="EK46">
        <v>33001</v>
      </c>
      <c r="EL46" t="s">
        <v>22</v>
      </c>
      <c r="EM46" t="s">
        <v>23</v>
      </c>
      <c r="EO46" t="s">
        <v>3</v>
      </c>
      <c r="EQ46">
        <v>1024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1602794472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4"/>
        <v>0</v>
      </c>
      <c r="GM46">
        <f t="shared" si="35"/>
        <v>0</v>
      </c>
      <c r="GN46">
        <f t="shared" si="36"/>
        <v>0</v>
      </c>
      <c r="GO46">
        <f t="shared" si="37"/>
        <v>0</v>
      </c>
      <c r="GP46">
        <f t="shared" si="38"/>
        <v>0</v>
      </c>
      <c r="GR46">
        <v>0</v>
      </c>
      <c r="GS46">
        <v>0</v>
      </c>
      <c r="GT46">
        <v>0</v>
      </c>
      <c r="GU46" t="s">
        <v>3</v>
      </c>
      <c r="GV46">
        <f t="shared" si="39"/>
        <v>0</v>
      </c>
      <c r="GW46">
        <v>1</v>
      </c>
      <c r="GX46">
        <f t="shared" si="40"/>
        <v>0</v>
      </c>
      <c r="HA46">
        <v>0</v>
      </c>
      <c r="HB46">
        <v>0</v>
      </c>
      <c r="HC46">
        <f t="shared" si="41"/>
        <v>0</v>
      </c>
      <c r="HE46" t="s">
        <v>3</v>
      </c>
      <c r="HF46" t="s">
        <v>3</v>
      </c>
      <c r="HM46" t="s">
        <v>3</v>
      </c>
      <c r="HN46" t="s">
        <v>24</v>
      </c>
      <c r="HO46" t="s">
        <v>25</v>
      </c>
      <c r="HP46" t="s">
        <v>22</v>
      </c>
      <c r="HQ46" t="s">
        <v>22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49</v>
      </c>
      <c r="E47" t="s">
        <v>3</v>
      </c>
      <c r="F47" t="s">
        <v>46</v>
      </c>
      <c r="G47" t="s">
        <v>47</v>
      </c>
      <c r="H47" t="s">
        <v>39</v>
      </c>
      <c r="I47">
        <f>I43*J47</f>
        <v>0</v>
      </c>
      <c r="J47">
        <v>0</v>
      </c>
      <c r="K47">
        <v>0</v>
      </c>
      <c r="O47">
        <f t="shared" si="21"/>
        <v>0</v>
      </c>
      <c r="P47">
        <f t="shared" si="60"/>
        <v>0</v>
      </c>
      <c r="Q47">
        <f t="shared" si="61"/>
        <v>0</v>
      </c>
      <c r="R47">
        <f t="shared" si="62"/>
        <v>0</v>
      </c>
      <c r="S47">
        <f t="shared" si="63"/>
        <v>0</v>
      </c>
      <c r="T47">
        <f t="shared" si="22"/>
        <v>0</v>
      </c>
      <c r="U47">
        <f t="shared" si="64"/>
        <v>0</v>
      </c>
      <c r="V47">
        <f t="shared" si="65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-1</v>
      </c>
      <c r="AB47">
        <f t="shared" si="26"/>
        <v>0</v>
      </c>
      <c r="AC47">
        <f t="shared" si="66"/>
        <v>0</v>
      </c>
      <c r="AD47">
        <f t="shared" si="67"/>
        <v>0</v>
      </c>
      <c r="AE47">
        <f t="shared" si="68"/>
        <v>0</v>
      </c>
      <c r="AF47">
        <f t="shared" si="69"/>
        <v>0</v>
      </c>
      <c r="AG47">
        <f t="shared" si="27"/>
        <v>0</v>
      </c>
      <c r="AH47">
        <f t="shared" si="70"/>
        <v>0</v>
      </c>
      <c r="AI47">
        <f t="shared" si="71"/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0</v>
      </c>
      <c r="CQ47">
        <f t="shared" si="72"/>
        <v>0</v>
      </c>
      <c r="CR47">
        <f t="shared" si="73"/>
        <v>0</v>
      </c>
      <c r="CS47">
        <f t="shared" si="74"/>
        <v>0</v>
      </c>
      <c r="CT47">
        <f t="shared" si="75"/>
        <v>0</v>
      </c>
      <c r="CU47">
        <f t="shared" si="30"/>
        <v>0</v>
      </c>
      <c r="CV47">
        <f t="shared" si="76"/>
        <v>0</v>
      </c>
      <c r="CW47">
        <f t="shared" si="77"/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39</v>
      </c>
      <c r="DW47" t="s">
        <v>39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84171320</v>
      </c>
      <c r="EF47">
        <v>2</v>
      </c>
      <c r="EG47" t="s">
        <v>21</v>
      </c>
      <c r="EH47">
        <v>27</v>
      </c>
      <c r="EI47" t="s">
        <v>22</v>
      </c>
      <c r="EJ47">
        <v>1</v>
      </c>
      <c r="EK47">
        <v>33001</v>
      </c>
      <c r="EL47" t="s">
        <v>22</v>
      </c>
      <c r="EM47" t="s">
        <v>23</v>
      </c>
      <c r="EO47" t="s">
        <v>3</v>
      </c>
      <c r="EQ47">
        <v>1024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-1111733769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4"/>
        <v>0</v>
      </c>
      <c r="GM47">
        <f t="shared" si="35"/>
        <v>0</v>
      </c>
      <c r="GN47">
        <f t="shared" si="36"/>
        <v>0</v>
      </c>
      <c r="GO47">
        <f t="shared" si="37"/>
        <v>0</v>
      </c>
      <c r="GP47">
        <f t="shared" si="38"/>
        <v>0</v>
      </c>
      <c r="GR47">
        <v>0</v>
      </c>
      <c r="GS47">
        <v>0</v>
      </c>
      <c r="GT47">
        <v>0</v>
      </c>
      <c r="GU47" t="s">
        <v>3</v>
      </c>
      <c r="GV47">
        <f t="shared" si="39"/>
        <v>0</v>
      </c>
      <c r="GW47">
        <v>1</v>
      </c>
      <c r="GX47">
        <f t="shared" si="40"/>
        <v>0</v>
      </c>
      <c r="HA47">
        <v>0</v>
      </c>
      <c r="HB47">
        <v>0</v>
      </c>
      <c r="HC47">
        <f t="shared" si="41"/>
        <v>0</v>
      </c>
      <c r="HE47" t="s">
        <v>3</v>
      </c>
      <c r="HF47" t="s">
        <v>3</v>
      </c>
      <c r="HM47" t="s">
        <v>3</v>
      </c>
      <c r="HN47" t="s">
        <v>24</v>
      </c>
      <c r="HO47" t="s">
        <v>25</v>
      </c>
      <c r="HP47" t="s">
        <v>22</v>
      </c>
      <c r="HQ47" t="s">
        <v>22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50</v>
      </c>
      <c r="E48" t="s">
        <v>3</v>
      </c>
      <c r="F48" t="s">
        <v>48</v>
      </c>
      <c r="G48" t="s">
        <v>49</v>
      </c>
      <c r="H48" t="s">
        <v>45</v>
      </c>
      <c r="I48">
        <f>I43*J48</f>
        <v>0</v>
      </c>
      <c r="J48">
        <v>0</v>
      </c>
      <c r="K48">
        <v>0</v>
      </c>
      <c r="O48">
        <f t="shared" si="21"/>
        <v>0</v>
      </c>
      <c r="P48">
        <f t="shared" si="60"/>
        <v>0</v>
      </c>
      <c r="Q48">
        <f t="shared" si="61"/>
        <v>0</v>
      </c>
      <c r="R48">
        <f t="shared" si="62"/>
        <v>0</v>
      </c>
      <c r="S48">
        <f t="shared" si="63"/>
        <v>0</v>
      </c>
      <c r="T48">
        <f t="shared" si="22"/>
        <v>0</v>
      </c>
      <c r="U48">
        <f t="shared" si="64"/>
        <v>0</v>
      </c>
      <c r="V48">
        <f t="shared" si="65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-1</v>
      </c>
      <c r="AB48">
        <f t="shared" si="26"/>
        <v>0</v>
      </c>
      <c r="AC48">
        <f t="shared" si="66"/>
        <v>0</v>
      </c>
      <c r="AD48">
        <f t="shared" si="67"/>
        <v>0</v>
      </c>
      <c r="AE48">
        <f t="shared" si="68"/>
        <v>0</v>
      </c>
      <c r="AF48">
        <f t="shared" si="69"/>
        <v>0</v>
      </c>
      <c r="AG48">
        <f t="shared" si="27"/>
        <v>0</v>
      </c>
      <c r="AH48">
        <f t="shared" si="70"/>
        <v>0</v>
      </c>
      <c r="AI48">
        <f t="shared" si="71"/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0</v>
      </c>
      <c r="CQ48">
        <f t="shared" si="72"/>
        <v>0</v>
      </c>
      <c r="CR48">
        <f t="shared" si="73"/>
        <v>0</v>
      </c>
      <c r="CS48">
        <f t="shared" si="74"/>
        <v>0</v>
      </c>
      <c r="CT48">
        <f t="shared" si="75"/>
        <v>0</v>
      </c>
      <c r="CU48">
        <f t="shared" si="30"/>
        <v>0</v>
      </c>
      <c r="CV48">
        <f t="shared" si="76"/>
        <v>0</v>
      </c>
      <c r="CW48">
        <f t="shared" si="77"/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45</v>
      </c>
      <c r="DW48" t="s">
        <v>45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84171320</v>
      </c>
      <c r="EF48">
        <v>2</v>
      </c>
      <c r="EG48" t="s">
        <v>21</v>
      </c>
      <c r="EH48">
        <v>27</v>
      </c>
      <c r="EI48" t="s">
        <v>22</v>
      </c>
      <c r="EJ48">
        <v>1</v>
      </c>
      <c r="EK48">
        <v>33001</v>
      </c>
      <c r="EL48" t="s">
        <v>22</v>
      </c>
      <c r="EM48" t="s">
        <v>23</v>
      </c>
      <c r="EO48" t="s">
        <v>3</v>
      </c>
      <c r="EQ48">
        <v>1024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1613753229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4"/>
        <v>0</v>
      </c>
      <c r="GM48">
        <f t="shared" si="35"/>
        <v>0</v>
      </c>
      <c r="GN48">
        <f t="shared" si="36"/>
        <v>0</v>
      </c>
      <c r="GO48">
        <f t="shared" si="37"/>
        <v>0</v>
      </c>
      <c r="GP48">
        <f t="shared" si="38"/>
        <v>0</v>
      </c>
      <c r="GR48">
        <v>0</v>
      </c>
      <c r="GS48">
        <v>0</v>
      </c>
      <c r="GT48">
        <v>0</v>
      </c>
      <c r="GU48" t="s">
        <v>3</v>
      </c>
      <c r="GV48">
        <f t="shared" si="39"/>
        <v>0</v>
      </c>
      <c r="GW48">
        <v>1</v>
      </c>
      <c r="GX48">
        <f t="shared" si="40"/>
        <v>0</v>
      </c>
      <c r="HA48">
        <v>0</v>
      </c>
      <c r="HB48">
        <v>0</v>
      </c>
      <c r="HC48">
        <f t="shared" si="41"/>
        <v>0</v>
      </c>
      <c r="HE48" t="s">
        <v>3</v>
      </c>
      <c r="HF48" t="s">
        <v>3</v>
      </c>
      <c r="HM48" t="s">
        <v>3</v>
      </c>
      <c r="HN48" t="s">
        <v>24</v>
      </c>
      <c r="HO48" t="s">
        <v>25</v>
      </c>
      <c r="HP48" t="s">
        <v>22</v>
      </c>
      <c r="HQ48" t="s">
        <v>22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55</v>
      </c>
      <c r="E49" t="s">
        <v>3</v>
      </c>
      <c r="F49" t="s">
        <v>50</v>
      </c>
      <c r="G49" t="s">
        <v>51</v>
      </c>
      <c r="H49" t="s">
        <v>19</v>
      </c>
      <c r="I49">
        <f>I43*J49</f>
        <v>0</v>
      </c>
      <c r="J49">
        <v>0</v>
      </c>
      <c r="K49">
        <v>0</v>
      </c>
      <c r="O49">
        <f t="shared" si="21"/>
        <v>0</v>
      </c>
      <c r="P49">
        <f t="shared" si="60"/>
        <v>0</v>
      </c>
      <c r="Q49">
        <f t="shared" si="61"/>
        <v>0</v>
      </c>
      <c r="R49">
        <f t="shared" si="62"/>
        <v>0</v>
      </c>
      <c r="S49">
        <f t="shared" si="63"/>
        <v>0</v>
      </c>
      <c r="T49">
        <f t="shared" si="22"/>
        <v>0</v>
      </c>
      <c r="U49">
        <f t="shared" si="64"/>
        <v>0</v>
      </c>
      <c r="V49">
        <f t="shared" si="65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-1</v>
      </c>
      <c r="AB49">
        <f t="shared" si="26"/>
        <v>0</v>
      </c>
      <c r="AC49">
        <f t="shared" si="66"/>
        <v>0</v>
      </c>
      <c r="AD49">
        <f t="shared" si="67"/>
        <v>0</v>
      </c>
      <c r="AE49">
        <f t="shared" si="68"/>
        <v>0</v>
      </c>
      <c r="AF49">
        <f t="shared" si="69"/>
        <v>0</v>
      </c>
      <c r="AG49">
        <f t="shared" si="27"/>
        <v>0</v>
      </c>
      <c r="AH49">
        <f t="shared" si="70"/>
        <v>0</v>
      </c>
      <c r="AI49">
        <f t="shared" si="71"/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0</v>
      </c>
      <c r="CQ49">
        <f t="shared" si="72"/>
        <v>0</v>
      </c>
      <c r="CR49">
        <f t="shared" si="73"/>
        <v>0</v>
      </c>
      <c r="CS49">
        <f t="shared" si="74"/>
        <v>0</v>
      </c>
      <c r="CT49">
        <f t="shared" si="75"/>
        <v>0</v>
      </c>
      <c r="CU49">
        <f t="shared" si="30"/>
        <v>0</v>
      </c>
      <c r="CV49">
        <f t="shared" si="76"/>
        <v>0</v>
      </c>
      <c r="CW49">
        <f t="shared" si="77"/>
        <v>0</v>
      </c>
      <c r="CX49">
        <f t="shared" si="31"/>
        <v>0</v>
      </c>
      <c r="CY49">
        <f t="shared" si="32"/>
        <v>0</v>
      </c>
      <c r="CZ49">
        <f t="shared" si="3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19</v>
      </c>
      <c r="DW49" t="s">
        <v>19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84171320</v>
      </c>
      <c r="EF49">
        <v>2</v>
      </c>
      <c r="EG49" t="s">
        <v>21</v>
      </c>
      <c r="EH49">
        <v>27</v>
      </c>
      <c r="EI49" t="s">
        <v>22</v>
      </c>
      <c r="EJ49">
        <v>1</v>
      </c>
      <c r="EK49">
        <v>33001</v>
      </c>
      <c r="EL49" t="s">
        <v>22</v>
      </c>
      <c r="EM49" t="s">
        <v>23</v>
      </c>
      <c r="EO49" t="s">
        <v>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-950997571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4"/>
        <v>0</v>
      </c>
      <c r="GM49">
        <f t="shared" si="35"/>
        <v>0</v>
      </c>
      <c r="GN49">
        <f t="shared" si="36"/>
        <v>0</v>
      </c>
      <c r="GO49">
        <f t="shared" si="37"/>
        <v>0</v>
      </c>
      <c r="GP49">
        <f t="shared" si="38"/>
        <v>0</v>
      </c>
      <c r="GR49">
        <v>0</v>
      </c>
      <c r="GS49">
        <v>0</v>
      </c>
      <c r="GT49">
        <v>0</v>
      </c>
      <c r="GU49" t="s">
        <v>3</v>
      </c>
      <c r="GV49">
        <f t="shared" si="39"/>
        <v>0</v>
      </c>
      <c r="GW49">
        <v>1</v>
      </c>
      <c r="GX49">
        <f t="shared" si="40"/>
        <v>0</v>
      </c>
      <c r="HA49">
        <v>0</v>
      </c>
      <c r="HB49">
        <v>0</v>
      </c>
      <c r="HC49">
        <f t="shared" si="41"/>
        <v>0</v>
      </c>
      <c r="HE49" t="s">
        <v>3</v>
      </c>
      <c r="HF49" t="s">
        <v>3</v>
      </c>
      <c r="HM49" t="s">
        <v>3</v>
      </c>
      <c r="HN49" t="s">
        <v>24</v>
      </c>
      <c r="HO49" t="s">
        <v>25</v>
      </c>
      <c r="HP49" t="s">
        <v>22</v>
      </c>
      <c r="HQ49" t="s">
        <v>22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56</v>
      </c>
      <c r="E50" t="s">
        <v>3</v>
      </c>
      <c r="F50" t="s">
        <v>69</v>
      </c>
      <c r="G50" t="s">
        <v>70</v>
      </c>
      <c r="H50" t="s">
        <v>39</v>
      </c>
      <c r="I50">
        <f>I43*J50</f>
        <v>0</v>
      </c>
      <c r="J50">
        <v>0</v>
      </c>
      <c r="K50">
        <v>0</v>
      </c>
      <c r="O50">
        <f t="shared" si="21"/>
        <v>0</v>
      </c>
      <c r="P50">
        <f t="shared" si="60"/>
        <v>0</v>
      </c>
      <c r="Q50">
        <f t="shared" si="61"/>
        <v>0</v>
      </c>
      <c r="R50">
        <f t="shared" si="62"/>
        <v>0</v>
      </c>
      <c r="S50">
        <f t="shared" si="63"/>
        <v>0</v>
      </c>
      <c r="T50">
        <f t="shared" si="22"/>
        <v>0</v>
      </c>
      <c r="U50">
        <f t="shared" si="64"/>
        <v>0</v>
      </c>
      <c r="V50">
        <f t="shared" si="65"/>
        <v>0</v>
      </c>
      <c r="W50">
        <f t="shared" si="23"/>
        <v>0</v>
      </c>
      <c r="X50">
        <f t="shared" si="24"/>
        <v>0</v>
      </c>
      <c r="Y50">
        <f t="shared" si="25"/>
        <v>0</v>
      </c>
      <c r="AA50">
        <v>-1</v>
      </c>
      <c r="AB50">
        <f t="shared" si="26"/>
        <v>0</v>
      </c>
      <c r="AC50">
        <f t="shared" si="66"/>
        <v>0</v>
      </c>
      <c r="AD50">
        <f t="shared" si="67"/>
        <v>0</v>
      </c>
      <c r="AE50">
        <f t="shared" si="68"/>
        <v>0</v>
      </c>
      <c r="AF50">
        <f t="shared" si="69"/>
        <v>0</v>
      </c>
      <c r="AG50">
        <f t="shared" si="27"/>
        <v>0</v>
      </c>
      <c r="AH50">
        <f t="shared" si="70"/>
        <v>0</v>
      </c>
      <c r="AI50">
        <f t="shared" si="71"/>
        <v>0</v>
      </c>
      <c r="AJ50">
        <f t="shared" si="28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3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29"/>
        <v>0</v>
      </c>
      <c r="CQ50">
        <f t="shared" si="72"/>
        <v>0</v>
      </c>
      <c r="CR50">
        <f t="shared" si="73"/>
        <v>0</v>
      </c>
      <c r="CS50">
        <f t="shared" si="74"/>
        <v>0</v>
      </c>
      <c r="CT50">
        <f t="shared" si="75"/>
        <v>0</v>
      </c>
      <c r="CU50">
        <f t="shared" si="30"/>
        <v>0</v>
      </c>
      <c r="CV50">
        <f t="shared" si="76"/>
        <v>0</v>
      </c>
      <c r="CW50">
        <f t="shared" si="77"/>
        <v>0</v>
      </c>
      <c r="CX50">
        <f t="shared" si="31"/>
        <v>0</v>
      </c>
      <c r="CY50">
        <f t="shared" si="32"/>
        <v>0</v>
      </c>
      <c r="CZ50">
        <f t="shared" si="33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1009</v>
      </c>
      <c r="DV50" t="s">
        <v>39</v>
      </c>
      <c r="DW50" t="s">
        <v>39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84171320</v>
      </c>
      <c r="EF50">
        <v>2</v>
      </c>
      <c r="EG50" t="s">
        <v>21</v>
      </c>
      <c r="EH50">
        <v>27</v>
      </c>
      <c r="EI50" t="s">
        <v>22</v>
      </c>
      <c r="EJ50">
        <v>1</v>
      </c>
      <c r="EK50">
        <v>33001</v>
      </c>
      <c r="EL50" t="s">
        <v>22</v>
      </c>
      <c r="EM50" t="s">
        <v>23</v>
      </c>
      <c r="EO50" t="s">
        <v>3</v>
      </c>
      <c r="EQ50">
        <v>1024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-1307724210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4"/>
        <v>0</v>
      </c>
      <c r="GM50">
        <f t="shared" si="35"/>
        <v>0</v>
      </c>
      <c r="GN50">
        <f t="shared" si="36"/>
        <v>0</v>
      </c>
      <c r="GO50">
        <f t="shared" si="37"/>
        <v>0</v>
      </c>
      <c r="GP50">
        <f t="shared" si="38"/>
        <v>0</v>
      </c>
      <c r="GR50">
        <v>0</v>
      </c>
      <c r="GS50">
        <v>0</v>
      </c>
      <c r="GT50">
        <v>0</v>
      </c>
      <c r="GU50" t="s">
        <v>3</v>
      </c>
      <c r="GV50">
        <f t="shared" si="39"/>
        <v>0</v>
      </c>
      <c r="GW50">
        <v>1</v>
      </c>
      <c r="GX50">
        <f t="shared" si="40"/>
        <v>0</v>
      </c>
      <c r="HA50">
        <v>0</v>
      </c>
      <c r="HB50">
        <v>0</v>
      </c>
      <c r="HC50">
        <f t="shared" si="41"/>
        <v>0</v>
      </c>
      <c r="HE50" t="s">
        <v>3</v>
      </c>
      <c r="HF50" t="s">
        <v>3</v>
      </c>
      <c r="HM50" t="s">
        <v>3</v>
      </c>
      <c r="HN50" t="s">
        <v>24</v>
      </c>
      <c r="HO50" t="s">
        <v>25</v>
      </c>
      <c r="HP50" t="s">
        <v>22</v>
      </c>
      <c r="HQ50" t="s">
        <v>22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57</v>
      </c>
      <c r="E51" t="s">
        <v>3</v>
      </c>
      <c r="F51" t="s">
        <v>71</v>
      </c>
      <c r="G51" t="s">
        <v>70</v>
      </c>
      <c r="H51" t="s">
        <v>39</v>
      </c>
      <c r="I51">
        <f>I43*J51</f>
        <v>0</v>
      </c>
      <c r="J51">
        <v>0</v>
      </c>
      <c r="K51">
        <v>0</v>
      </c>
      <c r="O51">
        <f t="shared" si="21"/>
        <v>0</v>
      </c>
      <c r="P51">
        <f t="shared" si="60"/>
        <v>0</v>
      </c>
      <c r="Q51">
        <f t="shared" si="61"/>
        <v>0</v>
      </c>
      <c r="R51">
        <f t="shared" si="62"/>
        <v>0</v>
      </c>
      <c r="S51">
        <f t="shared" si="63"/>
        <v>0</v>
      </c>
      <c r="T51">
        <f t="shared" si="22"/>
        <v>0</v>
      </c>
      <c r="U51">
        <f t="shared" si="64"/>
        <v>0</v>
      </c>
      <c r="V51">
        <f t="shared" si="65"/>
        <v>0</v>
      </c>
      <c r="W51">
        <f t="shared" si="23"/>
        <v>0</v>
      </c>
      <c r="X51">
        <f t="shared" si="24"/>
        <v>0</v>
      </c>
      <c r="Y51">
        <f t="shared" si="25"/>
        <v>0</v>
      </c>
      <c r="AA51">
        <v>-1</v>
      </c>
      <c r="AB51">
        <f t="shared" si="26"/>
        <v>0</v>
      </c>
      <c r="AC51">
        <f t="shared" si="66"/>
        <v>0</v>
      </c>
      <c r="AD51">
        <f t="shared" si="67"/>
        <v>0</v>
      </c>
      <c r="AE51">
        <f t="shared" si="68"/>
        <v>0</v>
      </c>
      <c r="AF51">
        <f t="shared" si="69"/>
        <v>0</v>
      </c>
      <c r="AG51">
        <f t="shared" si="27"/>
        <v>0</v>
      </c>
      <c r="AH51">
        <f t="shared" si="70"/>
        <v>0</v>
      </c>
      <c r="AI51">
        <f t="shared" si="71"/>
        <v>0</v>
      </c>
      <c r="AJ51">
        <f t="shared" si="2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29"/>
        <v>0</v>
      </c>
      <c r="CQ51">
        <f t="shared" si="72"/>
        <v>0</v>
      </c>
      <c r="CR51">
        <f t="shared" si="73"/>
        <v>0</v>
      </c>
      <c r="CS51">
        <f t="shared" si="74"/>
        <v>0</v>
      </c>
      <c r="CT51">
        <f t="shared" si="75"/>
        <v>0</v>
      </c>
      <c r="CU51">
        <f t="shared" si="30"/>
        <v>0</v>
      </c>
      <c r="CV51">
        <f t="shared" si="76"/>
        <v>0</v>
      </c>
      <c r="CW51">
        <f t="shared" si="77"/>
        <v>0</v>
      </c>
      <c r="CX51">
        <f t="shared" si="31"/>
        <v>0</v>
      </c>
      <c r="CY51">
        <f t="shared" si="32"/>
        <v>0</v>
      </c>
      <c r="CZ51">
        <f t="shared" si="33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39</v>
      </c>
      <c r="DW51" t="s">
        <v>39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84171320</v>
      </c>
      <c r="EF51">
        <v>2</v>
      </c>
      <c r="EG51" t="s">
        <v>21</v>
      </c>
      <c r="EH51">
        <v>27</v>
      </c>
      <c r="EI51" t="s">
        <v>22</v>
      </c>
      <c r="EJ51">
        <v>1</v>
      </c>
      <c r="EK51">
        <v>33001</v>
      </c>
      <c r="EL51" t="s">
        <v>22</v>
      </c>
      <c r="EM51" t="s">
        <v>23</v>
      </c>
      <c r="EO51" t="s">
        <v>3</v>
      </c>
      <c r="EQ51">
        <v>1024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644915416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4"/>
        <v>0</v>
      </c>
      <c r="GM51">
        <f t="shared" si="35"/>
        <v>0</v>
      </c>
      <c r="GN51">
        <f t="shared" si="36"/>
        <v>0</v>
      </c>
      <c r="GO51">
        <f t="shared" si="37"/>
        <v>0</v>
      </c>
      <c r="GP51">
        <f t="shared" si="38"/>
        <v>0</v>
      </c>
      <c r="GR51">
        <v>0</v>
      </c>
      <c r="GS51">
        <v>0</v>
      </c>
      <c r="GT51">
        <v>0</v>
      </c>
      <c r="GU51" t="s">
        <v>3</v>
      </c>
      <c r="GV51">
        <f t="shared" si="39"/>
        <v>0</v>
      </c>
      <c r="GW51">
        <v>1</v>
      </c>
      <c r="GX51">
        <f t="shared" si="40"/>
        <v>0</v>
      </c>
      <c r="HA51">
        <v>0</v>
      </c>
      <c r="HB51">
        <v>0</v>
      </c>
      <c r="HC51">
        <f t="shared" si="41"/>
        <v>0</v>
      </c>
      <c r="HE51" t="s">
        <v>3</v>
      </c>
      <c r="HF51" t="s">
        <v>3</v>
      </c>
      <c r="HM51" t="s">
        <v>3</v>
      </c>
      <c r="HN51" t="s">
        <v>24</v>
      </c>
      <c r="HO51" t="s">
        <v>25</v>
      </c>
      <c r="HP51" t="s">
        <v>22</v>
      </c>
      <c r="HQ51" t="s">
        <v>22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58</v>
      </c>
      <c r="E52" t="s">
        <v>3</v>
      </c>
      <c r="F52" t="s">
        <v>52</v>
      </c>
      <c r="G52" t="s">
        <v>53</v>
      </c>
      <c r="H52" t="s">
        <v>19</v>
      </c>
      <c r="I52">
        <f>I43*J52</f>
        <v>0</v>
      </c>
      <c r="J52">
        <v>0</v>
      </c>
      <c r="K52">
        <v>0</v>
      </c>
      <c r="O52">
        <f t="shared" si="21"/>
        <v>0</v>
      </c>
      <c r="P52">
        <f t="shared" si="60"/>
        <v>0</v>
      </c>
      <c r="Q52">
        <f t="shared" si="61"/>
        <v>0</v>
      </c>
      <c r="R52">
        <f t="shared" si="62"/>
        <v>0</v>
      </c>
      <c r="S52">
        <f t="shared" si="63"/>
        <v>0</v>
      </c>
      <c r="T52">
        <f t="shared" si="22"/>
        <v>0</v>
      </c>
      <c r="U52">
        <f t="shared" si="64"/>
        <v>0</v>
      </c>
      <c r="V52">
        <f t="shared" si="65"/>
        <v>0</v>
      </c>
      <c r="W52">
        <f t="shared" si="23"/>
        <v>0</v>
      </c>
      <c r="X52">
        <f t="shared" si="24"/>
        <v>0</v>
      </c>
      <c r="Y52">
        <f t="shared" si="25"/>
        <v>0</v>
      </c>
      <c r="AA52">
        <v>-1</v>
      </c>
      <c r="AB52">
        <f t="shared" si="26"/>
        <v>0</v>
      </c>
      <c r="AC52">
        <f t="shared" si="66"/>
        <v>0</v>
      </c>
      <c r="AD52">
        <f t="shared" si="67"/>
        <v>0</v>
      </c>
      <c r="AE52">
        <f t="shared" si="68"/>
        <v>0</v>
      </c>
      <c r="AF52">
        <f t="shared" si="69"/>
        <v>0</v>
      </c>
      <c r="AG52">
        <f t="shared" si="27"/>
        <v>0</v>
      </c>
      <c r="AH52">
        <f t="shared" si="70"/>
        <v>0</v>
      </c>
      <c r="AI52">
        <f t="shared" si="71"/>
        <v>0</v>
      </c>
      <c r="AJ52">
        <f t="shared" si="28"/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3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0</v>
      </c>
      <c r="CQ52">
        <f t="shared" si="72"/>
        <v>0</v>
      </c>
      <c r="CR52">
        <f t="shared" si="73"/>
        <v>0</v>
      </c>
      <c r="CS52">
        <f t="shared" si="74"/>
        <v>0</v>
      </c>
      <c r="CT52">
        <f t="shared" si="75"/>
        <v>0</v>
      </c>
      <c r="CU52">
        <f t="shared" si="30"/>
        <v>0</v>
      </c>
      <c r="CV52">
        <f t="shared" si="76"/>
        <v>0</v>
      </c>
      <c r="CW52">
        <f t="shared" si="77"/>
        <v>0</v>
      </c>
      <c r="CX52">
        <f t="shared" si="31"/>
        <v>0</v>
      </c>
      <c r="CY52">
        <f t="shared" si="32"/>
        <v>0</v>
      </c>
      <c r="CZ52">
        <f t="shared" si="33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19</v>
      </c>
      <c r="DW52" t="s">
        <v>19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84171320</v>
      </c>
      <c r="EF52">
        <v>2</v>
      </c>
      <c r="EG52" t="s">
        <v>21</v>
      </c>
      <c r="EH52">
        <v>27</v>
      </c>
      <c r="EI52" t="s">
        <v>22</v>
      </c>
      <c r="EJ52">
        <v>1</v>
      </c>
      <c r="EK52">
        <v>33001</v>
      </c>
      <c r="EL52" t="s">
        <v>22</v>
      </c>
      <c r="EM52" t="s">
        <v>23</v>
      </c>
      <c r="EO52" t="s">
        <v>3</v>
      </c>
      <c r="EQ52">
        <v>1024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-320198552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4"/>
        <v>0</v>
      </c>
      <c r="GM52">
        <f t="shared" si="35"/>
        <v>0</v>
      </c>
      <c r="GN52">
        <f t="shared" si="36"/>
        <v>0</v>
      </c>
      <c r="GO52">
        <f t="shared" si="37"/>
        <v>0</v>
      </c>
      <c r="GP52">
        <f t="shared" si="38"/>
        <v>0</v>
      </c>
      <c r="GR52">
        <v>0</v>
      </c>
      <c r="GS52">
        <v>0</v>
      </c>
      <c r="GT52">
        <v>0</v>
      </c>
      <c r="GU52" t="s">
        <v>3</v>
      </c>
      <c r="GV52">
        <f t="shared" si="39"/>
        <v>0</v>
      </c>
      <c r="GW52">
        <v>1</v>
      </c>
      <c r="GX52">
        <f t="shared" si="40"/>
        <v>0</v>
      </c>
      <c r="HA52">
        <v>0</v>
      </c>
      <c r="HB52">
        <v>0</v>
      </c>
      <c r="HC52">
        <f t="shared" si="41"/>
        <v>0</v>
      </c>
      <c r="HE52" t="s">
        <v>3</v>
      </c>
      <c r="HF52" t="s">
        <v>3</v>
      </c>
      <c r="HM52" t="s">
        <v>3</v>
      </c>
      <c r="HN52" t="s">
        <v>24</v>
      </c>
      <c r="HO52" t="s">
        <v>25</v>
      </c>
      <c r="HP52" t="s">
        <v>22</v>
      </c>
      <c r="HQ52" t="s">
        <v>22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59</v>
      </c>
      <c r="E53" t="s">
        <v>3</v>
      </c>
      <c r="F53" t="s">
        <v>54</v>
      </c>
      <c r="G53" t="s">
        <v>55</v>
      </c>
      <c r="H53" t="s">
        <v>19</v>
      </c>
      <c r="I53">
        <f>I43*J53</f>
        <v>0</v>
      </c>
      <c r="J53">
        <v>0</v>
      </c>
      <c r="K53">
        <v>0</v>
      </c>
      <c r="O53">
        <f t="shared" si="21"/>
        <v>0</v>
      </c>
      <c r="P53">
        <f t="shared" si="60"/>
        <v>0</v>
      </c>
      <c r="Q53">
        <f t="shared" si="61"/>
        <v>0</v>
      </c>
      <c r="R53">
        <f t="shared" si="62"/>
        <v>0</v>
      </c>
      <c r="S53">
        <f t="shared" si="63"/>
        <v>0</v>
      </c>
      <c r="T53">
        <f t="shared" si="22"/>
        <v>0</v>
      </c>
      <c r="U53">
        <f t="shared" si="64"/>
        <v>0</v>
      </c>
      <c r="V53">
        <f t="shared" si="65"/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-1</v>
      </c>
      <c r="AB53">
        <f t="shared" si="26"/>
        <v>0</v>
      </c>
      <c r="AC53">
        <f t="shared" si="66"/>
        <v>0</v>
      </c>
      <c r="AD53">
        <f t="shared" si="67"/>
        <v>0</v>
      </c>
      <c r="AE53">
        <f t="shared" si="68"/>
        <v>0</v>
      </c>
      <c r="AF53">
        <f t="shared" si="69"/>
        <v>0</v>
      </c>
      <c r="AG53">
        <f t="shared" si="27"/>
        <v>0</v>
      </c>
      <c r="AH53">
        <f t="shared" si="70"/>
        <v>0</v>
      </c>
      <c r="AI53">
        <f t="shared" si="71"/>
        <v>0</v>
      </c>
      <c r="AJ53">
        <f t="shared" si="28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0</v>
      </c>
      <c r="CQ53">
        <f t="shared" si="72"/>
        <v>0</v>
      </c>
      <c r="CR53">
        <f t="shared" si="73"/>
        <v>0</v>
      </c>
      <c r="CS53">
        <f t="shared" si="74"/>
        <v>0</v>
      </c>
      <c r="CT53">
        <f t="shared" si="75"/>
        <v>0</v>
      </c>
      <c r="CU53">
        <f t="shared" si="30"/>
        <v>0</v>
      </c>
      <c r="CV53">
        <f t="shared" si="76"/>
        <v>0</v>
      </c>
      <c r="CW53">
        <f t="shared" si="77"/>
        <v>0</v>
      </c>
      <c r="CX53">
        <f t="shared" si="31"/>
        <v>0</v>
      </c>
      <c r="CY53">
        <f t="shared" si="32"/>
        <v>0</v>
      </c>
      <c r="CZ53">
        <f t="shared" si="33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19</v>
      </c>
      <c r="DW53" t="s">
        <v>19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84171320</v>
      </c>
      <c r="EF53">
        <v>2</v>
      </c>
      <c r="EG53" t="s">
        <v>21</v>
      </c>
      <c r="EH53">
        <v>27</v>
      </c>
      <c r="EI53" t="s">
        <v>22</v>
      </c>
      <c r="EJ53">
        <v>1</v>
      </c>
      <c r="EK53">
        <v>33001</v>
      </c>
      <c r="EL53" t="s">
        <v>22</v>
      </c>
      <c r="EM53" t="s">
        <v>23</v>
      </c>
      <c r="EO53" t="s">
        <v>3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326010188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4"/>
        <v>0</v>
      </c>
      <c r="GM53">
        <f t="shared" si="35"/>
        <v>0</v>
      </c>
      <c r="GN53">
        <f t="shared" si="36"/>
        <v>0</v>
      </c>
      <c r="GO53">
        <f t="shared" si="37"/>
        <v>0</v>
      </c>
      <c r="GP53">
        <f t="shared" si="38"/>
        <v>0</v>
      </c>
      <c r="GR53">
        <v>0</v>
      </c>
      <c r="GS53">
        <v>0</v>
      </c>
      <c r="GT53">
        <v>0</v>
      </c>
      <c r="GU53" t="s">
        <v>3</v>
      </c>
      <c r="GV53">
        <f t="shared" si="39"/>
        <v>0</v>
      </c>
      <c r="GW53">
        <v>1</v>
      </c>
      <c r="GX53">
        <f t="shared" si="40"/>
        <v>0</v>
      </c>
      <c r="HA53">
        <v>0</v>
      </c>
      <c r="HB53">
        <v>0</v>
      </c>
      <c r="HC53">
        <f t="shared" si="41"/>
        <v>0</v>
      </c>
      <c r="HE53" t="s">
        <v>3</v>
      </c>
      <c r="HF53" t="s">
        <v>3</v>
      </c>
      <c r="HM53" t="s">
        <v>3</v>
      </c>
      <c r="HN53" t="s">
        <v>24</v>
      </c>
      <c r="HO53" t="s">
        <v>25</v>
      </c>
      <c r="HP53" t="s">
        <v>22</v>
      </c>
      <c r="HQ53" t="s">
        <v>22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54</v>
      </c>
      <c r="E54" t="s">
        <v>3</v>
      </c>
      <c r="F54" t="s">
        <v>56</v>
      </c>
      <c r="G54" t="s">
        <v>57</v>
      </c>
      <c r="H54" t="s">
        <v>58</v>
      </c>
      <c r="I54">
        <f>I43*J54</f>
        <v>-0.06</v>
      </c>
      <c r="J54">
        <v>-0.06</v>
      </c>
      <c r="K54">
        <v>-0.06</v>
      </c>
      <c r="O54">
        <f t="shared" si="21"/>
        <v>-84.81</v>
      </c>
      <c r="P54">
        <f t="shared" si="60"/>
        <v>-84.81</v>
      </c>
      <c r="Q54">
        <f t="shared" si="61"/>
        <v>0</v>
      </c>
      <c r="R54">
        <f t="shared" si="62"/>
        <v>0</v>
      </c>
      <c r="S54">
        <f t="shared" si="63"/>
        <v>0</v>
      </c>
      <c r="T54">
        <f t="shared" si="22"/>
        <v>0</v>
      </c>
      <c r="U54">
        <f t="shared" si="64"/>
        <v>0</v>
      </c>
      <c r="V54">
        <f t="shared" si="65"/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-1</v>
      </c>
      <c r="AB54">
        <f t="shared" si="26"/>
        <v>1031.73</v>
      </c>
      <c r="AC54">
        <f t="shared" si="66"/>
        <v>1031.73</v>
      </c>
      <c r="AD54">
        <f t="shared" si="67"/>
        <v>0</v>
      </c>
      <c r="AE54">
        <f t="shared" si="68"/>
        <v>0</v>
      </c>
      <c r="AF54">
        <f t="shared" si="69"/>
        <v>0</v>
      </c>
      <c r="AG54">
        <f t="shared" si="27"/>
        <v>0</v>
      </c>
      <c r="AH54">
        <f t="shared" si="70"/>
        <v>0</v>
      </c>
      <c r="AI54">
        <f t="shared" si="71"/>
        <v>0</v>
      </c>
      <c r="AJ54">
        <f t="shared" si="28"/>
        <v>0</v>
      </c>
      <c r="AK54">
        <v>1031.73</v>
      </c>
      <c r="AL54">
        <v>1031.73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1.37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59</v>
      </c>
      <c r="BM54">
        <v>33001</v>
      </c>
      <c r="BN54">
        <v>0</v>
      </c>
      <c r="BO54" t="s">
        <v>56</v>
      </c>
      <c r="BP54">
        <v>1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-84.81</v>
      </c>
      <c r="CQ54">
        <f t="shared" si="72"/>
        <v>1413.47</v>
      </c>
      <c r="CR54">
        <f t="shared" si="73"/>
        <v>0</v>
      </c>
      <c r="CS54">
        <f t="shared" si="74"/>
        <v>0</v>
      </c>
      <c r="CT54">
        <f t="shared" si="75"/>
        <v>0</v>
      </c>
      <c r="CU54">
        <f t="shared" si="30"/>
        <v>0</v>
      </c>
      <c r="CV54">
        <f t="shared" si="76"/>
        <v>0</v>
      </c>
      <c r="CW54">
        <f t="shared" si="77"/>
        <v>0</v>
      </c>
      <c r="CX54">
        <f t="shared" si="31"/>
        <v>0</v>
      </c>
      <c r="CY54">
        <f t="shared" si="32"/>
        <v>0</v>
      </c>
      <c r="CZ54">
        <f t="shared" si="33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58</v>
      </c>
      <c r="DW54" t="s">
        <v>58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84171320</v>
      </c>
      <c r="EF54">
        <v>2</v>
      </c>
      <c r="EG54" t="s">
        <v>21</v>
      </c>
      <c r="EH54">
        <v>27</v>
      </c>
      <c r="EI54" t="s">
        <v>22</v>
      </c>
      <c r="EJ54">
        <v>1</v>
      </c>
      <c r="EK54">
        <v>33001</v>
      </c>
      <c r="EL54" t="s">
        <v>22</v>
      </c>
      <c r="EM54" t="s">
        <v>23</v>
      </c>
      <c r="EO54" t="s">
        <v>3</v>
      </c>
      <c r="EQ54">
        <v>1024</v>
      </c>
      <c r="ER54">
        <v>1031.73</v>
      </c>
      <c r="ES54">
        <v>1031.73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35726856</v>
      </c>
      <c r="GG54">
        <v>2</v>
      </c>
      <c r="GH54">
        <v>1</v>
      </c>
      <c r="GI54">
        <v>2</v>
      </c>
      <c r="GJ54">
        <v>0</v>
      </c>
      <c r="GK54">
        <v>0</v>
      </c>
      <c r="GL54">
        <f t="shared" si="34"/>
        <v>0</v>
      </c>
      <c r="GM54">
        <f t="shared" si="35"/>
        <v>-84.81</v>
      </c>
      <c r="GN54">
        <f t="shared" si="36"/>
        <v>-84.81</v>
      </c>
      <c r="GO54">
        <f t="shared" si="37"/>
        <v>0</v>
      </c>
      <c r="GP54">
        <f t="shared" si="38"/>
        <v>0</v>
      </c>
      <c r="GR54">
        <v>0</v>
      </c>
      <c r="GS54">
        <v>0</v>
      </c>
      <c r="GT54">
        <v>0</v>
      </c>
      <c r="GU54" t="s">
        <v>3</v>
      </c>
      <c r="GV54">
        <f t="shared" si="39"/>
        <v>0</v>
      </c>
      <c r="GW54">
        <v>1</v>
      </c>
      <c r="GX54">
        <f t="shared" si="40"/>
        <v>0</v>
      </c>
      <c r="HA54">
        <v>0</v>
      </c>
      <c r="HB54">
        <v>0</v>
      </c>
      <c r="HC54">
        <f t="shared" si="41"/>
        <v>0</v>
      </c>
      <c r="HE54" t="s">
        <v>3</v>
      </c>
      <c r="HF54" t="s">
        <v>3</v>
      </c>
      <c r="HM54" t="s">
        <v>3</v>
      </c>
      <c r="HN54" t="s">
        <v>24</v>
      </c>
      <c r="HO54" t="s">
        <v>25</v>
      </c>
      <c r="HP54" t="s">
        <v>22</v>
      </c>
      <c r="HQ54" t="s">
        <v>22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ROW(SmtRes!A62)</f>
        <v>62</v>
      </c>
      <c r="D55">
        <f>ROW(EtalonRes!A60)</f>
        <v>60</v>
      </c>
      <c r="E55" t="s">
        <v>3</v>
      </c>
      <c r="F55" t="s">
        <v>72</v>
      </c>
      <c r="G55" t="s">
        <v>73</v>
      </c>
      <c r="H55" t="s">
        <v>19</v>
      </c>
      <c r="I55">
        <v>-1</v>
      </c>
      <c r="J55">
        <v>0</v>
      </c>
      <c r="K55">
        <v>-1</v>
      </c>
      <c r="O55">
        <f t="shared" si="21"/>
        <v>-2050.5100000000002</v>
      </c>
      <c r="P55">
        <f>SUMIF(SmtRes!AQ60:'SmtRes'!AQ62,"=1",SmtRes!DF60:'SmtRes'!DF62)</f>
        <v>0</v>
      </c>
      <c r="Q55">
        <f>SUMIF(SmtRes!AQ60:'SmtRes'!AQ62,"=1",SmtRes!DG60:'SmtRes'!DG62)</f>
        <v>-1246.79</v>
      </c>
      <c r="R55">
        <f>SUMIF(SmtRes!AQ60:'SmtRes'!AQ62,"=1",SmtRes!DH60:'SmtRes'!DH62)</f>
        <v>-438.49</v>
      </c>
      <c r="S55">
        <f>SUMIF(SmtRes!AQ60:'SmtRes'!AQ62,"=1",SmtRes!DI60:'SmtRes'!DI62)</f>
        <v>-365.23</v>
      </c>
      <c r="T55">
        <f t="shared" si="22"/>
        <v>0</v>
      </c>
      <c r="U55">
        <f>SUMIF(SmtRes!AQ60:'SmtRes'!AQ62,"=1",SmtRes!CV60:'SmtRes'!CV62)</f>
        <v>-0.46</v>
      </c>
      <c r="V55">
        <f>SUMIF(SmtRes!AQ60:'SmtRes'!AQ62,"=1",SmtRes!CW60:'SmtRes'!CW62)</f>
        <v>-0.47</v>
      </c>
      <c r="W55">
        <f t="shared" si="23"/>
        <v>0</v>
      </c>
      <c r="X55">
        <f t="shared" si="24"/>
        <v>-827.83</v>
      </c>
      <c r="Y55">
        <f t="shared" si="25"/>
        <v>-482.23</v>
      </c>
      <c r="AA55">
        <v>-1</v>
      </c>
      <c r="AB55">
        <f t="shared" si="26"/>
        <v>1346.9481000000001</v>
      </c>
      <c r="AC55">
        <f>ROUND((0),6)</f>
        <v>0</v>
      </c>
      <c r="AD55">
        <f>ROUND((((SUM(SmtRes!BR60:'SmtRes'!BR62))-(SUM(SmtRes!BS60:'SmtRes'!BS62)))+AE55),6)</f>
        <v>981.72190000000001</v>
      </c>
      <c r="AE55">
        <f>ROUND((SUM(SmtRes!BS60:'SmtRes'!BS62)),6)</f>
        <v>438.48649999999998</v>
      </c>
      <c r="AF55">
        <f>ROUND((SUM(SmtRes!BT60:'SmtRes'!BT62)),6)</f>
        <v>365.22620000000001</v>
      </c>
      <c r="AG55">
        <f t="shared" si="27"/>
        <v>0</v>
      </c>
      <c r="AH55">
        <f>(SUM(SmtRes!BU60:'SmtRes'!BU62))</f>
        <v>0.46</v>
      </c>
      <c r="AI55">
        <f>(SUM(SmtRes!BV60:'SmtRes'!BV62))</f>
        <v>0.47</v>
      </c>
      <c r="AJ55">
        <f t="shared" si="28"/>
        <v>0</v>
      </c>
      <c r="AK55">
        <v>1785.4345999999998</v>
      </c>
      <c r="AL55">
        <v>0</v>
      </c>
      <c r="AM55">
        <v>981.72189999999989</v>
      </c>
      <c r="AN55">
        <v>438.48649999999998</v>
      </c>
      <c r="AO55">
        <v>365.22620000000001</v>
      </c>
      <c r="AP55">
        <v>0</v>
      </c>
      <c r="AQ55">
        <v>0.46</v>
      </c>
      <c r="AR55">
        <v>0.47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74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29"/>
        <v>-2050.5100000000002</v>
      </c>
      <c r="CQ55">
        <f>SUMIF(SmtRes!AQ60:'SmtRes'!AQ62,"=1",SmtRes!AA60:'SmtRes'!AA62)</f>
        <v>0</v>
      </c>
      <c r="CR55">
        <f>SUMIF(SmtRes!AQ60:'SmtRes'!AQ62,"=1",SmtRes!AB60:'SmtRes'!AB62)</f>
        <v>2652.74</v>
      </c>
      <c r="CS55">
        <f>SUMIF(SmtRes!AQ60:'SmtRes'!AQ62,"=1",SmtRes!AC60:'SmtRes'!AC62)</f>
        <v>932.95</v>
      </c>
      <c r="CT55">
        <f>SUMIF(SmtRes!AQ60:'SmtRes'!AQ62,"=1",SmtRes!AD60:'SmtRes'!AD62)</f>
        <v>793.97</v>
      </c>
      <c r="CU55">
        <f t="shared" si="30"/>
        <v>0</v>
      </c>
      <c r="CV55">
        <f>SUMIF(SmtRes!AQ60:'SmtRes'!AQ62,"=1",SmtRes!BU60:'SmtRes'!BU62)</f>
        <v>0.46</v>
      </c>
      <c r="CW55">
        <f>SUMIF(SmtRes!AQ60:'SmtRes'!AQ62,"=1",SmtRes!BV60:'SmtRes'!BV62)</f>
        <v>0.47</v>
      </c>
      <c r="CX55">
        <f t="shared" si="31"/>
        <v>0</v>
      </c>
      <c r="CY55">
        <f t="shared" si="32"/>
        <v>-827.83159999999998</v>
      </c>
      <c r="CZ55">
        <f t="shared" si="33"/>
        <v>-482.23200000000003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19</v>
      </c>
      <c r="DW55" t="s">
        <v>19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84171320</v>
      </c>
      <c r="EF55">
        <v>2</v>
      </c>
      <c r="EG55" t="s">
        <v>21</v>
      </c>
      <c r="EH55">
        <v>27</v>
      </c>
      <c r="EI55" t="s">
        <v>22</v>
      </c>
      <c r="EJ55">
        <v>1</v>
      </c>
      <c r="EK55">
        <v>33001</v>
      </c>
      <c r="EL55" t="s">
        <v>22</v>
      </c>
      <c r="EM55" t="s">
        <v>23</v>
      </c>
      <c r="EO55" t="s">
        <v>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0.46</v>
      </c>
      <c r="EX55">
        <v>0.47</v>
      </c>
      <c r="EY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1921645142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4"/>
        <v>0</v>
      </c>
      <c r="GM55">
        <f t="shared" si="35"/>
        <v>-3360.57</v>
      </c>
      <c r="GN55">
        <f t="shared" si="36"/>
        <v>-3360.57</v>
      </c>
      <c r="GO55">
        <f t="shared" si="37"/>
        <v>0</v>
      </c>
      <c r="GP55">
        <f t="shared" si="38"/>
        <v>0</v>
      </c>
      <c r="GR55">
        <v>0</v>
      </c>
      <c r="GS55">
        <v>0</v>
      </c>
      <c r="GT55">
        <v>0</v>
      </c>
      <c r="GU55" t="s">
        <v>3</v>
      </c>
      <c r="GV55">
        <f t="shared" si="39"/>
        <v>0</v>
      </c>
      <c r="GW55">
        <v>1</v>
      </c>
      <c r="GX55">
        <f t="shared" si="40"/>
        <v>0</v>
      </c>
      <c r="HA55">
        <v>0</v>
      </c>
      <c r="HB55">
        <v>0</v>
      </c>
      <c r="HC55">
        <f t="shared" si="41"/>
        <v>0</v>
      </c>
      <c r="HE55" t="s">
        <v>3</v>
      </c>
      <c r="HF55" t="s">
        <v>3</v>
      </c>
      <c r="HM55" t="s">
        <v>3</v>
      </c>
      <c r="HN55" t="s">
        <v>24</v>
      </c>
      <c r="HO55" t="s">
        <v>25</v>
      </c>
      <c r="HP55" t="s">
        <v>22</v>
      </c>
      <c r="HQ55" t="s">
        <v>22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ROW(SmtRes!A65)</f>
        <v>65</v>
      </c>
      <c r="D56">
        <f>ROW(EtalonRes!A63)</f>
        <v>63</v>
      </c>
      <c r="E56" t="s">
        <v>3</v>
      </c>
      <c r="F56" t="s">
        <v>72</v>
      </c>
      <c r="G56" t="s">
        <v>73</v>
      </c>
      <c r="H56" t="s">
        <v>19</v>
      </c>
      <c r="I56">
        <v>1</v>
      </c>
      <c r="J56">
        <v>0</v>
      </c>
      <c r="K56">
        <v>1</v>
      </c>
      <c r="O56">
        <f t="shared" si="21"/>
        <v>2563.12</v>
      </c>
      <c r="P56">
        <f>SUMIF(SmtRes!AQ63:'SmtRes'!AQ65,"=1",SmtRes!DF63:'SmtRes'!DF65)</f>
        <v>0</v>
      </c>
      <c r="Q56">
        <f>SUMIF(SmtRes!AQ63:'SmtRes'!AQ65,"=1",SmtRes!DG63:'SmtRes'!DG65)</f>
        <v>1558.48</v>
      </c>
      <c r="R56">
        <f>SUMIF(SmtRes!AQ63:'SmtRes'!AQ65,"=1",SmtRes!DH63:'SmtRes'!DH65)</f>
        <v>548.11</v>
      </c>
      <c r="S56">
        <f>SUMIF(SmtRes!AQ63:'SmtRes'!AQ65,"=1",SmtRes!DI63:'SmtRes'!DI65)</f>
        <v>456.53</v>
      </c>
      <c r="T56">
        <f t="shared" si="22"/>
        <v>0</v>
      </c>
      <c r="U56">
        <f>SUMIF(SmtRes!AQ63:'SmtRes'!AQ65,"=1",SmtRes!CV63:'SmtRes'!CV65)</f>
        <v>0.57499999999999996</v>
      </c>
      <c r="V56">
        <f>SUMIF(SmtRes!AQ63:'SmtRes'!AQ65,"=1",SmtRes!CW63:'SmtRes'!CW65)</f>
        <v>0.58750000000000002</v>
      </c>
      <c r="W56">
        <f t="shared" si="23"/>
        <v>0</v>
      </c>
      <c r="X56">
        <f t="shared" si="24"/>
        <v>1034.78</v>
      </c>
      <c r="Y56">
        <f t="shared" si="25"/>
        <v>602.78</v>
      </c>
      <c r="AA56">
        <v>-1</v>
      </c>
      <c r="AB56">
        <f t="shared" si="26"/>
        <v>1683.685125</v>
      </c>
      <c r="AC56">
        <f>ROUND((0),6)</f>
        <v>0</v>
      </c>
      <c r="AD56">
        <f>ROUND((((SUM(SmtRes!BR63:'SmtRes'!BR65))-(SUM(SmtRes!BS63:'SmtRes'!BS65)))+AE56),6)</f>
        <v>1227.1523749999999</v>
      </c>
      <c r="AE56">
        <f>ROUND((SUM(SmtRes!BS63:'SmtRes'!BS65)),6)</f>
        <v>548.10812499999997</v>
      </c>
      <c r="AF56">
        <f>ROUND((SUM(SmtRes!BT63:'SmtRes'!BT65)),6)</f>
        <v>456.53275000000002</v>
      </c>
      <c r="AG56">
        <f t="shared" si="27"/>
        <v>0</v>
      </c>
      <c r="AH56">
        <f>(SUM(SmtRes!BU63:'SmtRes'!BU65))</f>
        <v>0.57500000000000007</v>
      </c>
      <c r="AI56">
        <f>(SUM(SmtRes!BV63:'SmtRes'!BV65))</f>
        <v>0.58749999999999991</v>
      </c>
      <c r="AJ56">
        <f t="shared" si="28"/>
        <v>0</v>
      </c>
      <c r="AK56">
        <v>1785.4345999999998</v>
      </c>
      <c r="AL56">
        <v>0</v>
      </c>
      <c r="AM56">
        <v>981.72189999999989</v>
      </c>
      <c r="AN56">
        <v>438.48649999999998</v>
      </c>
      <c r="AO56">
        <v>365.22620000000001</v>
      </c>
      <c r="AP56">
        <v>0</v>
      </c>
      <c r="AQ56">
        <v>0.46</v>
      </c>
      <c r="AR56">
        <v>0.47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74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63</v>
      </c>
      <c r="CO56">
        <v>0</v>
      </c>
      <c r="CP56">
        <f t="shared" si="29"/>
        <v>2563.12</v>
      </c>
      <c r="CQ56">
        <f>SUMIF(SmtRes!AQ63:'SmtRes'!AQ65,"=1",SmtRes!AA63:'SmtRes'!AA65)</f>
        <v>0</v>
      </c>
      <c r="CR56">
        <f>SUMIF(SmtRes!AQ63:'SmtRes'!AQ65,"=1",SmtRes!AB63:'SmtRes'!AB65)</f>
        <v>2652.74</v>
      </c>
      <c r="CS56">
        <f>SUMIF(SmtRes!AQ63:'SmtRes'!AQ65,"=1",SmtRes!AC63:'SmtRes'!AC65)</f>
        <v>932.95</v>
      </c>
      <c r="CT56">
        <f>SUMIF(SmtRes!AQ63:'SmtRes'!AQ65,"=1",SmtRes!AD63:'SmtRes'!AD65)</f>
        <v>793.97</v>
      </c>
      <c r="CU56">
        <f t="shared" si="30"/>
        <v>0</v>
      </c>
      <c r="CV56">
        <f>SUMIF(SmtRes!AQ63:'SmtRes'!AQ65,"=1",SmtRes!BU63:'SmtRes'!BU65)</f>
        <v>0.57500000000000007</v>
      </c>
      <c r="CW56">
        <f>SUMIF(SmtRes!AQ63:'SmtRes'!AQ65,"=1",SmtRes!BV63:'SmtRes'!BV65)</f>
        <v>0.58749999999999991</v>
      </c>
      <c r="CX56">
        <f t="shared" si="31"/>
        <v>0</v>
      </c>
      <c r="CY56">
        <f t="shared" si="32"/>
        <v>1034.7791999999999</v>
      </c>
      <c r="CZ56">
        <f t="shared" si="33"/>
        <v>602.78399999999999</v>
      </c>
      <c r="DB56">
        <v>2</v>
      </c>
      <c r="DC56" t="s">
        <v>3</v>
      </c>
      <c r="DD56" t="s">
        <v>3</v>
      </c>
      <c r="DE56" t="s">
        <v>64</v>
      </c>
      <c r="DF56" t="s">
        <v>64</v>
      </c>
      <c r="DG56" t="s">
        <v>64</v>
      </c>
      <c r="DH56" t="s">
        <v>3</v>
      </c>
      <c r="DI56" t="s">
        <v>64</v>
      </c>
      <c r="DJ56" t="s">
        <v>64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19</v>
      </c>
      <c r="DW56" t="s">
        <v>19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84171320</v>
      </c>
      <c r="EF56">
        <v>2</v>
      </c>
      <c r="EG56" t="s">
        <v>21</v>
      </c>
      <c r="EH56">
        <v>27</v>
      </c>
      <c r="EI56" t="s">
        <v>22</v>
      </c>
      <c r="EJ56">
        <v>1</v>
      </c>
      <c r="EK56">
        <v>33001</v>
      </c>
      <c r="EL56" t="s">
        <v>22</v>
      </c>
      <c r="EM56" t="s">
        <v>23</v>
      </c>
      <c r="EO56" t="s">
        <v>65</v>
      </c>
      <c r="EQ56">
        <v>132608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0.46</v>
      </c>
      <c r="EX56">
        <v>0.47</v>
      </c>
      <c r="EY56">
        <v>0</v>
      </c>
      <c r="FQ56">
        <v>0</v>
      </c>
      <c r="FR56"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1921645142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4"/>
        <v>0</v>
      </c>
      <c r="GM56">
        <f t="shared" si="35"/>
        <v>4200.68</v>
      </c>
      <c r="GN56">
        <f t="shared" si="36"/>
        <v>4200.68</v>
      </c>
      <c r="GO56">
        <f t="shared" si="37"/>
        <v>0</v>
      </c>
      <c r="GP56">
        <f t="shared" si="38"/>
        <v>0</v>
      </c>
      <c r="GR56">
        <v>0</v>
      </c>
      <c r="GS56">
        <v>0</v>
      </c>
      <c r="GT56">
        <v>0</v>
      </c>
      <c r="GU56" t="s">
        <v>3</v>
      </c>
      <c r="GV56">
        <f t="shared" si="39"/>
        <v>0</v>
      </c>
      <c r="GW56">
        <v>1</v>
      </c>
      <c r="GX56">
        <f t="shared" si="40"/>
        <v>0</v>
      </c>
      <c r="HA56">
        <v>0</v>
      </c>
      <c r="HB56">
        <v>0</v>
      </c>
      <c r="HC56">
        <f t="shared" si="41"/>
        <v>0</v>
      </c>
      <c r="HE56" t="s">
        <v>3</v>
      </c>
      <c r="HF56" t="s">
        <v>3</v>
      </c>
      <c r="HM56" t="s">
        <v>3</v>
      </c>
      <c r="HN56" t="s">
        <v>24</v>
      </c>
      <c r="HO56" t="s">
        <v>25</v>
      </c>
      <c r="HP56" t="s">
        <v>22</v>
      </c>
      <c r="HQ56" t="s">
        <v>22</v>
      </c>
      <c r="HS56">
        <v>0</v>
      </c>
      <c r="IK56">
        <v>0</v>
      </c>
    </row>
    <row r="57" spans="1:245" x14ac:dyDescent="0.2">
      <c r="A57">
        <v>17</v>
      </c>
      <c r="B57">
        <v>1</v>
      </c>
      <c r="C57">
        <f>ROW(SmtRes!A86)</f>
        <v>86</v>
      </c>
      <c r="D57">
        <f>ROW(EtalonRes!A83)</f>
        <v>83</v>
      </c>
      <c r="E57" t="s">
        <v>3</v>
      </c>
      <c r="F57" t="s">
        <v>75</v>
      </c>
      <c r="G57" t="s">
        <v>76</v>
      </c>
      <c r="H57" t="s">
        <v>19</v>
      </c>
      <c r="I57">
        <v>2</v>
      </c>
      <c r="J57">
        <v>0</v>
      </c>
      <c r="K57">
        <v>2</v>
      </c>
      <c r="O57">
        <f t="shared" si="21"/>
        <v>34995.4</v>
      </c>
      <c r="P57">
        <f>SUMIF(SmtRes!AQ66:'SmtRes'!AQ86,"=1",SmtRes!DF66:'SmtRes'!DF86)</f>
        <v>344.5</v>
      </c>
      <c r="Q57">
        <f>SUMIF(SmtRes!AQ66:'SmtRes'!AQ86,"=1",SmtRes!DG66:'SmtRes'!DG86)</f>
        <v>14457.11</v>
      </c>
      <c r="R57">
        <f>SUMIF(SmtRes!AQ66:'SmtRes'!AQ86,"=1",SmtRes!DH66:'SmtRes'!DH86)</f>
        <v>5902.33</v>
      </c>
      <c r="S57">
        <f>SUMIF(SmtRes!AQ66:'SmtRes'!AQ86,"=1",SmtRes!DI66:'SmtRes'!DI86)</f>
        <v>14291.46</v>
      </c>
      <c r="T57">
        <f t="shared" si="22"/>
        <v>0</v>
      </c>
      <c r="U57">
        <f>SUMIF(SmtRes!AQ66:'SmtRes'!AQ86,"=1",SmtRes!CV66:'SmtRes'!CV86)</f>
        <v>18</v>
      </c>
      <c r="V57">
        <f>SUMIF(SmtRes!AQ66:'SmtRes'!AQ86,"=1",SmtRes!CW66:'SmtRes'!CW86)</f>
        <v>6.42</v>
      </c>
      <c r="W57">
        <f t="shared" si="23"/>
        <v>0</v>
      </c>
      <c r="X57">
        <f t="shared" si="24"/>
        <v>20799.599999999999</v>
      </c>
      <c r="Y57">
        <f t="shared" si="25"/>
        <v>12116.27</v>
      </c>
      <c r="AA57">
        <v>-1</v>
      </c>
      <c r="AB57">
        <f t="shared" si="26"/>
        <v>13029.082453999999</v>
      </c>
      <c r="AC57">
        <f>ROUND((SUM(SmtRes!BQ66:'SmtRes'!BQ86)),6)</f>
        <v>121.11915399999999</v>
      </c>
      <c r="AD57">
        <f>ROUND((((SUM(SmtRes!BR66:'SmtRes'!BR86))-(SUM(SmtRes!BS66:'SmtRes'!BS86)))+AE57),6)</f>
        <v>5762.2332999999999</v>
      </c>
      <c r="AE57">
        <f>ROUND((SUM(SmtRes!BS66:'SmtRes'!BS86)),6)</f>
        <v>2951.1667000000002</v>
      </c>
      <c r="AF57">
        <f>ROUND((SUM(SmtRes!BT66:'SmtRes'!BT86)),6)</f>
        <v>7145.73</v>
      </c>
      <c r="AG57">
        <f t="shared" si="27"/>
        <v>0</v>
      </c>
      <c r="AH57">
        <f>(SUM(SmtRes!BU66:'SmtRes'!BU86))</f>
        <v>9</v>
      </c>
      <c r="AI57">
        <f>(SUM(SmtRes!BV66:'SmtRes'!BV86))</f>
        <v>3.21</v>
      </c>
      <c r="AJ57">
        <f t="shared" si="28"/>
        <v>0</v>
      </c>
      <c r="AK57">
        <v>15980.249154000001</v>
      </c>
      <c r="AL57">
        <v>121.11915400000001</v>
      </c>
      <c r="AM57">
        <v>5762.2333000000008</v>
      </c>
      <c r="AN57">
        <v>2951.1667000000002</v>
      </c>
      <c r="AO57">
        <v>7145.7300000000005</v>
      </c>
      <c r="AP57">
        <v>0</v>
      </c>
      <c r="AQ57">
        <v>9</v>
      </c>
      <c r="AR57">
        <v>3.21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77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29"/>
        <v>34995.4</v>
      </c>
      <c r="CQ57">
        <f>SUMIF(SmtRes!AQ66:'SmtRes'!AQ86,"=1",SmtRes!AA66:'SmtRes'!AA86)</f>
        <v>190598.68000000002</v>
      </c>
      <c r="CR57">
        <f>SUMIF(SmtRes!AQ66:'SmtRes'!AQ86,"=1",SmtRes!AB66:'SmtRes'!AB86)</f>
        <v>3196.0699999999997</v>
      </c>
      <c r="CS57">
        <f>SUMIF(SmtRes!AQ66:'SmtRes'!AQ86,"=1",SmtRes!AC66:'SmtRes'!AC86)</f>
        <v>1794.42</v>
      </c>
      <c r="CT57">
        <f>SUMIF(SmtRes!AQ66:'SmtRes'!AQ86,"=1",SmtRes!AD66:'SmtRes'!AD86)</f>
        <v>793.97</v>
      </c>
      <c r="CU57">
        <f t="shared" si="30"/>
        <v>0</v>
      </c>
      <c r="CV57">
        <f>SUMIF(SmtRes!AQ66:'SmtRes'!AQ86,"=1",SmtRes!BU66:'SmtRes'!BU86)</f>
        <v>9</v>
      </c>
      <c r="CW57">
        <f>SUMIF(SmtRes!AQ66:'SmtRes'!AQ86,"=1",SmtRes!BV66:'SmtRes'!BV86)</f>
        <v>3.21</v>
      </c>
      <c r="CX57">
        <f t="shared" si="31"/>
        <v>0</v>
      </c>
      <c r="CY57">
        <f t="shared" si="32"/>
        <v>20799.6037</v>
      </c>
      <c r="CZ57">
        <f t="shared" si="33"/>
        <v>12116.274000000001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19</v>
      </c>
      <c r="DW57" t="s">
        <v>19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84171320</v>
      </c>
      <c r="EF57">
        <v>2</v>
      </c>
      <c r="EG57" t="s">
        <v>21</v>
      </c>
      <c r="EH57">
        <v>27</v>
      </c>
      <c r="EI57" t="s">
        <v>22</v>
      </c>
      <c r="EJ57">
        <v>1</v>
      </c>
      <c r="EK57">
        <v>33001</v>
      </c>
      <c r="EL57" t="s">
        <v>22</v>
      </c>
      <c r="EM57" t="s">
        <v>23</v>
      </c>
      <c r="EO57" t="s">
        <v>3</v>
      </c>
      <c r="EQ57">
        <v>132096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9</v>
      </c>
      <c r="EX57">
        <v>3.21</v>
      </c>
      <c r="EY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1703644555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4"/>
        <v>0</v>
      </c>
      <c r="GM57">
        <f t="shared" si="35"/>
        <v>67911.27</v>
      </c>
      <c r="GN57">
        <f t="shared" si="36"/>
        <v>67911.27</v>
      </c>
      <c r="GO57">
        <f t="shared" si="37"/>
        <v>0</v>
      </c>
      <c r="GP57">
        <f t="shared" si="38"/>
        <v>0</v>
      </c>
      <c r="GR57">
        <v>0</v>
      </c>
      <c r="GS57">
        <v>0</v>
      </c>
      <c r="GT57">
        <v>0</v>
      </c>
      <c r="GU57" t="s">
        <v>3</v>
      </c>
      <c r="GV57">
        <f t="shared" si="39"/>
        <v>0</v>
      </c>
      <c r="GW57">
        <v>1</v>
      </c>
      <c r="GX57">
        <f t="shared" si="40"/>
        <v>0</v>
      </c>
      <c r="HA57">
        <v>0</v>
      </c>
      <c r="HB57">
        <v>0</v>
      </c>
      <c r="HC57">
        <f t="shared" si="41"/>
        <v>0</v>
      </c>
      <c r="HE57" t="s">
        <v>3</v>
      </c>
      <c r="HF57" t="s">
        <v>3</v>
      </c>
      <c r="HM57" t="s">
        <v>3</v>
      </c>
      <c r="HN57" t="s">
        <v>24</v>
      </c>
      <c r="HO57" t="s">
        <v>25</v>
      </c>
      <c r="HP57" t="s">
        <v>22</v>
      </c>
      <c r="HQ57" t="s">
        <v>22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72</v>
      </c>
      <c r="E58" t="s">
        <v>3</v>
      </c>
      <c r="F58" t="s">
        <v>37</v>
      </c>
      <c r="G58" t="s">
        <v>38</v>
      </c>
      <c r="H58" t="s">
        <v>39</v>
      </c>
      <c r="I58">
        <f>I57*J58</f>
        <v>0</v>
      </c>
      <c r="J58">
        <v>0</v>
      </c>
      <c r="K58">
        <v>0</v>
      </c>
      <c r="O58">
        <f t="shared" si="21"/>
        <v>0</v>
      </c>
      <c r="P58">
        <f t="shared" ref="P58:P68" si="78">ROUND(CQ58*I58,2)</f>
        <v>0</v>
      </c>
      <c r="Q58">
        <f t="shared" ref="Q58:Q68" si="79">ROUND(CR58*I58,2)</f>
        <v>0</v>
      </c>
      <c r="R58">
        <f t="shared" ref="R58:R68" si="80">ROUND(CS58*I58,2)</f>
        <v>0</v>
      </c>
      <c r="S58">
        <f t="shared" ref="S58:S68" si="81">ROUND(CT58*I58,2)</f>
        <v>0</v>
      </c>
      <c r="T58">
        <f t="shared" si="22"/>
        <v>0</v>
      </c>
      <c r="U58">
        <f t="shared" ref="U58:U68" si="82">ROUND(CV58*I58,7)</f>
        <v>0</v>
      </c>
      <c r="V58">
        <f t="shared" ref="V58:V68" si="83">ROUND(CW58*I58,7)</f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-1</v>
      </c>
      <c r="AB58">
        <f t="shared" si="26"/>
        <v>174.93</v>
      </c>
      <c r="AC58">
        <f t="shared" ref="AC58:AC68" si="84">ROUND((ES58),6)</f>
        <v>174.93</v>
      </c>
      <c r="AD58">
        <f t="shared" ref="AD58:AD68" si="85">ROUND((((ET58)-(EU58))+AE58),6)</f>
        <v>0</v>
      </c>
      <c r="AE58">
        <f t="shared" ref="AE58:AE68" si="86">ROUND((EU58),6)</f>
        <v>0</v>
      </c>
      <c r="AF58">
        <f t="shared" ref="AF58:AF68" si="87">ROUND((EV58),6)</f>
        <v>0</v>
      </c>
      <c r="AG58">
        <f t="shared" si="27"/>
        <v>0</v>
      </c>
      <c r="AH58">
        <f t="shared" ref="AH58:AH68" si="88">(EW58)</f>
        <v>0</v>
      </c>
      <c r="AI58">
        <f t="shared" ref="AI58:AI68" si="89">(EX58)</f>
        <v>0</v>
      </c>
      <c r="AJ58">
        <f t="shared" si="28"/>
        <v>0</v>
      </c>
      <c r="AK58">
        <v>174.93</v>
      </c>
      <c r="AL58">
        <v>174.93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1.07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78</v>
      </c>
      <c r="BM58">
        <v>33001</v>
      </c>
      <c r="BN58">
        <v>0</v>
      </c>
      <c r="BO58" t="s">
        <v>37</v>
      </c>
      <c r="BP58">
        <v>1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29"/>
        <v>0</v>
      </c>
      <c r="CQ58">
        <f t="shared" ref="CQ58:CQ68" si="90">ROUND(AL58*BC58,2)</f>
        <v>187.18</v>
      </c>
      <c r="CR58">
        <f t="shared" ref="CR58:CR68" si="91">ROUND(AM58*BB58,2)</f>
        <v>0</v>
      </c>
      <c r="CS58">
        <f t="shared" ref="CS58:CS68" si="92">ROUND(AN58*BS58,2)</f>
        <v>0</v>
      </c>
      <c r="CT58">
        <f t="shared" ref="CT58:CT68" si="93">ROUND(AO58*BA58,2)</f>
        <v>0</v>
      </c>
      <c r="CU58">
        <f t="shared" si="30"/>
        <v>0</v>
      </c>
      <c r="CV58">
        <f t="shared" ref="CV58:CV68" si="94">AH58</f>
        <v>0</v>
      </c>
      <c r="CW58">
        <f t="shared" ref="CW58:CW68" si="95">AI58</f>
        <v>0</v>
      </c>
      <c r="CX58">
        <f t="shared" si="31"/>
        <v>0</v>
      </c>
      <c r="CY58">
        <f t="shared" si="32"/>
        <v>0</v>
      </c>
      <c r="CZ58">
        <f t="shared" si="33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1009</v>
      </c>
      <c r="DV58" t="s">
        <v>39</v>
      </c>
      <c r="DW58" t="s">
        <v>39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84171320</v>
      </c>
      <c r="EF58">
        <v>2</v>
      </c>
      <c r="EG58" t="s">
        <v>21</v>
      </c>
      <c r="EH58">
        <v>27</v>
      </c>
      <c r="EI58" t="s">
        <v>22</v>
      </c>
      <c r="EJ58">
        <v>1</v>
      </c>
      <c r="EK58">
        <v>33001</v>
      </c>
      <c r="EL58" t="s">
        <v>22</v>
      </c>
      <c r="EM58" t="s">
        <v>23</v>
      </c>
      <c r="EO58" t="s">
        <v>3</v>
      </c>
      <c r="EQ58">
        <v>1024</v>
      </c>
      <c r="ER58">
        <v>174.93</v>
      </c>
      <c r="ES58">
        <v>174.93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1271338475</v>
      </c>
      <c r="GG58">
        <v>2</v>
      </c>
      <c r="GH58">
        <v>1</v>
      </c>
      <c r="GI58">
        <v>2</v>
      </c>
      <c r="GJ58">
        <v>0</v>
      </c>
      <c r="GK58">
        <v>0</v>
      </c>
      <c r="GL58">
        <f t="shared" si="34"/>
        <v>0</v>
      </c>
      <c r="GM58">
        <f t="shared" si="35"/>
        <v>0</v>
      </c>
      <c r="GN58">
        <f t="shared" si="36"/>
        <v>0</v>
      </c>
      <c r="GO58">
        <f t="shared" si="37"/>
        <v>0</v>
      </c>
      <c r="GP58">
        <f t="shared" si="38"/>
        <v>0</v>
      </c>
      <c r="GR58">
        <v>0</v>
      </c>
      <c r="GS58">
        <v>0</v>
      </c>
      <c r="GT58">
        <v>0</v>
      </c>
      <c r="GU58" t="s">
        <v>3</v>
      </c>
      <c r="GV58">
        <f t="shared" si="39"/>
        <v>0</v>
      </c>
      <c r="GW58">
        <v>1</v>
      </c>
      <c r="GX58">
        <f t="shared" si="40"/>
        <v>0</v>
      </c>
      <c r="HA58">
        <v>0</v>
      </c>
      <c r="HB58">
        <v>0</v>
      </c>
      <c r="HC58">
        <f t="shared" si="41"/>
        <v>0</v>
      </c>
      <c r="HE58" t="s">
        <v>3</v>
      </c>
      <c r="HF58" t="s">
        <v>3</v>
      </c>
      <c r="HM58" t="s">
        <v>3</v>
      </c>
      <c r="HN58" t="s">
        <v>24</v>
      </c>
      <c r="HO58" t="s">
        <v>25</v>
      </c>
      <c r="HP58" t="s">
        <v>22</v>
      </c>
      <c r="HQ58" t="s">
        <v>22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74</v>
      </c>
      <c r="E59" t="s">
        <v>3</v>
      </c>
      <c r="F59" t="s">
        <v>41</v>
      </c>
      <c r="G59" t="s">
        <v>42</v>
      </c>
      <c r="H59" t="s">
        <v>19</v>
      </c>
      <c r="I59">
        <f>I57*J59</f>
        <v>0</v>
      </c>
      <c r="J59">
        <v>0</v>
      </c>
      <c r="K59">
        <v>0</v>
      </c>
      <c r="O59">
        <f t="shared" si="21"/>
        <v>0</v>
      </c>
      <c r="P59">
        <f t="shared" si="78"/>
        <v>0</v>
      </c>
      <c r="Q59">
        <f t="shared" si="79"/>
        <v>0</v>
      </c>
      <c r="R59">
        <f t="shared" si="80"/>
        <v>0</v>
      </c>
      <c r="S59">
        <f t="shared" si="81"/>
        <v>0</v>
      </c>
      <c r="T59">
        <f t="shared" si="22"/>
        <v>0</v>
      </c>
      <c r="U59">
        <f t="shared" si="82"/>
        <v>0</v>
      </c>
      <c r="V59">
        <f t="shared" si="83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-1</v>
      </c>
      <c r="AB59">
        <f t="shared" si="26"/>
        <v>0</v>
      </c>
      <c r="AC59">
        <f t="shared" si="84"/>
        <v>0</v>
      </c>
      <c r="AD59">
        <f t="shared" si="85"/>
        <v>0</v>
      </c>
      <c r="AE59">
        <f t="shared" si="86"/>
        <v>0</v>
      </c>
      <c r="AF59">
        <f t="shared" si="87"/>
        <v>0</v>
      </c>
      <c r="AG59">
        <f t="shared" si="27"/>
        <v>0</v>
      </c>
      <c r="AH59">
        <f t="shared" si="88"/>
        <v>0</v>
      </c>
      <c r="AI59">
        <f t="shared" si="89"/>
        <v>0</v>
      </c>
      <c r="AJ59">
        <f t="shared" si="28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29"/>
        <v>0</v>
      </c>
      <c r="CQ59">
        <f t="shared" si="90"/>
        <v>0</v>
      </c>
      <c r="CR59">
        <f t="shared" si="91"/>
        <v>0</v>
      </c>
      <c r="CS59">
        <f t="shared" si="92"/>
        <v>0</v>
      </c>
      <c r="CT59">
        <f t="shared" si="93"/>
        <v>0</v>
      </c>
      <c r="CU59">
        <f t="shared" si="30"/>
        <v>0</v>
      </c>
      <c r="CV59">
        <f t="shared" si="94"/>
        <v>0</v>
      </c>
      <c r="CW59">
        <f t="shared" si="95"/>
        <v>0</v>
      </c>
      <c r="CX59">
        <f t="shared" si="31"/>
        <v>0</v>
      </c>
      <c r="CY59">
        <f t="shared" si="32"/>
        <v>0</v>
      </c>
      <c r="CZ59">
        <f t="shared" si="33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19</v>
      </c>
      <c r="DW59" t="s">
        <v>19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84171320</v>
      </c>
      <c r="EF59">
        <v>2</v>
      </c>
      <c r="EG59" t="s">
        <v>21</v>
      </c>
      <c r="EH59">
        <v>27</v>
      </c>
      <c r="EI59" t="s">
        <v>22</v>
      </c>
      <c r="EJ59">
        <v>1</v>
      </c>
      <c r="EK59">
        <v>33001</v>
      </c>
      <c r="EL59" t="s">
        <v>22</v>
      </c>
      <c r="EM59" t="s">
        <v>23</v>
      </c>
      <c r="EO59" t="s">
        <v>3</v>
      </c>
      <c r="EQ59">
        <v>1024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457934895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4"/>
        <v>0</v>
      </c>
      <c r="GM59">
        <f t="shared" si="35"/>
        <v>0</v>
      </c>
      <c r="GN59">
        <f t="shared" si="36"/>
        <v>0</v>
      </c>
      <c r="GO59">
        <f t="shared" si="37"/>
        <v>0</v>
      </c>
      <c r="GP59">
        <f t="shared" si="38"/>
        <v>0</v>
      </c>
      <c r="GR59">
        <v>0</v>
      </c>
      <c r="GS59">
        <v>0</v>
      </c>
      <c r="GT59">
        <v>0</v>
      </c>
      <c r="GU59" t="s">
        <v>3</v>
      </c>
      <c r="GV59">
        <f t="shared" si="39"/>
        <v>0</v>
      </c>
      <c r="GW59">
        <v>1</v>
      </c>
      <c r="GX59">
        <f t="shared" si="40"/>
        <v>0</v>
      </c>
      <c r="HA59">
        <v>0</v>
      </c>
      <c r="HB59">
        <v>0</v>
      </c>
      <c r="HC59">
        <f t="shared" si="41"/>
        <v>0</v>
      </c>
      <c r="HE59" t="s">
        <v>3</v>
      </c>
      <c r="HF59" t="s">
        <v>3</v>
      </c>
      <c r="HM59" t="s">
        <v>3</v>
      </c>
      <c r="HN59" t="s">
        <v>24</v>
      </c>
      <c r="HO59" t="s">
        <v>25</v>
      </c>
      <c r="HP59" t="s">
        <v>22</v>
      </c>
      <c r="HQ59" t="s">
        <v>22</v>
      </c>
      <c r="HS59">
        <v>0</v>
      </c>
      <c r="IK59">
        <v>0</v>
      </c>
    </row>
    <row r="60" spans="1:245" x14ac:dyDescent="0.2">
      <c r="A60">
        <v>18</v>
      </c>
      <c r="B60">
        <v>1</v>
      </c>
      <c r="C60">
        <v>75</v>
      </c>
      <c r="E60" t="s">
        <v>3</v>
      </c>
      <c r="F60" t="s">
        <v>43</v>
      </c>
      <c r="G60" t="s">
        <v>44</v>
      </c>
      <c r="H60" t="s">
        <v>45</v>
      </c>
      <c r="I60">
        <f>I57*J60</f>
        <v>0</v>
      </c>
      <c r="J60">
        <v>0</v>
      </c>
      <c r="K60">
        <v>0</v>
      </c>
      <c r="O60">
        <f t="shared" ref="O60:O78" si="96">ROUND(CP60,2)</f>
        <v>0</v>
      </c>
      <c r="P60">
        <f t="shared" si="78"/>
        <v>0</v>
      </c>
      <c r="Q60">
        <f t="shared" si="79"/>
        <v>0</v>
      </c>
      <c r="R60">
        <f t="shared" si="80"/>
        <v>0</v>
      </c>
      <c r="S60">
        <f t="shared" si="81"/>
        <v>0</v>
      </c>
      <c r="T60">
        <f t="shared" ref="T60:T91" si="97">ROUND(CU60*I60,2)</f>
        <v>0</v>
      </c>
      <c r="U60">
        <f t="shared" si="82"/>
        <v>0</v>
      </c>
      <c r="V60">
        <f t="shared" si="83"/>
        <v>0</v>
      </c>
      <c r="W60">
        <f t="shared" ref="W60:W91" si="98">ROUND(CX60*I60,2)</f>
        <v>0</v>
      </c>
      <c r="X60">
        <f t="shared" ref="X60:X91" si="99">ROUND(CY60,2)</f>
        <v>0</v>
      </c>
      <c r="Y60">
        <f t="shared" ref="Y60:Y91" si="100">ROUND(CZ60,2)</f>
        <v>0</v>
      </c>
      <c r="AA60">
        <v>-1</v>
      </c>
      <c r="AB60">
        <f t="shared" ref="AB60:AB91" si="101">ROUND((AC60+AD60+AF60),6)</f>
        <v>0</v>
      </c>
      <c r="AC60">
        <f t="shared" si="84"/>
        <v>0</v>
      </c>
      <c r="AD60">
        <f t="shared" si="85"/>
        <v>0</v>
      </c>
      <c r="AE60">
        <f t="shared" si="86"/>
        <v>0</v>
      </c>
      <c r="AF60">
        <f t="shared" si="87"/>
        <v>0</v>
      </c>
      <c r="AG60">
        <f t="shared" ref="AG60:AG91" si="102">ROUND((AP60),6)</f>
        <v>0</v>
      </c>
      <c r="AH60">
        <f t="shared" si="88"/>
        <v>0</v>
      </c>
      <c r="AI60">
        <f t="shared" si="89"/>
        <v>0</v>
      </c>
      <c r="AJ60">
        <f t="shared" ref="AJ60:AJ91" si="103">(AS60)</f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3</v>
      </c>
      <c r="BM60">
        <v>33001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ref="CP60:CP78" si="104">(P60+Q60+S60+R60)</f>
        <v>0</v>
      </c>
      <c r="CQ60">
        <f t="shared" si="90"/>
        <v>0</v>
      </c>
      <c r="CR60">
        <f t="shared" si="91"/>
        <v>0</v>
      </c>
      <c r="CS60">
        <f t="shared" si="92"/>
        <v>0</v>
      </c>
      <c r="CT60">
        <f t="shared" si="93"/>
        <v>0</v>
      </c>
      <c r="CU60">
        <f t="shared" ref="CU60:CU78" si="105">AG60</f>
        <v>0</v>
      </c>
      <c r="CV60">
        <f t="shared" si="94"/>
        <v>0</v>
      </c>
      <c r="CW60">
        <f t="shared" si="95"/>
        <v>0</v>
      </c>
      <c r="CX60">
        <f t="shared" ref="CX60:CX78" si="106">AJ60</f>
        <v>0</v>
      </c>
      <c r="CY60">
        <f t="shared" ref="CY60:CY78" si="107">(((S60+R60)*AT60)/100)</f>
        <v>0</v>
      </c>
      <c r="CZ60">
        <f t="shared" ref="CZ60:CZ78" si="108">(((S60+R60)*AU60)/100)</f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45</v>
      </c>
      <c r="DW60" t="s">
        <v>45</v>
      </c>
      <c r="DX60">
        <v>1000</v>
      </c>
      <c r="DZ60" t="s">
        <v>3</v>
      </c>
      <c r="EA60" t="s">
        <v>3</v>
      </c>
      <c r="EB60" t="s">
        <v>3</v>
      </c>
      <c r="EC60" t="s">
        <v>3</v>
      </c>
      <c r="EE60">
        <v>84171320</v>
      </c>
      <c r="EF60">
        <v>2</v>
      </c>
      <c r="EG60" t="s">
        <v>21</v>
      </c>
      <c r="EH60">
        <v>27</v>
      </c>
      <c r="EI60" t="s">
        <v>22</v>
      </c>
      <c r="EJ60">
        <v>1</v>
      </c>
      <c r="EK60">
        <v>33001</v>
      </c>
      <c r="EL60" t="s">
        <v>22</v>
      </c>
      <c r="EM60" t="s">
        <v>23</v>
      </c>
      <c r="EO60" t="s">
        <v>3</v>
      </c>
      <c r="EQ60">
        <v>1024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1602794472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ref="GL60:GL91" si="109">ROUND(IF(AND(BH60=3,BI60=3,FS60&lt;&gt;0),P60,0),2)</f>
        <v>0</v>
      </c>
      <c r="GM60">
        <f t="shared" ref="GM60:GM91" si="110">ROUND(O60+X60+Y60,2)+GX60</f>
        <v>0</v>
      </c>
      <c r="GN60">
        <f t="shared" ref="GN60:GN91" si="111">IF(OR(BI60=0,BI60=1),GM60-GX60,0)</f>
        <v>0</v>
      </c>
      <c r="GO60">
        <f t="shared" ref="GO60:GO91" si="112">IF(BI60=2,GM60-GX60,0)</f>
        <v>0</v>
      </c>
      <c r="GP60">
        <f t="shared" ref="GP60:GP91" si="113">IF(BI60=4,GM60-GX60,0)</f>
        <v>0</v>
      </c>
      <c r="GR60">
        <v>0</v>
      </c>
      <c r="GS60">
        <v>0</v>
      </c>
      <c r="GT60">
        <v>0</v>
      </c>
      <c r="GU60" t="s">
        <v>3</v>
      </c>
      <c r="GV60">
        <f t="shared" ref="GV60:GV91" si="114">ROUND((GT60),6)</f>
        <v>0</v>
      </c>
      <c r="GW60">
        <v>1</v>
      </c>
      <c r="GX60">
        <f t="shared" ref="GX60:GX91" si="115">ROUND(HC60*I60,2)</f>
        <v>0</v>
      </c>
      <c r="HA60">
        <v>0</v>
      </c>
      <c r="HB60">
        <v>0</v>
      </c>
      <c r="HC60">
        <f t="shared" ref="HC60:HC78" si="116">GV60*GW60</f>
        <v>0</v>
      </c>
      <c r="HE60" t="s">
        <v>3</v>
      </c>
      <c r="HF60" t="s">
        <v>3</v>
      </c>
      <c r="HM60" t="s">
        <v>3</v>
      </c>
      <c r="HN60" t="s">
        <v>24</v>
      </c>
      <c r="HO60" t="s">
        <v>25</v>
      </c>
      <c r="HP60" t="s">
        <v>22</v>
      </c>
      <c r="HQ60" t="s">
        <v>22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76</v>
      </c>
      <c r="E61" t="s">
        <v>3</v>
      </c>
      <c r="F61" t="s">
        <v>46</v>
      </c>
      <c r="G61" t="s">
        <v>47</v>
      </c>
      <c r="H61" t="s">
        <v>39</v>
      </c>
      <c r="I61">
        <f>I57*J61</f>
        <v>0</v>
      </c>
      <c r="J61">
        <v>0</v>
      </c>
      <c r="K61">
        <v>0</v>
      </c>
      <c r="O61">
        <f t="shared" si="96"/>
        <v>0</v>
      </c>
      <c r="P61">
        <f t="shared" si="78"/>
        <v>0</v>
      </c>
      <c r="Q61">
        <f t="shared" si="79"/>
        <v>0</v>
      </c>
      <c r="R61">
        <f t="shared" si="80"/>
        <v>0</v>
      </c>
      <c r="S61">
        <f t="shared" si="81"/>
        <v>0</v>
      </c>
      <c r="T61">
        <f t="shared" si="97"/>
        <v>0</v>
      </c>
      <c r="U61">
        <f t="shared" si="82"/>
        <v>0</v>
      </c>
      <c r="V61">
        <f t="shared" si="83"/>
        <v>0</v>
      </c>
      <c r="W61">
        <f t="shared" si="98"/>
        <v>0</v>
      </c>
      <c r="X61">
        <f t="shared" si="99"/>
        <v>0</v>
      </c>
      <c r="Y61">
        <f t="shared" si="100"/>
        <v>0</v>
      </c>
      <c r="AA61">
        <v>-1</v>
      </c>
      <c r="AB61">
        <f t="shared" si="101"/>
        <v>0</v>
      </c>
      <c r="AC61">
        <f t="shared" si="84"/>
        <v>0</v>
      </c>
      <c r="AD61">
        <f t="shared" si="85"/>
        <v>0</v>
      </c>
      <c r="AE61">
        <f t="shared" si="86"/>
        <v>0</v>
      </c>
      <c r="AF61">
        <f t="shared" si="87"/>
        <v>0</v>
      </c>
      <c r="AG61">
        <f t="shared" si="102"/>
        <v>0</v>
      </c>
      <c r="AH61">
        <f t="shared" si="88"/>
        <v>0</v>
      </c>
      <c r="AI61">
        <f t="shared" si="89"/>
        <v>0</v>
      </c>
      <c r="AJ61">
        <f t="shared" si="103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104"/>
        <v>0</v>
      </c>
      <c r="CQ61">
        <f t="shared" si="90"/>
        <v>0</v>
      </c>
      <c r="CR61">
        <f t="shared" si="91"/>
        <v>0</v>
      </c>
      <c r="CS61">
        <f t="shared" si="92"/>
        <v>0</v>
      </c>
      <c r="CT61">
        <f t="shared" si="93"/>
        <v>0</v>
      </c>
      <c r="CU61">
        <f t="shared" si="105"/>
        <v>0</v>
      </c>
      <c r="CV61">
        <f t="shared" si="94"/>
        <v>0</v>
      </c>
      <c r="CW61">
        <f t="shared" si="95"/>
        <v>0</v>
      </c>
      <c r="CX61">
        <f t="shared" si="106"/>
        <v>0</v>
      </c>
      <c r="CY61">
        <f t="shared" si="107"/>
        <v>0</v>
      </c>
      <c r="CZ61">
        <f t="shared" si="10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39</v>
      </c>
      <c r="DW61" t="s">
        <v>39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84171320</v>
      </c>
      <c r="EF61">
        <v>2</v>
      </c>
      <c r="EG61" t="s">
        <v>21</v>
      </c>
      <c r="EH61">
        <v>27</v>
      </c>
      <c r="EI61" t="s">
        <v>22</v>
      </c>
      <c r="EJ61">
        <v>1</v>
      </c>
      <c r="EK61">
        <v>33001</v>
      </c>
      <c r="EL61" t="s">
        <v>22</v>
      </c>
      <c r="EM61" t="s">
        <v>23</v>
      </c>
      <c r="EO61" t="s">
        <v>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-1111733769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109"/>
        <v>0</v>
      </c>
      <c r="GM61">
        <f t="shared" si="110"/>
        <v>0</v>
      </c>
      <c r="GN61">
        <f t="shared" si="111"/>
        <v>0</v>
      </c>
      <c r="GO61">
        <f t="shared" si="112"/>
        <v>0</v>
      </c>
      <c r="GP61">
        <f t="shared" si="113"/>
        <v>0</v>
      </c>
      <c r="GR61">
        <v>0</v>
      </c>
      <c r="GS61">
        <v>0</v>
      </c>
      <c r="GT61">
        <v>0</v>
      </c>
      <c r="GU61" t="s">
        <v>3</v>
      </c>
      <c r="GV61">
        <f t="shared" si="114"/>
        <v>0</v>
      </c>
      <c r="GW61">
        <v>1</v>
      </c>
      <c r="GX61">
        <f t="shared" si="115"/>
        <v>0</v>
      </c>
      <c r="HA61">
        <v>0</v>
      </c>
      <c r="HB61">
        <v>0</v>
      </c>
      <c r="HC61">
        <f t="shared" si="116"/>
        <v>0</v>
      </c>
      <c r="HE61" t="s">
        <v>3</v>
      </c>
      <c r="HF61" t="s">
        <v>3</v>
      </c>
      <c r="HM61" t="s">
        <v>3</v>
      </c>
      <c r="HN61" t="s">
        <v>24</v>
      </c>
      <c r="HO61" t="s">
        <v>25</v>
      </c>
      <c r="HP61" t="s">
        <v>22</v>
      </c>
      <c r="HQ61" t="s">
        <v>22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77</v>
      </c>
      <c r="E62" t="s">
        <v>3</v>
      </c>
      <c r="F62" t="s">
        <v>48</v>
      </c>
      <c r="G62" t="s">
        <v>49</v>
      </c>
      <c r="H62" t="s">
        <v>45</v>
      </c>
      <c r="I62">
        <f>I57*J62</f>
        <v>0</v>
      </c>
      <c r="J62">
        <v>0</v>
      </c>
      <c r="K62">
        <v>0</v>
      </c>
      <c r="O62">
        <f t="shared" si="96"/>
        <v>0</v>
      </c>
      <c r="P62">
        <f t="shared" si="78"/>
        <v>0</v>
      </c>
      <c r="Q62">
        <f t="shared" si="79"/>
        <v>0</v>
      </c>
      <c r="R62">
        <f t="shared" si="80"/>
        <v>0</v>
      </c>
      <c r="S62">
        <f t="shared" si="81"/>
        <v>0</v>
      </c>
      <c r="T62">
        <f t="shared" si="97"/>
        <v>0</v>
      </c>
      <c r="U62">
        <f t="shared" si="82"/>
        <v>0</v>
      </c>
      <c r="V62">
        <f t="shared" si="83"/>
        <v>0</v>
      </c>
      <c r="W62">
        <f t="shared" si="98"/>
        <v>0</v>
      </c>
      <c r="X62">
        <f t="shared" si="99"/>
        <v>0</v>
      </c>
      <c r="Y62">
        <f t="shared" si="100"/>
        <v>0</v>
      </c>
      <c r="AA62">
        <v>-1</v>
      </c>
      <c r="AB62">
        <f t="shared" si="101"/>
        <v>0</v>
      </c>
      <c r="AC62">
        <f t="shared" si="84"/>
        <v>0</v>
      </c>
      <c r="AD62">
        <f t="shared" si="85"/>
        <v>0</v>
      </c>
      <c r="AE62">
        <f t="shared" si="86"/>
        <v>0</v>
      </c>
      <c r="AF62">
        <f t="shared" si="87"/>
        <v>0</v>
      </c>
      <c r="AG62">
        <f t="shared" si="102"/>
        <v>0</v>
      </c>
      <c r="AH62">
        <f t="shared" si="88"/>
        <v>0</v>
      </c>
      <c r="AI62">
        <f t="shared" si="89"/>
        <v>0</v>
      </c>
      <c r="AJ62">
        <f t="shared" si="103"/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3</v>
      </c>
      <c r="BM62">
        <v>33001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103</v>
      </c>
      <c r="CA62">
        <v>60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104"/>
        <v>0</v>
      </c>
      <c r="CQ62">
        <f t="shared" si="90"/>
        <v>0</v>
      </c>
      <c r="CR62">
        <f t="shared" si="91"/>
        <v>0</v>
      </c>
      <c r="CS62">
        <f t="shared" si="92"/>
        <v>0</v>
      </c>
      <c r="CT62">
        <f t="shared" si="93"/>
        <v>0</v>
      </c>
      <c r="CU62">
        <f t="shared" si="105"/>
        <v>0</v>
      </c>
      <c r="CV62">
        <f t="shared" si="94"/>
        <v>0</v>
      </c>
      <c r="CW62">
        <f t="shared" si="95"/>
        <v>0</v>
      </c>
      <c r="CX62">
        <f t="shared" si="106"/>
        <v>0</v>
      </c>
      <c r="CY62">
        <f t="shared" si="107"/>
        <v>0</v>
      </c>
      <c r="CZ62">
        <f t="shared" si="108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1009</v>
      </c>
      <c r="DV62" t="s">
        <v>45</v>
      </c>
      <c r="DW62" t="s">
        <v>45</v>
      </c>
      <c r="DX62">
        <v>1000</v>
      </c>
      <c r="DZ62" t="s">
        <v>3</v>
      </c>
      <c r="EA62" t="s">
        <v>3</v>
      </c>
      <c r="EB62" t="s">
        <v>3</v>
      </c>
      <c r="EC62" t="s">
        <v>3</v>
      </c>
      <c r="EE62">
        <v>84171320</v>
      </c>
      <c r="EF62">
        <v>2</v>
      </c>
      <c r="EG62" t="s">
        <v>21</v>
      </c>
      <c r="EH62">
        <v>27</v>
      </c>
      <c r="EI62" t="s">
        <v>22</v>
      </c>
      <c r="EJ62">
        <v>1</v>
      </c>
      <c r="EK62">
        <v>33001</v>
      </c>
      <c r="EL62" t="s">
        <v>22</v>
      </c>
      <c r="EM62" t="s">
        <v>23</v>
      </c>
      <c r="EO62" t="s">
        <v>3</v>
      </c>
      <c r="EQ62">
        <v>1024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103</v>
      </c>
      <c r="FY62">
        <v>60</v>
      </c>
      <c r="GA62" t="s">
        <v>3</v>
      </c>
      <c r="GD62">
        <v>1</v>
      </c>
      <c r="GF62">
        <v>1613753229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109"/>
        <v>0</v>
      </c>
      <c r="GM62">
        <f t="shared" si="110"/>
        <v>0</v>
      </c>
      <c r="GN62">
        <f t="shared" si="111"/>
        <v>0</v>
      </c>
      <c r="GO62">
        <f t="shared" si="112"/>
        <v>0</v>
      </c>
      <c r="GP62">
        <f t="shared" si="113"/>
        <v>0</v>
      </c>
      <c r="GR62">
        <v>0</v>
      </c>
      <c r="GS62">
        <v>0</v>
      </c>
      <c r="GT62">
        <v>0</v>
      </c>
      <c r="GU62" t="s">
        <v>3</v>
      </c>
      <c r="GV62">
        <f t="shared" si="114"/>
        <v>0</v>
      </c>
      <c r="GW62">
        <v>1</v>
      </c>
      <c r="GX62">
        <f t="shared" si="115"/>
        <v>0</v>
      </c>
      <c r="HA62">
        <v>0</v>
      </c>
      <c r="HB62">
        <v>0</v>
      </c>
      <c r="HC62">
        <f t="shared" si="116"/>
        <v>0</v>
      </c>
      <c r="HE62" t="s">
        <v>3</v>
      </c>
      <c r="HF62" t="s">
        <v>3</v>
      </c>
      <c r="HM62" t="s">
        <v>3</v>
      </c>
      <c r="HN62" t="s">
        <v>24</v>
      </c>
      <c r="HO62" t="s">
        <v>25</v>
      </c>
      <c r="HP62" t="s">
        <v>22</v>
      </c>
      <c r="HQ62" t="s">
        <v>22</v>
      </c>
      <c r="HS62">
        <v>0</v>
      </c>
      <c r="IK62">
        <v>0</v>
      </c>
    </row>
    <row r="63" spans="1:245" x14ac:dyDescent="0.2">
      <c r="A63">
        <v>18</v>
      </c>
      <c r="B63">
        <v>1</v>
      </c>
      <c r="C63">
        <v>82</v>
      </c>
      <c r="E63" t="s">
        <v>3</v>
      </c>
      <c r="F63" t="s">
        <v>50</v>
      </c>
      <c r="G63" t="s">
        <v>51</v>
      </c>
      <c r="H63" t="s">
        <v>19</v>
      </c>
      <c r="I63">
        <f>I57*J63</f>
        <v>0</v>
      </c>
      <c r="J63">
        <v>0</v>
      </c>
      <c r="K63">
        <v>0</v>
      </c>
      <c r="O63">
        <f t="shared" si="96"/>
        <v>0</v>
      </c>
      <c r="P63">
        <f t="shared" si="78"/>
        <v>0</v>
      </c>
      <c r="Q63">
        <f t="shared" si="79"/>
        <v>0</v>
      </c>
      <c r="R63">
        <f t="shared" si="80"/>
        <v>0</v>
      </c>
      <c r="S63">
        <f t="shared" si="81"/>
        <v>0</v>
      </c>
      <c r="T63">
        <f t="shared" si="97"/>
        <v>0</v>
      </c>
      <c r="U63">
        <f t="shared" si="82"/>
        <v>0</v>
      </c>
      <c r="V63">
        <f t="shared" si="83"/>
        <v>0</v>
      </c>
      <c r="W63">
        <f t="shared" si="98"/>
        <v>0</v>
      </c>
      <c r="X63">
        <f t="shared" si="99"/>
        <v>0</v>
      </c>
      <c r="Y63">
        <f t="shared" si="100"/>
        <v>0</v>
      </c>
      <c r="AA63">
        <v>-1</v>
      </c>
      <c r="AB63">
        <f t="shared" si="101"/>
        <v>0</v>
      </c>
      <c r="AC63">
        <f t="shared" si="84"/>
        <v>0</v>
      </c>
      <c r="AD63">
        <f t="shared" si="85"/>
        <v>0</v>
      </c>
      <c r="AE63">
        <f t="shared" si="86"/>
        <v>0</v>
      </c>
      <c r="AF63">
        <f t="shared" si="87"/>
        <v>0</v>
      </c>
      <c r="AG63">
        <f t="shared" si="102"/>
        <v>0</v>
      </c>
      <c r="AH63">
        <f t="shared" si="88"/>
        <v>0</v>
      </c>
      <c r="AI63">
        <f t="shared" si="89"/>
        <v>0</v>
      </c>
      <c r="AJ63">
        <f t="shared" si="103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33001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104"/>
        <v>0</v>
      </c>
      <c r="CQ63">
        <f t="shared" si="90"/>
        <v>0</v>
      </c>
      <c r="CR63">
        <f t="shared" si="91"/>
        <v>0</v>
      </c>
      <c r="CS63">
        <f t="shared" si="92"/>
        <v>0</v>
      </c>
      <c r="CT63">
        <f t="shared" si="93"/>
        <v>0</v>
      </c>
      <c r="CU63">
        <f t="shared" si="105"/>
        <v>0</v>
      </c>
      <c r="CV63">
        <f t="shared" si="94"/>
        <v>0</v>
      </c>
      <c r="CW63">
        <f t="shared" si="95"/>
        <v>0</v>
      </c>
      <c r="CX63">
        <f t="shared" si="106"/>
        <v>0</v>
      </c>
      <c r="CY63">
        <f t="shared" si="107"/>
        <v>0</v>
      </c>
      <c r="CZ63">
        <f t="shared" si="108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19</v>
      </c>
      <c r="DW63" t="s">
        <v>19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84171320</v>
      </c>
      <c r="EF63">
        <v>2</v>
      </c>
      <c r="EG63" t="s">
        <v>21</v>
      </c>
      <c r="EH63">
        <v>27</v>
      </c>
      <c r="EI63" t="s">
        <v>22</v>
      </c>
      <c r="EJ63">
        <v>1</v>
      </c>
      <c r="EK63">
        <v>33001</v>
      </c>
      <c r="EL63" t="s">
        <v>22</v>
      </c>
      <c r="EM63" t="s">
        <v>23</v>
      </c>
      <c r="EO63" t="s">
        <v>3</v>
      </c>
      <c r="EQ63">
        <v>1024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-950997571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109"/>
        <v>0</v>
      </c>
      <c r="GM63">
        <f t="shared" si="110"/>
        <v>0</v>
      </c>
      <c r="GN63">
        <f t="shared" si="111"/>
        <v>0</v>
      </c>
      <c r="GO63">
        <f t="shared" si="112"/>
        <v>0</v>
      </c>
      <c r="GP63">
        <f t="shared" si="113"/>
        <v>0</v>
      </c>
      <c r="GR63">
        <v>0</v>
      </c>
      <c r="GS63">
        <v>0</v>
      </c>
      <c r="GT63">
        <v>0</v>
      </c>
      <c r="GU63" t="s">
        <v>3</v>
      </c>
      <c r="GV63">
        <f t="shared" si="114"/>
        <v>0</v>
      </c>
      <c r="GW63">
        <v>1</v>
      </c>
      <c r="GX63">
        <f t="shared" si="115"/>
        <v>0</v>
      </c>
      <c r="HA63">
        <v>0</v>
      </c>
      <c r="HB63">
        <v>0</v>
      </c>
      <c r="HC63">
        <f t="shared" si="116"/>
        <v>0</v>
      </c>
      <c r="HE63" t="s">
        <v>3</v>
      </c>
      <c r="HF63" t="s">
        <v>3</v>
      </c>
      <c r="HM63" t="s">
        <v>3</v>
      </c>
      <c r="HN63" t="s">
        <v>24</v>
      </c>
      <c r="HO63" t="s">
        <v>25</v>
      </c>
      <c r="HP63" t="s">
        <v>22</v>
      </c>
      <c r="HQ63" t="s">
        <v>22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83</v>
      </c>
      <c r="E64" t="s">
        <v>3</v>
      </c>
      <c r="F64" t="s">
        <v>69</v>
      </c>
      <c r="G64" t="s">
        <v>70</v>
      </c>
      <c r="H64" t="s">
        <v>39</v>
      </c>
      <c r="I64">
        <f>I57*J64</f>
        <v>0</v>
      </c>
      <c r="J64">
        <v>0</v>
      </c>
      <c r="K64">
        <v>0</v>
      </c>
      <c r="O64">
        <f t="shared" si="96"/>
        <v>0</v>
      </c>
      <c r="P64">
        <f t="shared" si="78"/>
        <v>0</v>
      </c>
      <c r="Q64">
        <f t="shared" si="79"/>
        <v>0</v>
      </c>
      <c r="R64">
        <f t="shared" si="80"/>
        <v>0</v>
      </c>
      <c r="S64">
        <f t="shared" si="81"/>
        <v>0</v>
      </c>
      <c r="T64">
        <f t="shared" si="97"/>
        <v>0</v>
      </c>
      <c r="U64">
        <f t="shared" si="82"/>
        <v>0</v>
      </c>
      <c r="V64">
        <f t="shared" si="83"/>
        <v>0</v>
      </c>
      <c r="W64">
        <f t="shared" si="98"/>
        <v>0</v>
      </c>
      <c r="X64">
        <f t="shared" si="99"/>
        <v>0</v>
      </c>
      <c r="Y64">
        <f t="shared" si="100"/>
        <v>0</v>
      </c>
      <c r="AA64">
        <v>-1</v>
      </c>
      <c r="AB64">
        <f t="shared" si="101"/>
        <v>0</v>
      </c>
      <c r="AC64">
        <f t="shared" si="84"/>
        <v>0</v>
      </c>
      <c r="AD64">
        <f t="shared" si="85"/>
        <v>0</v>
      </c>
      <c r="AE64">
        <f t="shared" si="86"/>
        <v>0</v>
      </c>
      <c r="AF64">
        <f t="shared" si="87"/>
        <v>0</v>
      </c>
      <c r="AG64">
        <f t="shared" si="102"/>
        <v>0</v>
      </c>
      <c r="AH64">
        <f t="shared" si="88"/>
        <v>0</v>
      </c>
      <c r="AI64">
        <f t="shared" si="89"/>
        <v>0</v>
      </c>
      <c r="AJ64">
        <f t="shared" si="103"/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103</v>
      </c>
      <c r="AU64">
        <v>60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3</v>
      </c>
      <c r="BM64">
        <v>33001</v>
      </c>
      <c r="BN64">
        <v>0</v>
      </c>
      <c r="BO64" t="s">
        <v>3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103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104"/>
        <v>0</v>
      </c>
      <c r="CQ64">
        <f t="shared" si="90"/>
        <v>0</v>
      </c>
      <c r="CR64">
        <f t="shared" si="91"/>
        <v>0</v>
      </c>
      <c r="CS64">
        <f t="shared" si="92"/>
        <v>0</v>
      </c>
      <c r="CT64">
        <f t="shared" si="93"/>
        <v>0</v>
      </c>
      <c r="CU64">
        <f t="shared" si="105"/>
        <v>0</v>
      </c>
      <c r="CV64">
        <f t="shared" si="94"/>
        <v>0</v>
      </c>
      <c r="CW64">
        <f t="shared" si="95"/>
        <v>0</v>
      </c>
      <c r="CX64">
        <f t="shared" si="106"/>
        <v>0</v>
      </c>
      <c r="CY64">
        <f t="shared" si="107"/>
        <v>0</v>
      </c>
      <c r="CZ64">
        <f t="shared" si="108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39</v>
      </c>
      <c r="DW64" t="s">
        <v>39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84171320</v>
      </c>
      <c r="EF64">
        <v>2</v>
      </c>
      <c r="EG64" t="s">
        <v>21</v>
      </c>
      <c r="EH64">
        <v>27</v>
      </c>
      <c r="EI64" t="s">
        <v>22</v>
      </c>
      <c r="EJ64">
        <v>1</v>
      </c>
      <c r="EK64">
        <v>33001</v>
      </c>
      <c r="EL64" t="s">
        <v>22</v>
      </c>
      <c r="EM64" t="s">
        <v>23</v>
      </c>
      <c r="EO64" t="s">
        <v>3</v>
      </c>
      <c r="EQ64">
        <v>1024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103</v>
      </c>
      <c r="FY64">
        <v>60</v>
      </c>
      <c r="GA64" t="s">
        <v>3</v>
      </c>
      <c r="GD64">
        <v>1</v>
      </c>
      <c r="GF64">
        <v>-1307724210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109"/>
        <v>0</v>
      </c>
      <c r="GM64">
        <f t="shared" si="110"/>
        <v>0</v>
      </c>
      <c r="GN64">
        <f t="shared" si="111"/>
        <v>0</v>
      </c>
      <c r="GO64">
        <f t="shared" si="112"/>
        <v>0</v>
      </c>
      <c r="GP64">
        <f t="shared" si="113"/>
        <v>0</v>
      </c>
      <c r="GR64">
        <v>0</v>
      </c>
      <c r="GS64">
        <v>0</v>
      </c>
      <c r="GT64">
        <v>0</v>
      </c>
      <c r="GU64" t="s">
        <v>3</v>
      </c>
      <c r="GV64">
        <f t="shared" si="114"/>
        <v>0</v>
      </c>
      <c r="GW64">
        <v>1</v>
      </c>
      <c r="GX64">
        <f t="shared" si="115"/>
        <v>0</v>
      </c>
      <c r="HA64">
        <v>0</v>
      </c>
      <c r="HB64">
        <v>0</v>
      </c>
      <c r="HC64">
        <f t="shared" si="116"/>
        <v>0</v>
      </c>
      <c r="HE64" t="s">
        <v>3</v>
      </c>
      <c r="HF64" t="s">
        <v>3</v>
      </c>
      <c r="HM64" t="s">
        <v>3</v>
      </c>
      <c r="HN64" t="s">
        <v>24</v>
      </c>
      <c r="HO64" t="s">
        <v>25</v>
      </c>
      <c r="HP64" t="s">
        <v>22</v>
      </c>
      <c r="HQ64" t="s">
        <v>22</v>
      </c>
      <c r="HS64">
        <v>0</v>
      </c>
      <c r="IK64">
        <v>0</v>
      </c>
    </row>
    <row r="65" spans="1:245" x14ac:dyDescent="0.2">
      <c r="A65">
        <v>18</v>
      </c>
      <c r="B65">
        <v>1</v>
      </c>
      <c r="C65">
        <v>84</v>
      </c>
      <c r="E65" t="s">
        <v>3</v>
      </c>
      <c r="F65" t="s">
        <v>71</v>
      </c>
      <c r="G65" t="s">
        <v>70</v>
      </c>
      <c r="H65" t="s">
        <v>39</v>
      </c>
      <c r="I65">
        <f>I57*J65</f>
        <v>0</v>
      </c>
      <c r="J65">
        <v>0</v>
      </c>
      <c r="K65">
        <v>0</v>
      </c>
      <c r="O65">
        <f t="shared" si="96"/>
        <v>0</v>
      </c>
      <c r="P65">
        <f t="shared" si="78"/>
        <v>0</v>
      </c>
      <c r="Q65">
        <f t="shared" si="79"/>
        <v>0</v>
      </c>
      <c r="R65">
        <f t="shared" si="80"/>
        <v>0</v>
      </c>
      <c r="S65">
        <f t="shared" si="81"/>
        <v>0</v>
      </c>
      <c r="T65">
        <f t="shared" si="97"/>
        <v>0</v>
      </c>
      <c r="U65">
        <f t="shared" si="82"/>
        <v>0</v>
      </c>
      <c r="V65">
        <f t="shared" si="83"/>
        <v>0</v>
      </c>
      <c r="W65">
        <f t="shared" si="98"/>
        <v>0</v>
      </c>
      <c r="X65">
        <f t="shared" si="99"/>
        <v>0</v>
      </c>
      <c r="Y65">
        <f t="shared" si="100"/>
        <v>0</v>
      </c>
      <c r="AA65">
        <v>-1</v>
      </c>
      <c r="AB65">
        <f t="shared" si="101"/>
        <v>0</v>
      </c>
      <c r="AC65">
        <f t="shared" si="84"/>
        <v>0</v>
      </c>
      <c r="AD65">
        <f t="shared" si="85"/>
        <v>0</v>
      </c>
      <c r="AE65">
        <f t="shared" si="86"/>
        <v>0</v>
      </c>
      <c r="AF65">
        <f t="shared" si="87"/>
        <v>0</v>
      </c>
      <c r="AG65">
        <f t="shared" si="102"/>
        <v>0</v>
      </c>
      <c r="AH65">
        <f t="shared" si="88"/>
        <v>0</v>
      </c>
      <c r="AI65">
        <f t="shared" si="89"/>
        <v>0</v>
      </c>
      <c r="AJ65">
        <f t="shared" si="103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3</v>
      </c>
      <c r="BM65">
        <v>33001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104"/>
        <v>0</v>
      </c>
      <c r="CQ65">
        <f t="shared" si="90"/>
        <v>0</v>
      </c>
      <c r="CR65">
        <f t="shared" si="91"/>
        <v>0</v>
      </c>
      <c r="CS65">
        <f t="shared" si="92"/>
        <v>0</v>
      </c>
      <c r="CT65">
        <f t="shared" si="93"/>
        <v>0</v>
      </c>
      <c r="CU65">
        <f t="shared" si="105"/>
        <v>0</v>
      </c>
      <c r="CV65">
        <f t="shared" si="94"/>
        <v>0</v>
      </c>
      <c r="CW65">
        <f t="shared" si="95"/>
        <v>0</v>
      </c>
      <c r="CX65">
        <f t="shared" si="106"/>
        <v>0</v>
      </c>
      <c r="CY65">
        <f t="shared" si="107"/>
        <v>0</v>
      </c>
      <c r="CZ65">
        <f t="shared" si="108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39</v>
      </c>
      <c r="DW65" t="s">
        <v>39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84171320</v>
      </c>
      <c r="EF65">
        <v>2</v>
      </c>
      <c r="EG65" t="s">
        <v>21</v>
      </c>
      <c r="EH65">
        <v>27</v>
      </c>
      <c r="EI65" t="s">
        <v>22</v>
      </c>
      <c r="EJ65">
        <v>1</v>
      </c>
      <c r="EK65">
        <v>33001</v>
      </c>
      <c r="EL65" t="s">
        <v>22</v>
      </c>
      <c r="EM65" t="s">
        <v>23</v>
      </c>
      <c r="EO65" t="s">
        <v>3</v>
      </c>
      <c r="EQ65">
        <v>1024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644915416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109"/>
        <v>0</v>
      </c>
      <c r="GM65">
        <f t="shared" si="110"/>
        <v>0</v>
      </c>
      <c r="GN65">
        <f t="shared" si="111"/>
        <v>0</v>
      </c>
      <c r="GO65">
        <f t="shared" si="112"/>
        <v>0</v>
      </c>
      <c r="GP65">
        <f t="shared" si="113"/>
        <v>0</v>
      </c>
      <c r="GR65">
        <v>0</v>
      </c>
      <c r="GS65">
        <v>0</v>
      </c>
      <c r="GT65">
        <v>0</v>
      </c>
      <c r="GU65" t="s">
        <v>3</v>
      </c>
      <c r="GV65">
        <f t="shared" si="114"/>
        <v>0</v>
      </c>
      <c r="GW65">
        <v>1</v>
      </c>
      <c r="GX65">
        <f t="shared" si="115"/>
        <v>0</v>
      </c>
      <c r="HA65">
        <v>0</v>
      </c>
      <c r="HB65">
        <v>0</v>
      </c>
      <c r="HC65">
        <f t="shared" si="116"/>
        <v>0</v>
      </c>
      <c r="HE65" t="s">
        <v>3</v>
      </c>
      <c r="HF65" t="s">
        <v>3</v>
      </c>
      <c r="HM65" t="s">
        <v>3</v>
      </c>
      <c r="HN65" t="s">
        <v>24</v>
      </c>
      <c r="HO65" t="s">
        <v>25</v>
      </c>
      <c r="HP65" t="s">
        <v>22</v>
      </c>
      <c r="HQ65" t="s">
        <v>22</v>
      </c>
      <c r="HS65">
        <v>0</v>
      </c>
      <c r="IK65">
        <v>0</v>
      </c>
    </row>
    <row r="66" spans="1:245" x14ac:dyDescent="0.2">
      <c r="A66">
        <v>18</v>
      </c>
      <c r="B66">
        <v>1</v>
      </c>
      <c r="C66">
        <v>85</v>
      </c>
      <c r="E66" t="s">
        <v>3</v>
      </c>
      <c r="F66" t="s">
        <v>52</v>
      </c>
      <c r="G66" t="s">
        <v>53</v>
      </c>
      <c r="H66" t="s">
        <v>19</v>
      </c>
      <c r="I66">
        <f>I57*J66</f>
        <v>0</v>
      </c>
      <c r="J66">
        <v>0</v>
      </c>
      <c r="K66">
        <v>0</v>
      </c>
      <c r="O66">
        <f t="shared" si="96"/>
        <v>0</v>
      </c>
      <c r="P66">
        <f t="shared" si="78"/>
        <v>0</v>
      </c>
      <c r="Q66">
        <f t="shared" si="79"/>
        <v>0</v>
      </c>
      <c r="R66">
        <f t="shared" si="80"/>
        <v>0</v>
      </c>
      <c r="S66">
        <f t="shared" si="81"/>
        <v>0</v>
      </c>
      <c r="T66">
        <f t="shared" si="97"/>
        <v>0</v>
      </c>
      <c r="U66">
        <f t="shared" si="82"/>
        <v>0</v>
      </c>
      <c r="V66">
        <f t="shared" si="83"/>
        <v>0</v>
      </c>
      <c r="W66">
        <f t="shared" si="98"/>
        <v>0</v>
      </c>
      <c r="X66">
        <f t="shared" si="99"/>
        <v>0</v>
      </c>
      <c r="Y66">
        <f t="shared" si="100"/>
        <v>0</v>
      </c>
      <c r="AA66">
        <v>-1</v>
      </c>
      <c r="AB66">
        <f t="shared" si="101"/>
        <v>0</v>
      </c>
      <c r="AC66">
        <f t="shared" si="84"/>
        <v>0</v>
      </c>
      <c r="AD66">
        <f t="shared" si="85"/>
        <v>0</v>
      </c>
      <c r="AE66">
        <f t="shared" si="86"/>
        <v>0</v>
      </c>
      <c r="AF66">
        <f t="shared" si="87"/>
        <v>0</v>
      </c>
      <c r="AG66">
        <f t="shared" si="102"/>
        <v>0</v>
      </c>
      <c r="AH66">
        <f t="shared" si="88"/>
        <v>0</v>
      </c>
      <c r="AI66">
        <f t="shared" si="89"/>
        <v>0</v>
      </c>
      <c r="AJ66">
        <f t="shared" si="103"/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3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104"/>
        <v>0</v>
      </c>
      <c r="CQ66">
        <f t="shared" si="90"/>
        <v>0</v>
      </c>
      <c r="CR66">
        <f t="shared" si="91"/>
        <v>0</v>
      </c>
      <c r="CS66">
        <f t="shared" si="92"/>
        <v>0</v>
      </c>
      <c r="CT66">
        <f t="shared" si="93"/>
        <v>0</v>
      </c>
      <c r="CU66">
        <f t="shared" si="105"/>
        <v>0</v>
      </c>
      <c r="CV66">
        <f t="shared" si="94"/>
        <v>0</v>
      </c>
      <c r="CW66">
        <f t="shared" si="95"/>
        <v>0</v>
      </c>
      <c r="CX66">
        <f t="shared" si="106"/>
        <v>0</v>
      </c>
      <c r="CY66">
        <f t="shared" si="107"/>
        <v>0</v>
      </c>
      <c r="CZ66">
        <f t="shared" si="108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19</v>
      </c>
      <c r="DW66" t="s">
        <v>19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84171320</v>
      </c>
      <c r="EF66">
        <v>2</v>
      </c>
      <c r="EG66" t="s">
        <v>21</v>
      </c>
      <c r="EH66">
        <v>27</v>
      </c>
      <c r="EI66" t="s">
        <v>22</v>
      </c>
      <c r="EJ66">
        <v>1</v>
      </c>
      <c r="EK66">
        <v>33001</v>
      </c>
      <c r="EL66" t="s">
        <v>22</v>
      </c>
      <c r="EM66" t="s">
        <v>23</v>
      </c>
      <c r="EO66" t="s">
        <v>3</v>
      </c>
      <c r="EQ66">
        <v>1024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-320198552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109"/>
        <v>0</v>
      </c>
      <c r="GM66">
        <f t="shared" si="110"/>
        <v>0</v>
      </c>
      <c r="GN66">
        <f t="shared" si="111"/>
        <v>0</v>
      </c>
      <c r="GO66">
        <f t="shared" si="112"/>
        <v>0</v>
      </c>
      <c r="GP66">
        <f t="shared" si="113"/>
        <v>0</v>
      </c>
      <c r="GR66">
        <v>0</v>
      </c>
      <c r="GS66">
        <v>0</v>
      </c>
      <c r="GT66">
        <v>0</v>
      </c>
      <c r="GU66" t="s">
        <v>3</v>
      </c>
      <c r="GV66">
        <f t="shared" si="114"/>
        <v>0</v>
      </c>
      <c r="GW66">
        <v>1</v>
      </c>
      <c r="GX66">
        <f t="shared" si="115"/>
        <v>0</v>
      </c>
      <c r="HA66">
        <v>0</v>
      </c>
      <c r="HB66">
        <v>0</v>
      </c>
      <c r="HC66">
        <f t="shared" si="116"/>
        <v>0</v>
      </c>
      <c r="HE66" t="s">
        <v>3</v>
      </c>
      <c r="HF66" t="s">
        <v>3</v>
      </c>
      <c r="HM66" t="s">
        <v>3</v>
      </c>
      <c r="HN66" t="s">
        <v>24</v>
      </c>
      <c r="HO66" t="s">
        <v>25</v>
      </c>
      <c r="HP66" t="s">
        <v>22</v>
      </c>
      <c r="HQ66" t="s">
        <v>22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86</v>
      </c>
      <c r="E67" t="s">
        <v>3</v>
      </c>
      <c r="F67" t="s">
        <v>54</v>
      </c>
      <c r="G67" t="s">
        <v>55</v>
      </c>
      <c r="H67" t="s">
        <v>19</v>
      </c>
      <c r="I67">
        <f>I57*J67</f>
        <v>0</v>
      </c>
      <c r="J67">
        <v>0</v>
      </c>
      <c r="K67">
        <v>0</v>
      </c>
      <c r="O67">
        <f t="shared" si="96"/>
        <v>0</v>
      </c>
      <c r="P67">
        <f t="shared" si="78"/>
        <v>0</v>
      </c>
      <c r="Q67">
        <f t="shared" si="79"/>
        <v>0</v>
      </c>
      <c r="R67">
        <f t="shared" si="80"/>
        <v>0</v>
      </c>
      <c r="S67">
        <f t="shared" si="81"/>
        <v>0</v>
      </c>
      <c r="T67">
        <f t="shared" si="97"/>
        <v>0</v>
      </c>
      <c r="U67">
        <f t="shared" si="82"/>
        <v>0</v>
      </c>
      <c r="V67">
        <f t="shared" si="83"/>
        <v>0</v>
      </c>
      <c r="W67">
        <f t="shared" si="98"/>
        <v>0</v>
      </c>
      <c r="X67">
        <f t="shared" si="99"/>
        <v>0</v>
      </c>
      <c r="Y67">
        <f t="shared" si="100"/>
        <v>0</v>
      </c>
      <c r="AA67">
        <v>-1</v>
      </c>
      <c r="AB67">
        <f t="shared" si="101"/>
        <v>0</v>
      </c>
      <c r="AC67">
        <f t="shared" si="84"/>
        <v>0</v>
      </c>
      <c r="AD67">
        <f t="shared" si="85"/>
        <v>0</v>
      </c>
      <c r="AE67">
        <f t="shared" si="86"/>
        <v>0</v>
      </c>
      <c r="AF67">
        <f t="shared" si="87"/>
        <v>0</v>
      </c>
      <c r="AG67">
        <f t="shared" si="102"/>
        <v>0</v>
      </c>
      <c r="AH67">
        <f t="shared" si="88"/>
        <v>0</v>
      </c>
      <c r="AI67">
        <f t="shared" si="89"/>
        <v>0</v>
      </c>
      <c r="AJ67">
        <f t="shared" si="103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3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104"/>
        <v>0</v>
      </c>
      <c r="CQ67">
        <f t="shared" si="90"/>
        <v>0</v>
      </c>
      <c r="CR67">
        <f t="shared" si="91"/>
        <v>0</v>
      </c>
      <c r="CS67">
        <f t="shared" si="92"/>
        <v>0</v>
      </c>
      <c r="CT67">
        <f t="shared" si="93"/>
        <v>0</v>
      </c>
      <c r="CU67">
        <f t="shared" si="105"/>
        <v>0</v>
      </c>
      <c r="CV67">
        <f t="shared" si="94"/>
        <v>0</v>
      </c>
      <c r="CW67">
        <f t="shared" si="95"/>
        <v>0</v>
      </c>
      <c r="CX67">
        <f t="shared" si="106"/>
        <v>0</v>
      </c>
      <c r="CY67">
        <f t="shared" si="107"/>
        <v>0</v>
      </c>
      <c r="CZ67">
        <f t="shared" si="108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19</v>
      </c>
      <c r="DW67" t="s">
        <v>19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84171320</v>
      </c>
      <c r="EF67">
        <v>2</v>
      </c>
      <c r="EG67" t="s">
        <v>21</v>
      </c>
      <c r="EH67">
        <v>27</v>
      </c>
      <c r="EI67" t="s">
        <v>22</v>
      </c>
      <c r="EJ67">
        <v>1</v>
      </c>
      <c r="EK67">
        <v>33001</v>
      </c>
      <c r="EL67" t="s">
        <v>22</v>
      </c>
      <c r="EM67" t="s">
        <v>23</v>
      </c>
      <c r="EO67" t="s">
        <v>3</v>
      </c>
      <c r="EQ67">
        <v>1024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326010188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109"/>
        <v>0</v>
      </c>
      <c r="GM67">
        <f t="shared" si="110"/>
        <v>0</v>
      </c>
      <c r="GN67">
        <f t="shared" si="111"/>
        <v>0</v>
      </c>
      <c r="GO67">
        <f t="shared" si="112"/>
        <v>0</v>
      </c>
      <c r="GP67">
        <f t="shared" si="113"/>
        <v>0</v>
      </c>
      <c r="GR67">
        <v>0</v>
      </c>
      <c r="GS67">
        <v>0</v>
      </c>
      <c r="GT67">
        <v>0</v>
      </c>
      <c r="GU67" t="s">
        <v>3</v>
      </c>
      <c r="GV67">
        <f t="shared" si="114"/>
        <v>0</v>
      </c>
      <c r="GW67">
        <v>1</v>
      </c>
      <c r="GX67">
        <f t="shared" si="115"/>
        <v>0</v>
      </c>
      <c r="HA67">
        <v>0</v>
      </c>
      <c r="HB67">
        <v>0</v>
      </c>
      <c r="HC67">
        <f t="shared" si="116"/>
        <v>0</v>
      </c>
      <c r="HE67" t="s">
        <v>3</v>
      </c>
      <c r="HF67" t="s">
        <v>3</v>
      </c>
      <c r="HM67" t="s">
        <v>3</v>
      </c>
      <c r="HN67" t="s">
        <v>24</v>
      </c>
      <c r="HO67" t="s">
        <v>25</v>
      </c>
      <c r="HP67" t="s">
        <v>22</v>
      </c>
      <c r="HQ67" t="s">
        <v>22</v>
      </c>
      <c r="HS67">
        <v>0</v>
      </c>
      <c r="IK67">
        <v>0</v>
      </c>
    </row>
    <row r="68" spans="1:245" x14ac:dyDescent="0.2">
      <c r="A68">
        <v>18</v>
      </c>
      <c r="B68">
        <v>1</v>
      </c>
      <c r="C68">
        <v>81</v>
      </c>
      <c r="E68" t="s">
        <v>3</v>
      </c>
      <c r="F68" t="s">
        <v>56</v>
      </c>
      <c r="G68" t="s">
        <v>57</v>
      </c>
      <c r="H68" t="s">
        <v>58</v>
      </c>
      <c r="I68">
        <f>I57*J68</f>
        <v>-0.12</v>
      </c>
      <c r="J68">
        <v>-0.06</v>
      </c>
      <c r="K68">
        <v>-0.06</v>
      </c>
      <c r="O68">
        <f t="shared" si="96"/>
        <v>-169.62</v>
      </c>
      <c r="P68">
        <f t="shared" si="78"/>
        <v>-169.62</v>
      </c>
      <c r="Q68">
        <f t="shared" si="79"/>
        <v>0</v>
      </c>
      <c r="R68">
        <f t="shared" si="80"/>
        <v>0</v>
      </c>
      <c r="S68">
        <f t="shared" si="81"/>
        <v>0</v>
      </c>
      <c r="T68">
        <f t="shared" si="97"/>
        <v>0</v>
      </c>
      <c r="U68">
        <f t="shared" si="82"/>
        <v>0</v>
      </c>
      <c r="V68">
        <f t="shared" si="83"/>
        <v>0</v>
      </c>
      <c r="W68">
        <f t="shared" si="98"/>
        <v>0</v>
      </c>
      <c r="X68">
        <f t="shared" si="99"/>
        <v>0</v>
      </c>
      <c r="Y68">
        <f t="shared" si="100"/>
        <v>0</v>
      </c>
      <c r="AA68">
        <v>-1</v>
      </c>
      <c r="AB68">
        <f t="shared" si="101"/>
        <v>1031.73</v>
      </c>
      <c r="AC68">
        <f t="shared" si="84"/>
        <v>1031.73</v>
      </c>
      <c r="AD68">
        <f t="shared" si="85"/>
        <v>0</v>
      </c>
      <c r="AE68">
        <f t="shared" si="86"/>
        <v>0</v>
      </c>
      <c r="AF68">
        <f t="shared" si="87"/>
        <v>0</v>
      </c>
      <c r="AG68">
        <f t="shared" si="102"/>
        <v>0</v>
      </c>
      <c r="AH68">
        <f t="shared" si="88"/>
        <v>0</v>
      </c>
      <c r="AI68">
        <f t="shared" si="89"/>
        <v>0</v>
      </c>
      <c r="AJ68">
        <f t="shared" si="103"/>
        <v>0</v>
      </c>
      <c r="AK68">
        <v>1031.73</v>
      </c>
      <c r="AL68">
        <v>1031.73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1.37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79</v>
      </c>
      <c r="BM68">
        <v>33001</v>
      </c>
      <c r="BN68">
        <v>0</v>
      </c>
      <c r="BO68" t="s">
        <v>56</v>
      </c>
      <c r="BP68">
        <v>1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104"/>
        <v>-169.62</v>
      </c>
      <c r="CQ68">
        <f t="shared" si="90"/>
        <v>1413.47</v>
      </c>
      <c r="CR68">
        <f t="shared" si="91"/>
        <v>0</v>
      </c>
      <c r="CS68">
        <f t="shared" si="92"/>
        <v>0</v>
      </c>
      <c r="CT68">
        <f t="shared" si="93"/>
        <v>0</v>
      </c>
      <c r="CU68">
        <f t="shared" si="105"/>
        <v>0</v>
      </c>
      <c r="CV68">
        <f t="shared" si="94"/>
        <v>0</v>
      </c>
      <c r="CW68">
        <f t="shared" si="95"/>
        <v>0</v>
      </c>
      <c r="CX68">
        <f t="shared" si="106"/>
        <v>0</v>
      </c>
      <c r="CY68">
        <f t="shared" si="107"/>
        <v>0</v>
      </c>
      <c r="CZ68">
        <f t="shared" si="108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58</v>
      </c>
      <c r="DW68" t="s">
        <v>58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84171320</v>
      </c>
      <c r="EF68">
        <v>2</v>
      </c>
      <c r="EG68" t="s">
        <v>21</v>
      </c>
      <c r="EH68">
        <v>27</v>
      </c>
      <c r="EI68" t="s">
        <v>22</v>
      </c>
      <c r="EJ68">
        <v>1</v>
      </c>
      <c r="EK68">
        <v>33001</v>
      </c>
      <c r="EL68" t="s">
        <v>22</v>
      </c>
      <c r="EM68" t="s">
        <v>23</v>
      </c>
      <c r="EO68" t="s">
        <v>3</v>
      </c>
      <c r="EQ68">
        <v>1024</v>
      </c>
      <c r="ER68">
        <v>1031.73</v>
      </c>
      <c r="ES68">
        <v>1031.73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1499783694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109"/>
        <v>0</v>
      </c>
      <c r="GM68">
        <f t="shared" si="110"/>
        <v>-169.62</v>
      </c>
      <c r="GN68">
        <f t="shared" si="111"/>
        <v>-169.62</v>
      </c>
      <c r="GO68">
        <f t="shared" si="112"/>
        <v>0</v>
      </c>
      <c r="GP68">
        <f t="shared" si="113"/>
        <v>0</v>
      </c>
      <c r="GR68">
        <v>0</v>
      </c>
      <c r="GS68">
        <v>0</v>
      </c>
      <c r="GT68">
        <v>0</v>
      </c>
      <c r="GU68" t="s">
        <v>3</v>
      </c>
      <c r="GV68">
        <f t="shared" si="114"/>
        <v>0</v>
      </c>
      <c r="GW68">
        <v>1</v>
      </c>
      <c r="GX68">
        <f t="shared" si="115"/>
        <v>0</v>
      </c>
      <c r="HA68">
        <v>0</v>
      </c>
      <c r="HB68">
        <v>0</v>
      </c>
      <c r="HC68">
        <f t="shared" si="116"/>
        <v>0</v>
      </c>
      <c r="HE68" t="s">
        <v>3</v>
      </c>
      <c r="HF68" t="s">
        <v>3</v>
      </c>
      <c r="HM68" t="s">
        <v>3</v>
      </c>
      <c r="HN68" t="s">
        <v>24</v>
      </c>
      <c r="HO68" t="s">
        <v>25</v>
      </c>
      <c r="HP68" t="s">
        <v>22</v>
      </c>
      <c r="HQ68" t="s">
        <v>22</v>
      </c>
      <c r="HS68">
        <v>0</v>
      </c>
      <c r="IK68">
        <v>0</v>
      </c>
    </row>
    <row r="69" spans="1:245" x14ac:dyDescent="0.2">
      <c r="A69">
        <v>17</v>
      </c>
      <c r="B69">
        <v>1</v>
      </c>
      <c r="C69">
        <f>ROW(SmtRes!A89)</f>
        <v>89</v>
      </c>
      <c r="D69">
        <f>ROW(EtalonRes!A86)</f>
        <v>86</v>
      </c>
      <c r="E69" t="s">
        <v>3</v>
      </c>
      <c r="F69" t="s">
        <v>80</v>
      </c>
      <c r="G69" t="s">
        <v>81</v>
      </c>
      <c r="H69" t="s">
        <v>19</v>
      </c>
      <c r="I69">
        <v>-2</v>
      </c>
      <c r="J69">
        <v>0</v>
      </c>
      <c r="K69">
        <v>-2</v>
      </c>
      <c r="O69">
        <f t="shared" si="96"/>
        <v>-6123.84</v>
      </c>
      <c r="P69">
        <f>SUMIF(SmtRes!AQ87:'SmtRes'!AQ89,"=1",SmtRes!DF87:'SmtRes'!DF89)</f>
        <v>0</v>
      </c>
      <c r="Q69">
        <f>SUMIF(SmtRes!AQ87:'SmtRes'!AQ89,"=1",SmtRes!DG87:'SmtRes'!DG89)</f>
        <v>-3766.89</v>
      </c>
      <c r="R69">
        <f>SUMIF(SmtRes!AQ87:'SmtRes'!AQ89,"=1",SmtRes!DH87:'SmtRes'!DH89)</f>
        <v>-1324.79</v>
      </c>
      <c r="S69">
        <f>SUMIF(SmtRes!AQ87:'SmtRes'!AQ89,"=1",SmtRes!DI87:'SmtRes'!DI89)</f>
        <v>-1032.1600000000001</v>
      </c>
      <c r="T69">
        <f t="shared" si="97"/>
        <v>0</v>
      </c>
      <c r="U69">
        <f>SUMIF(SmtRes!AQ87:'SmtRes'!AQ89,"=1",SmtRes!CV87:'SmtRes'!CV89)</f>
        <v>-1.3</v>
      </c>
      <c r="V69">
        <f>SUMIF(SmtRes!AQ87:'SmtRes'!AQ89,"=1",SmtRes!CW87:'SmtRes'!CW89)</f>
        <v>-1.42</v>
      </c>
      <c r="W69">
        <f t="shared" si="98"/>
        <v>0</v>
      </c>
      <c r="X69">
        <f t="shared" si="99"/>
        <v>-2427.66</v>
      </c>
      <c r="Y69">
        <f t="shared" si="100"/>
        <v>-1414.17</v>
      </c>
      <c r="AA69">
        <v>-1</v>
      </c>
      <c r="AB69">
        <f t="shared" si="101"/>
        <v>1999.1071999999999</v>
      </c>
      <c r="AC69">
        <f>ROUND((0),6)</f>
        <v>0</v>
      </c>
      <c r="AD69">
        <f>ROUND((((SUM(SmtRes!BR87:'SmtRes'!BR89))-(SUM(SmtRes!BS87:'SmtRes'!BS89)))+AE69),6)</f>
        <v>1483.0266999999999</v>
      </c>
      <c r="AE69">
        <f>ROUND((SUM(SmtRes!BS87:'SmtRes'!BS89)),6)</f>
        <v>662.39449999999999</v>
      </c>
      <c r="AF69">
        <f>ROUND((SUM(SmtRes!BT87:'SmtRes'!BT89)),6)</f>
        <v>516.08050000000003</v>
      </c>
      <c r="AG69">
        <f t="shared" si="102"/>
        <v>0</v>
      </c>
      <c r="AH69">
        <f>(SUM(SmtRes!BU87:'SmtRes'!BU89))</f>
        <v>0.65</v>
      </c>
      <c r="AI69">
        <f>(SUM(SmtRes!BV87:'SmtRes'!BV89))</f>
        <v>0.71</v>
      </c>
      <c r="AJ69">
        <f t="shared" si="103"/>
        <v>0</v>
      </c>
      <c r="AK69">
        <v>2661.5016999999998</v>
      </c>
      <c r="AL69">
        <v>0</v>
      </c>
      <c r="AM69">
        <v>1483.0266999999999</v>
      </c>
      <c r="AN69">
        <v>662.39449999999999</v>
      </c>
      <c r="AO69">
        <v>516.08050000000003</v>
      </c>
      <c r="AP69">
        <v>0</v>
      </c>
      <c r="AQ69">
        <v>0.65</v>
      </c>
      <c r="AR69">
        <v>0.71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82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104"/>
        <v>-6123.84</v>
      </c>
      <c r="CQ69">
        <f>SUMIF(SmtRes!AQ87:'SmtRes'!AQ89,"=1",SmtRes!AA87:'SmtRes'!AA89)</f>
        <v>0</v>
      </c>
      <c r="CR69">
        <f>SUMIF(SmtRes!AQ87:'SmtRes'!AQ89,"=1",SmtRes!AB87:'SmtRes'!AB89)</f>
        <v>2652.74</v>
      </c>
      <c r="CS69">
        <f>SUMIF(SmtRes!AQ87:'SmtRes'!AQ89,"=1",SmtRes!AC87:'SmtRes'!AC89)</f>
        <v>932.95</v>
      </c>
      <c r="CT69">
        <f>SUMIF(SmtRes!AQ87:'SmtRes'!AQ89,"=1",SmtRes!AD87:'SmtRes'!AD89)</f>
        <v>793.97</v>
      </c>
      <c r="CU69">
        <f t="shared" si="105"/>
        <v>0</v>
      </c>
      <c r="CV69">
        <f>SUMIF(SmtRes!AQ87:'SmtRes'!AQ89,"=1",SmtRes!BU87:'SmtRes'!BU89)</f>
        <v>0.65</v>
      </c>
      <c r="CW69">
        <f>SUMIF(SmtRes!AQ87:'SmtRes'!AQ89,"=1",SmtRes!BV87:'SmtRes'!BV89)</f>
        <v>0.71</v>
      </c>
      <c r="CX69">
        <f t="shared" si="106"/>
        <v>0</v>
      </c>
      <c r="CY69">
        <f t="shared" si="107"/>
        <v>-2427.6584999999995</v>
      </c>
      <c r="CZ69">
        <f t="shared" si="108"/>
        <v>-1414.17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19</v>
      </c>
      <c r="DW69" t="s">
        <v>19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84171320</v>
      </c>
      <c r="EF69">
        <v>2</v>
      </c>
      <c r="EG69" t="s">
        <v>21</v>
      </c>
      <c r="EH69">
        <v>27</v>
      </c>
      <c r="EI69" t="s">
        <v>22</v>
      </c>
      <c r="EJ69">
        <v>1</v>
      </c>
      <c r="EK69">
        <v>33001</v>
      </c>
      <c r="EL69" t="s">
        <v>22</v>
      </c>
      <c r="EM69" t="s">
        <v>23</v>
      </c>
      <c r="EO69" t="s">
        <v>3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0.65</v>
      </c>
      <c r="EX69">
        <v>0.71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1771919830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109"/>
        <v>0</v>
      </c>
      <c r="GM69">
        <f t="shared" si="110"/>
        <v>-9965.67</v>
      </c>
      <c r="GN69">
        <f t="shared" si="111"/>
        <v>-9965.67</v>
      </c>
      <c r="GO69">
        <f t="shared" si="112"/>
        <v>0</v>
      </c>
      <c r="GP69">
        <f t="shared" si="113"/>
        <v>0</v>
      </c>
      <c r="GR69">
        <v>0</v>
      </c>
      <c r="GS69">
        <v>0</v>
      </c>
      <c r="GT69">
        <v>0</v>
      </c>
      <c r="GU69" t="s">
        <v>3</v>
      </c>
      <c r="GV69">
        <f t="shared" si="114"/>
        <v>0</v>
      </c>
      <c r="GW69">
        <v>1</v>
      </c>
      <c r="GX69">
        <f t="shared" si="115"/>
        <v>0</v>
      </c>
      <c r="HA69">
        <v>0</v>
      </c>
      <c r="HB69">
        <v>0</v>
      </c>
      <c r="HC69">
        <f t="shared" si="116"/>
        <v>0</v>
      </c>
      <c r="HE69" t="s">
        <v>3</v>
      </c>
      <c r="HF69" t="s">
        <v>3</v>
      </c>
      <c r="HM69" t="s">
        <v>3</v>
      </c>
      <c r="HN69" t="s">
        <v>24</v>
      </c>
      <c r="HO69" t="s">
        <v>25</v>
      </c>
      <c r="HP69" t="s">
        <v>22</v>
      </c>
      <c r="HQ69" t="s">
        <v>22</v>
      </c>
      <c r="HS69">
        <v>0</v>
      </c>
      <c r="IK69">
        <v>0</v>
      </c>
    </row>
    <row r="70" spans="1:245" x14ac:dyDescent="0.2">
      <c r="A70">
        <v>17</v>
      </c>
      <c r="B70">
        <v>1</v>
      </c>
      <c r="C70">
        <f>ROW(SmtRes!A92)</f>
        <v>92</v>
      </c>
      <c r="D70">
        <f>ROW(EtalonRes!A89)</f>
        <v>89</v>
      </c>
      <c r="E70" t="s">
        <v>3</v>
      </c>
      <c r="F70" t="s">
        <v>80</v>
      </c>
      <c r="G70" t="s">
        <v>81</v>
      </c>
      <c r="H70" t="s">
        <v>19</v>
      </c>
      <c r="I70">
        <v>2</v>
      </c>
      <c r="J70">
        <v>0</v>
      </c>
      <c r="K70">
        <v>2</v>
      </c>
      <c r="O70">
        <f t="shared" si="96"/>
        <v>7654.8</v>
      </c>
      <c r="P70">
        <f>SUMIF(SmtRes!AQ90:'SmtRes'!AQ92,"=1",SmtRes!DF90:'SmtRes'!DF92)</f>
        <v>0</v>
      </c>
      <c r="Q70">
        <f>SUMIF(SmtRes!AQ90:'SmtRes'!AQ92,"=1",SmtRes!DG90:'SmtRes'!DG92)</f>
        <v>4708.6099999999997</v>
      </c>
      <c r="R70">
        <f>SUMIF(SmtRes!AQ90:'SmtRes'!AQ92,"=1",SmtRes!DH90:'SmtRes'!DH92)</f>
        <v>1655.99</v>
      </c>
      <c r="S70">
        <f>SUMIF(SmtRes!AQ90:'SmtRes'!AQ92,"=1",SmtRes!DI90:'SmtRes'!DI92)</f>
        <v>1290.2</v>
      </c>
      <c r="T70">
        <f t="shared" si="97"/>
        <v>0</v>
      </c>
      <c r="U70">
        <f>SUMIF(SmtRes!AQ90:'SmtRes'!AQ92,"=1",SmtRes!CV90:'SmtRes'!CV92)</f>
        <v>1.625</v>
      </c>
      <c r="V70">
        <f>SUMIF(SmtRes!AQ90:'SmtRes'!AQ92,"=1",SmtRes!CW90:'SmtRes'!CW92)</f>
        <v>1.7749999999999999</v>
      </c>
      <c r="W70">
        <f t="shared" si="98"/>
        <v>0</v>
      </c>
      <c r="X70">
        <f t="shared" si="99"/>
        <v>3034.58</v>
      </c>
      <c r="Y70">
        <f t="shared" si="100"/>
        <v>1767.71</v>
      </c>
      <c r="AA70">
        <v>-1</v>
      </c>
      <c r="AB70">
        <f t="shared" si="101"/>
        <v>2498.884</v>
      </c>
      <c r="AC70">
        <f>ROUND((0),6)</f>
        <v>0</v>
      </c>
      <c r="AD70">
        <f>ROUND((((SUM(SmtRes!BR90:'SmtRes'!BR92))-(SUM(SmtRes!BS90:'SmtRes'!BS92)))+AE70),6)</f>
        <v>1853.783375</v>
      </c>
      <c r="AE70">
        <f>ROUND((SUM(SmtRes!BS90:'SmtRes'!BS92)),6)</f>
        <v>827.99312499999996</v>
      </c>
      <c r="AF70">
        <f>ROUND((SUM(SmtRes!BT90:'SmtRes'!BT92)),6)</f>
        <v>645.10062500000004</v>
      </c>
      <c r="AG70">
        <f t="shared" si="102"/>
        <v>0</v>
      </c>
      <c r="AH70">
        <f>(SUM(SmtRes!BU90:'SmtRes'!BU92))</f>
        <v>0.8125</v>
      </c>
      <c r="AI70">
        <f>(SUM(SmtRes!BV90:'SmtRes'!BV92))</f>
        <v>0.88749999999999996</v>
      </c>
      <c r="AJ70">
        <f t="shared" si="103"/>
        <v>0</v>
      </c>
      <c r="AK70">
        <v>2661.5016999999998</v>
      </c>
      <c r="AL70">
        <v>0</v>
      </c>
      <c r="AM70">
        <v>1483.0266999999999</v>
      </c>
      <c r="AN70">
        <v>662.39449999999999</v>
      </c>
      <c r="AO70">
        <v>516.08050000000003</v>
      </c>
      <c r="AP70">
        <v>0</v>
      </c>
      <c r="AQ70">
        <v>0.65</v>
      </c>
      <c r="AR70">
        <v>0.71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82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63</v>
      </c>
      <c r="CO70">
        <v>0</v>
      </c>
      <c r="CP70">
        <f t="shared" si="104"/>
        <v>7654.7999999999993</v>
      </c>
      <c r="CQ70">
        <f>SUMIF(SmtRes!AQ90:'SmtRes'!AQ92,"=1",SmtRes!AA90:'SmtRes'!AA92)</f>
        <v>0</v>
      </c>
      <c r="CR70">
        <f>SUMIF(SmtRes!AQ90:'SmtRes'!AQ92,"=1",SmtRes!AB90:'SmtRes'!AB92)</f>
        <v>2652.74</v>
      </c>
      <c r="CS70">
        <f>SUMIF(SmtRes!AQ90:'SmtRes'!AQ92,"=1",SmtRes!AC90:'SmtRes'!AC92)</f>
        <v>932.95</v>
      </c>
      <c r="CT70">
        <f>SUMIF(SmtRes!AQ90:'SmtRes'!AQ92,"=1",SmtRes!AD90:'SmtRes'!AD92)</f>
        <v>793.97</v>
      </c>
      <c r="CU70">
        <f t="shared" si="105"/>
        <v>0</v>
      </c>
      <c r="CV70">
        <f>SUMIF(SmtRes!AQ90:'SmtRes'!AQ92,"=1",SmtRes!BU90:'SmtRes'!BU92)</f>
        <v>0.8125</v>
      </c>
      <c r="CW70">
        <f>SUMIF(SmtRes!AQ90:'SmtRes'!AQ92,"=1",SmtRes!BV90:'SmtRes'!BV92)</f>
        <v>0.88749999999999996</v>
      </c>
      <c r="CX70">
        <f t="shared" si="106"/>
        <v>0</v>
      </c>
      <c r="CY70">
        <f t="shared" si="107"/>
        <v>3034.5756999999999</v>
      </c>
      <c r="CZ70">
        <f t="shared" si="108"/>
        <v>1767.7139999999999</v>
      </c>
      <c r="DB70">
        <v>3</v>
      </c>
      <c r="DC70" t="s">
        <v>3</v>
      </c>
      <c r="DD70" t="s">
        <v>3</v>
      </c>
      <c r="DE70" t="s">
        <v>64</v>
      </c>
      <c r="DF70" t="s">
        <v>64</v>
      </c>
      <c r="DG70" t="s">
        <v>64</v>
      </c>
      <c r="DH70" t="s">
        <v>3</v>
      </c>
      <c r="DI70" t="s">
        <v>64</v>
      </c>
      <c r="DJ70" t="s">
        <v>64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19</v>
      </c>
      <c r="DW70" t="s">
        <v>19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84171320</v>
      </c>
      <c r="EF70">
        <v>2</v>
      </c>
      <c r="EG70" t="s">
        <v>21</v>
      </c>
      <c r="EH70">
        <v>27</v>
      </c>
      <c r="EI70" t="s">
        <v>22</v>
      </c>
      <c r="EJ70">
        <v>1</v>
      </c>
      <c r="EK70">
        <v>33001</v>
      </c>
      <c r="EL70" t="s">
        <v>22</v>
      </c>
      <c r="EM70" t="s">
        <v>23</v>
      </c>
      <c r="EO70" t="s">
        <v>65</v>
      </c>
      <c r="EQ70">
        <v>132608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0.65</v>
      </c>
      <c r="EX70">
        <v>0.71</v>
      </c>
      <c r="EY70">
        <v>0</v>
      </c>
      <c r="FQ70">
        <v>0</v>
      </c>
      <c r="FR70"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1771919830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109"/>
        <v>0</v>
      </c>
      <c r="GM70">
        <f t="shared" si="110"/>
        <v>12457.09</v>
      </c>
      <c r="GN70">
        <f t="shared" si="111"/>
        <v>12457.09</v>
      </c>
      <c r="GO70">
        <f t="shared" si="112"/>
        <v>0</v>
      </c>
      <c r="GP70">
        <f t="shared" si="113"/>
        <v>0</v>
      </c>
      <c r="GR70">
        <v>0</v>
      </c>
      <c r="GS70">
        <v>0</v>
      </c>
      <c r="GT70">
        <v>0</v>
      </c>
      <c r="GU70" t="s">
        <v>3</v>
      </c>
      <c r="GV70">
        <f t="shared" si="114"/>
        <v>0</v>
      </c>
      <c r="GW70">
        <v>1</v>
      </c>
      <c r="GX70">
        <f t="shared" si="115"/>
        <v>0</v>
      </c>
      <c r="HA70">
        <v>0</v>
      </c>
      <c r="HB70">
        <v>0</v>
      </c>
      <c r="HC70">
        <f t="shared" si="116"/>
        <v>0</v>
      </c>
      <c r="HE70" t="s">
        <v>3</v>
      </c>
      <c r="HF70" t="s">
        <v>3</v>
      </c>
      <c r="HM70" t="s">
        <v>3</v>
      </c>
      <c r="HN70" t="s">
        <v>24</v>
      </c>
      <c r="HO70" t="s">
        <v>25</v>
      </c>
      <c r="HP70" t="s">
        <v>22</v>
      </c>
      <c r="HQ70" t="s">
        <v>22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ROW(SmtRes!A105)</f>
        <v>105</v>
      </c>
      <c r="D71">
        <f>ROW(EtalonRes!A102)</f>
        <v>102</v>
      </c>
      <c r="E71" t="s">
        <v>83</v>
      </c>
      <c r="F71" t="s">
        <v>84</v>
      </c>
      <c r="G71" t="s">
        <v>85</v>
      </c>
      <c r="H71" t="s">
        <v>86</v>
      </c>
      <c r="I71">
        <f>ROUND(145/1000,7)</f>
        <v>0.14499999999999999</v>
      </c>
      <c r="J71">
        <v>0</v>
      </c>
      <c r="K71">
        <f>I71</f>
        <v>0.14499999999999999</v>
      </c>
      <c r="O71">
        <f t="shared" si="96"/>
        <v>16501.14</v>
      </c>
      <c r="P71">
        <f>SUMIF(SmtRes!AQ93:'SmtRes'!AQ105,"=1",SmtRes!DF93:'SmtRes'!DF105)</f>
        <v>0</v>
      </c>
      <c r="Q71">
        <f>SUMIF(SmtRes!AQ93:'SmtRes'!AQ105,"=1",SmtRes!DG93:'SmtRes'!DG105)</f>
        <v>1889.6000000000001</v>
      </c>
      <c r="R71">
        <f>SUMIF(SmtRes!AQ93:'SmtRes'!AQ105,"=1",SmtRes!DH93:'SmtRes'!DH105)</f>
        <v>2977.4499999999994</v>
      </c>
      <c r="S71">
        <f>SUMIF(SmtRes!AQ93:'SmtRes'!AQ105,"=1",SmtRes!DI93:'SmtRes'!DI105)</f>
        <v>11634.09</v>
      </c>
      <c r="T71">
        <f t="shared" si="97"/>
        <v>0</v>
      </c>
      <c r="U71">
        <f>SUMIF(SmtRes!AQ93:'SmtRes'!AQ105,"=1",SmtRes!CV93:'SmtRes'!CV105)</f>
        <v>13.792400000000001</v>
      </c>
      <c r="V71">
        <f>SUMIF(SmtRes!AQ93:'SmtRes'!AQ105,"=1",SmtRes!CW93:'SmtRes'!CW105)</f>
        <v>3.6090499999999999</v>
      </c>
      <c r="W71">
        <f t="shared" si="98"/>
        <v>0</v>
      </c>
      <c r="X71">
        <f t="shared" si="99"/>
        <v>15049.89</v>
      </c>
      <c r="Y71">
        <f t="shared" si="100"/>
        <v>8766.92</v>
      </c>
      <c r="AA71">
        <v>87529888</v>
      </c>
      <c r="AB71">
        <f t="shared" si="101"/>
        <v>89792.851200000005</v>
      </c>
      <c r="AC71">
        <f>ROUND((0),6)</f>
        <v>0</v>
      </c>
      <c r="AD71">
        <f>ROUND((((SUM(SmtRes!BR93:'SmtRes'!BR105))-(SUM(SmtRes!BS93:'SmtRes'!BS105)))+AE71),6)</f>
        <v>9557.7687000000005</v>
      </c>
      <c r="AE71">
        <f>ROUND((SUM(SmtRes!BS93:'SmtRes'!BS105)),6)</f>
        <v>20534.062600000001</v>
      </c>
      <c r="AF71">
        <f>ROUND((SUM(SmtRes!BT93:'SmtRes'!BT105)),6)</f>
        <v>80235.082500000004</v>
      </c>
      <c r="AG71">
        <f t="shared" si="102"/>
        <v>0</v>
      </c>
      <c r="AH71">
        <f>(SUM(SmtRes!BU93:'SmtRes'!BU105))</f>
        <v>95.12</v>
      </c>
      <c r="AI71">
        <f>(SUM(SmtRes!BV93:'SmtRes'!BV105))</f>
        <v>24.889999999999997</v>
      </c>
      <c r="AJ71">
        <f t="shared" si="103"/>
        <v>0</v>
      </c>
      <c r="AK71">
        <v>110326.91380000001</v>
      </c>
      <c r="AL71">
        <v>0</v>
      </c>
      <c r="AM71">
        <v>9557.7687000000005</v>
      </c>
      <c r="AN71">
        <v>20534.062600000001</v>
      </c>
      <c r="AO71">
        <v>80235.082500000004</v>
      </c>
      <c r="AP71">
        <v>0</v>
      </c>
      <c r="AQ71">
        <v>95.12</v>
      </c>
      <c r="AR71">
        <v>24.889999999999997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87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104"/>
        <v>16501.14</v>
      </c>
      <c r="CQ71">
        <f>SUMIF(SmtRes!AQ93:'SmtRes'!AQ105,"=1",SmtRes!AA93:'SmtRes'!AA105)</f>
        <v>0</v>
      </c>
      <c r="CR71">
        <f>SUMIF(SmtRes!AQ93:'SmtRes'!AQ105,"=1",SmtRes!AB93:'SmtRes'!AB105)</f>
        <v>2835.5</v>
      </c>
      <c r="CS71">
        <f>SUMIF(SmtRes!AQ93:'SmtRes'!AQ105,"=1",SmtRes!AC93:'SmtRes'!AC105)</f>
        <v>3691.9300000000003</v>
      </c>
      <c r="CT71">
        <f>SUMIF(SmtRes!AQ93:'SmtRes'!AQ105,"=1",SmtRes!AD93:'SmtRes'!AD105)</f>
        <v>3317.3100000000004</v>
      </c>
      <c r="CU71">
        <f t="shared" si="105"/>
        <v>0</v>
      </c>
      <c r="CV71">
        <f>SUMIF(SmtRes!AQ93:'SmtRes'!AQ105,"=1",SmtRes!BU93:'SmtRes'!BU105)</f>
        <v>95.12</v>
      </c>
      <c r="CW71">
        <f>SUMIF(SmtRes!AQ93:'SmtRes'!AQ105,"=1",SmtRes!BV93:'SmtRes'!BV105)</f>
        <v>24.889999999999997</v>
      </c>
      <c r="CX71">
        <f t="shared" si="106"/>
        <v>0</v>
      </c>
      <c r="CY71">
        <f t="shared" si="107"/>
        <v>15049.886199999999</v>
      </c>
      <c r="CZ71">
        <f t="shared" si="108"/>
        <v>8766.9239999999991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86</v>
      </c>
      <c r="DW71" t="s">
        <v>88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84171320</v>
      </c>
      <c r="EF71">
        <v>2</v>
      </c>
      <c r="EG71" t="s">
        <v>21</v>
      </c>
      <c r="EH71">
        <v>27</v>
      </c>
      <c r="EI71" t="s">
        <v>22</v>
      </c>
      <c r="EJ71">
        <v>1</v>
      </c>
      <c r="EK71">
        <v>33001</v>
      </c>
      <c r="EL71" t="s">
        <v>22</v>
      </c>
      <c r="EM71" t="s">
        <v>23</v>
      </c>
      <c r="EO71" t="s">
        <v>3</v>
      </c>
      <c r="EQ71">
        <v>131072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95.12</v>
      </c>
      <c r="EX71">
        <v>24.89</v>
      </c>
      <c r="EY71">
        <v>0</v>
      </c>
      <c r="FQ71">
        <v>0</v>
      </c>
      <c r="FR71"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-1946800449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109"/>
        <v>0</v>
      </c>
      <c r="GM71">
        <f t="shared" si="110"/>
        <v>40317.949999999997</v>
      </c>
      <c r="GN71">
        <f t="shared" si="111"/>
        <v>40317.949999999997</v>
      </c>
      <c r="GO71">
        <f t="shared" si="112"/>
        <v>0</v>
      </c>
      <c r="GP71">
        <f t="shared" si="113"/>
        <v>0</v>
      </c>
      <c r="GR71">
        <v>0</v>
      </c>
      <c r="GS71">
        <v>0</v>
      </c>
      <c r="GT71">
        <v>0</v>
      </c>
      <c r="GU71" t="s">
        <v>3</v>
      </c>
      <c r="GV71">
        <f t="shared" si="114"/>
        <v>0</v>
      </c>
      <c r="GW71">
        <v>1</v>
      </c>
      <c r="GX71">
        <f t="shared" si="115"/>
        <v>0</v>
      </c>
      <c r="HA71">
        <v>0</v>
      </c>
      <c r="HB71">
        <v>0</v>
      </c>
      <c r="HC71">
        <f t="shared" si="116"/>
        <v>0</v>
      </c>
      <c r="HE71" t="s">
        <v>3</v>
      </c>
      <c r="HF71" t="s">
        <v>3</v>
      </c>
      <c r="HM71" t="s">
        <v>3</v>
      </c>
      <c r="HN71" t="s">
        <v>24</v>
      </c>
      <c r="HO71" t="s">
        <v>25</v>
      </c>
      <c r="HP71" t="s">
        <v>22</v>
      </c>
      <c r="HQ71" t="s">
        <v>22</v>
      </c>
      <c r="HS71">
        <v>0</v>
      </c>
      <c r="IK71">
        <v>0</v>
      </c>
    </row>
    <row r="72" spans="1:245" x14ac:dyDescent="0.2">
      <c r="A72">
        <v>18</v>
      </c>
      <c r="B72">
        <v>1</v>
      </c>
      <c r="C72">
        <v>103</v>
      </c>
      <c r="E72" t="s">
        <v>89</v>
      </c>
      <c r="F72" t="s">
        <v>90</v>
      </c>
      <c r="G72" t="s">
        <v>91</v>
      </c>
      <c r="H72" t="s">
        <v>19</v>
      </c>
      <c r="I72">
        <f>I71*J72</f>
        <v>0</v>
      </c>
      <c r="J72">
        <v>0</v>
      </c>
      <c r="K72">
        <v>0</v>
      </c>
      <c r="O72">
        <f t="shared" si="96"/>
        <v>0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0</v>
      </c>
      <c r="T72">
        <f t="shared" si="97"/>
        <v>0</v>
      </c>
      <c r="U72">
        <f>ROUND(CV72*I72,7)</f>
        <v>0</v>
      </c>
      <c r="V72">
        <f>ROUND(CW72*I72,7)</f>
        <v>0</v>
      </c>
      <c r="W72">
        <f t="shared" si="98"/>
        <v>0</v>
      </c>
      <c r="X72">
        <f t="shared" si="99"/>
        <v>0</v>
      </c>
      <c r="Y72">
        <f t="shared" si="100"/>
        <v>0</v>
      </c>
      <c r="AA72">
        <v>87529888</v>
      </c>
      <c r="AB72">
        <f t="shared" si="101"/>
        <v>0</v>
      </c>
      <c r="AC72">
        <f>ROUND((ES72),6)</f>
        <v>0</v>
      </c>
      <c r="AD72">
        <f>ROUND((((ET72)-(EU72))+AE72),6)</f>
        <v>0</v>
      </c>
      <c r="AE72">
        <f t="shared" ref="AE72:AF74" si="117">ROUND((EU72),6)</f>
        <v>0</v>
      </c>
      <c r="AF72">
        <f t="shared" si="117"/>
        <v>0</v>
      </c>
      <c r="AG72">
        <f t="shared" si="102"/>
        <v>0</v>
      </c>
      <c r="AH72">
        <f t="shared" ref="AH72:AI74" si="118">(EW72)</f>
        <v>0</v>
      </c>
      <c r="AI72">
        <f t="shared" si="118"/>
        <v>0</v>
      </c>
      <c r="AJ72">
        <f t="shared" si="103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104"/>
        <v>0</v>
      </c>
      <c r="CQ72">
        <f>ROUND(AL72*BC72,2)</f>
        <v>0</v>
      </c>
      <c r="CR72">
        <f>ROUND(AM72*BB72,2)</f>
        <v>0</v>
      </c>
      <c r="CS72">
        <f>ROUND(AN72*BS72,2)</f>
        <v>0</v>
      </c>
      <c r="CT72">
        <f>ROUND(AO72*BA72,2)</f>
        <v>0</v>
      </c>
      <c r="CU72">
        <f t="shared" si="105"/>
        <v>0</v>
      </c>
      <c r="CV72">
        <f t="shared" ref="CV72:CW74" si="119">AH72</f>
        <v>0</v>
      </c>
      <c r="CW72">
        <f t="shared" si="119"/>
        <v>0</v>
      </c>
      <c r="CX72">
        <f t="shared" si="106"/>
        <v>0</v>
      </c>
      <c r="CY72">
        <f t="shared" si="107"/>
        <v>0</v>
      </c>
      <c r="CZ72">
        <f t="shared" si="108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19</v>
      </c>
      <c r="DW72" t="s">
        <v>19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84171320</v>
      </c>
      <c r="EF72">
        <v>2</v>
      </c>
      <c r="EG72" t="s">
        <v>21</v>
      </c>
      <c r="EH72">
        <v>27</v>
      </c>
      <c r="EI72" t="s">
        <v>22</v>
      </c>
      <c r="EJ72">
        <v>1</v>
      </c>
      <c r="EK72">
        <v>33001</v>
      </c>
      <c r="EL72" t="s">
        <v>22</v>
      </c>
      <c r="EM72" t="s">
        <v>23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864875641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109"/>
        <v>0</v>
      </c>
      <c r="GM72">
        <f t="shared" si="110"/>
        <v>0</v>
      </c>
      <c r="GN72">
        <f t="shared" si="111"/>
        <v>0</v>
      </c>
      <c r="GO72">
        <f t="shared" si="112"/>
        <v>0</v>
      </c>
      <c r="GP72">
        <f t="shared" si="113"/>
        <v>0</v>
      </c>
      <c r="GR72">
        <v>0</v>
      </c>
      <c r="GS72">
        <v>0</v>
      </c>
      <c r="GT72">
        <v>0</v>
      </c>
      <c r="GU72" t="s">
        <v>3</v>
      </c>
      <c r="GV72">
        <f t="shared" si="114"/>
        <v>0</v>
      </c>
      <c r="GW72">
        <v>1</v>
      </c>
      <c r="GX72">
        <f t="shared" si="115"/>
        <v>0</v>
      </c>
      <c r="HA72">
        <v>0</v>
      </c>
      <c r="HB72">
        <v>0</v>
      </c>
      <c r="HC72">
        <f t="shared" si="116"/>
        <v>0</v>
      </c>
      <c r="HE72" t="s">
        <v>3</v>
      </c>
      <c r="HF72" t="s">
        <v>3</v>
      </c>
      <c r="HM72" t="s">
        <v>3</v>
      </c>
      <c r="HN72" t="s">
        <v>24</v>
      </c>
      <c r="HO72" t="s">
        <v>25</v>
      </c>
      <c r="HP72" t="s">
        <v>22</v>
      </c>
      <c r="HQ72" t="s">
        <v>22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104</v>
      </c>
      <c r="E73" t="s">
        <v>92</v>
      </c>
      <c r="F73" t="s">
        <v>93</v>
      </c>
      <c r="G73" t="s">
        <v>94</v>
      </c>
      <c r="H73" t="s">
        <v>19</v>
      </c>
      <c r="I73">
        <f>I71*J73</f>
        <v>0</v>
      </c>
      <c r="J73">
        <v>0</v>
      </c>
      <c r="K73">
        <v>0</v>
      </c>
      <c r="O73">
        <f t="shared" si="96"/>
        <v>0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 t="shared" si="97"/>
        <v>0</v>
      </c>
      <c r="U73">
        <f>ROUND(CV73*I73,7)</f>
        <v>0</v>
      </c>
      <c r="V73">
        <f>ROUND(CW73*I73,7)</f>
        <v>0</v>
      </c>
      <c r="W73">
        <f t="shared" si="98"/>
        <v>0</v>
      </c>
      <c r="X73">
        <f t="shared" si="99"/>
        <v>0</v>
      </c>
      <c r="Y73">
        <f t="shared" si="100"/>
        <v>0</v>
      </c>
      <c r="AA73">
        <v>87529888</v>
      </c>
      <c r="AB73">
        <f t="shared" si="101"/>
        <v>0</v>
      </c>
      <c r="AC73">
        <f>ROUND((ES73),6)</f>
        <v>0</v>
      </c>
      <c r="AD73">
        <f>ROUND((((ET73)-(EU73))+AE73),6)</f>
        <v>0</v>
      </c>
      <c r="AE73">
        <f t="shared" si="117"/>
        <v>0</v>
      </c>
      <c r="AF73">
        <f t="shared" si="117"/>
        <v>0</v>
      </c>
      <c r="AG73">
        <f t="shared" si="102"/>
        <v>0</v>
      </c>
      <c r="AH73">
        <f t="shared" si="118"/>
        <v>0</v>
      </c>
      <c r="AI73">
        <f t="shared" si="118"/>
        <v>0</v>
      </c>
      <c r="AJ73">
        <f t="shared" si="103"/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3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104"/>
        <v>0</v>
      </c>
      <c r="CQ73">
        <f>ROUND(AL73*BC73,2)</f>
        <v>0</v>
      </c>
      <c r="CR73">
        <f>ROUND(AM73*BB73,2)</f>
        <v>0</v>
      </c>
      <c r="CS73">
        <f>ROUND(AN73*BS73,2)</f>
        <v>0</v>
      </c>
      <c r="CT73">
        <f>ROUND(AO73*BA73,2)</f>
        <v>0</v>
      </c>
      <c r="CU73">
        <f t="shared" si="105"/>
        <v>0</v>
      </c>
      <c r="CV73">
        <f t="shared" si="119"/>
        <v>0</v>
      </c>
      <c r="CW73">
        <f t="shared" si="119"/>
        <v>0</v>
      </c>
      <c r="CX73">
        <f t="shared" si="106"/>
        <v>0</v>
      </c>
      <c r="CY73">
        <f t="shared" si="107"/>
        <v>0</v>
      </c>
      <c r="CZ73">
        <f t="shared" si="108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19</v>
      </c>
      <c r="DW73" t="s">
        <v>19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84171320</v>
      </c>
      <c r="EF73">
        <v>2</v>
      </c>
      <c r="EG73" t="s">
        <v>21</v>
      </c>
      <c r="EH73">
        <v>27</v>
      </c>
      <c r="EI73" t="s">
        <v>22</v>
      </c>
      <c r="EJ73">
        <v>1</v>
      </c>
      <c r="EK73">
        <v>33001</v>
      </c>
      <c r="EL73" t="s">
        <v>22</v>
      </c>
      <c r="EM73" t="s">
        <v>23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-1890832814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109"/>
        <v>0</v>
      </c>
      <c r="GM73">
        <f t="shared" si="110"/>
        <v>0</v>
      </c>
      <c r="GN73">
        <f t="shared" si="111"/>
        <v>0</v>
      </c>
      <c r="GO73">
        <f t="shared" si="112"/>
        <v>0</v>
      </c>
      <c r="GP73">
        <f t="shared" si="113"/>
        <v>0</v>
      </c>
      <c r="GR73">
        <v>0</v>
      </c>
      <c r="GS73">
        <v>0</v>
      </c>
      <c r="GT73">
        <v>0</v>
      </c>
      <c r="GU73" t="s">
        <v>3</v>
      </c>
      <c r="GV73">
        <f t="shared" si="114"/>
        <v>0</v>
      </c>
      <c r="GW73">
        <v>1</v>
      </c>
      <c r="GX73">
        <f t="shared" si="115"/>
        <v>0</v>
      </c>
      <c r="HA73">
        <v>0</v>
      </c>
      <c r="HB73">
        <v>0</v>
      </c>
      <c r="HC73">
        <f t="shared" si="116"/>
        <v>0</v>
      </c>
      <c r="HE73" t="s">
        <v>3</v>
      </c>
      <c r="HF73" t="s">
        <v>3</v>
      </c>
      <c r="HM73" t="s">
        <v>3</v>
      </c>
      <c r="HN73" t="s">
        <v>24</v>
      </c>
      <c r="HO73" t="s">
        <v>25</v>
      </c>
      <c r="HP73" t="s">
        <v>22</v>
      </c>
      <c r="HQ73" t="s">
        <v>22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105</v>
      </c>
      <c r="E74" t="s">
        <v>95</v>
      </c>
      <c r="F74" t="s">
        <v>96</v>
      </c>
      <c r="G74" t="s">
        <v>97</v>
      </c>
      <c r="H74" t="s">
        <v>86</v>
      </c>
      <c r="I74">
        <f>I71*J74</f>
        <v>0</v>
      </c>
      <c r="J74">
        <v>0</v>
      </c>
      <c r="K74">
        <v>0</v>
      </c>
      <c r="O74">
        <f t="shared" si="96"/>
        <v>0</v>
      </c>
      <c r="P74">
        <f>ROUND(CQ74*I74,2)</f>
        <v>0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 t="shared" si="97"/>
        <v>0</v>
      </c>
      <c r="U74">
        <f>ROUND(CV74*I74,7)</f>
        <v>0</v>
      </c>
      <c r="V74">
        <f>ROUND(CW74*I74,7)</f>
        <v>0</v>
      </c>
      <c r="W74">
        <f t="shared" si="98"/>
        <v>0</v>
      </c>
      <c r="X74">
        <f t="shared" si="99"/>
        <v>0</v>
      </c>
      <c r="Y74">
        <f t="shared" si="100"/>
        <v>0</v>
      </c>
      <c r="AA74">
        <v>87529888</v>
      </c>
      <c r="AB74">
        <f t="shared" si="101"/>
        <v>0</v>
      </c>
      <c r="AC74">
        <f>ROUND((ES74),6)</f>
        <v>0</v>
      </c>
      <c r="AD74">
        <f>ROUND((((ET74)-(EU74))+AE74),6)</f>
        <v>0</v>
      </c>
      <c r="AE74">
        <f t="shared" si="117"/>
        <v>0</v>
      </c>
      <c r="AF74">
        <f t="shared" si="117"/>
        <v>0</v>
      </c>
      <c r="AG74">
        <f t="shared" si="102"/>
        <v>0</v>
      </c>
      <c r="AH74">
        <f t="shared" si="118"/>
        <v>0</v>
      </c>
      <c r="AI74">
        <f t="shared" si="118"/>
        <v>0</v>
      </c>
      <c r="AJ74">
        <f t="shared" si="103"/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3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104"/>
        <v>0</v>
      </c>
      <c r="CQ74">
        <f>ROUND(AL74*BC74,2)</f>
        <v>0</v>
      </c>
      <c r="CR74">
        <f>ROUND(AM74*BB74,2)</f>
        <v>0</v>
      </c>
      <c r="CS74">
        <f>ROUND(AN74*BS74,2)</f>
        <v>0</v>
      </c>
      <c r="CT74">
        <f>ROUND(AO74*BA74,2)</f>
        <v>0</v>
      </c>
      <c r="CU74">
        <f t="shared" si="105"/>
        <v>0</v>
      </c>
      <c r="CV74">
        <f t="shared" si="119"/>
        <v>0</v>
      </c>
      <c r="CW74">
        <f t="shared" si="119"/>
        <v>0</v>
      </c>
      <c r="CX74">
        <f t="shared" si="106"/>
        <v>0</v>
      </c>
      <c r="CY74">
        <f t="shared" si="107"/>
        <v>0</v>
      </c>
      <c r="CZ74">
        <f t="shared" si="108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86</v>
      </c>
      <c r="DW74" t="s">
        <v>88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84171320</v>
      </c>
      <c r="EF74">
        <v>2</v>
      </c>
      <c r="EG74" t="s">
        <v>21</v>
      </c>
      <c r="EH74">
        <v>27</v>
      </c>
      <c r="EI74" t="s">
        <v>22</v>
      </c>
      <c r="EJ74">
        <v>1</v>
      </c>
      <c r="EK74">
        <v>33001</v>
      </c>
      <c r="EL74" t="s">
        <v>22</v>
      </c>
      <c r="EM74" t="s">
        <v>23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164804165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109"/>
        <v>0</v>
      </c>
      <c r="GM74">
        <f t="shared" si="110"/>
        <v>0</v>
      </c>
      <c r="GN74">
        <f t="shared" si="111"/>
        <v>0</v>
      </c>
      <c r="GO74">
        <f t="shared" si="112"/>
        <v>0</v>
      </c>
      <c r="GP74">
        <f t="shared" si="113"/>
        <v>0</v>
      </c>
      <c r="GR74">
        <v>0</v>
      </c>
      <c r="GS74">
        <v>0</v>
      </c>
      <c r="GT74">
        <v>0</v>
      </c>
      <c r="GU74" t="s">
        <v>3</v>
      </c>
      <c r="GV74">
        <f t="shared" si="114"/>
        <v>0</v>
      </c>
      <c r="GW74">
        <v>1</v>
      </c>
      <c r="GX74">
        <f t="shared" si="115"/>
        <v>0</v>
      </c>
      <c r="HA74">
        <v>0</v>
      </c>
      <c r="HB74">
        <v>0</v>
      </c>
      <c r="HC74">
        <f t="shared" si="116"/>
        <v>0</v>
      </c>
      <c r="HE74" t="s">
        <v>3</v>
      </c>
      <c r="HF74" t="s">
        <v>3</v>
      </c>
      <c r="HM74" t="s">
        <v>3</v>
      </c>
      <c r="HN74" t="s">
        <v>24</v>
      </c>
      <c r="HO74" t="s">
        <v>25</v>
      </c>
      <c r="HP74" t="s">
        <v>22</v>
      </c>
      <c r="HQ74" t="s">
        <v>22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ROW(SmtRes!A112)</f>
        <v>112</v>
      </c>
      <c r="D75">
        <f>ROW(EtalonRes!A109)</f>
        <v>109</v>
      </c>
      <c r="E75" t="s">
        <v>3</v>
      </c>
      <c r="F75" t="s">
        <v>98</v>
      </c>
      <c r="G75" t="s">
        <v>99</v>
      </c>
      <c r="H75" t="s">
        <v>19</v>
      </c>
      <c r="I75">
        <v>1</v>
      </c>
      <c r="J75">
        <v>0</v>
      </c>
      <c r="K75">
        <v>1</v>
      </c>
      <c r="O75">
        <f t="shared" si="96"/>
        <v>2106.25</v>
      </c>
      <c r="P75">
        <f>SUMIF(SmtRes!AQ106:'SmtRes'!AQ112,"=1",SmtRes!DF106:'SmtRes'!DF112)</f>
        <v>0</v>
      </c>
      <c r="Q75">
        <f>SUMIF(SmtRes!AQ106:'SmtRes'!AQ112,"=1",SmtRes!DG106:'SmtRes'!DG112)</f>
        <v>219.69</v>
      </c>
      <c r="R75">
        <f>SUMIF(SmtRes!AQ106:'SmtRes'!AQ112,"=1",SmtRes!DH106:'SmtRes'!DH112)</f>
        <v>357.19</v>
      </c>
      <c r="S75">
        <f>SUMIF(SmtRes!AQ106:'SmtRes'!AQ112,"=1",SmtRes!DI106:'SmtRes'!DI112)</f>
        <v>1529.3700000000001</v>
      </c>
      <c r="T75">
        <f t="shared" si="97"/>
        <v>0</v>
      </c>
      <c r="U75">
        <f>SUMIF(SmtRes!AQ106:'SmtRes'!AQ112,"=1",SmtRes!CV106:'SmtRes'!CV112)</f>
        <v>1.81</v>
      </c>
      <c r="V75">
        <f>SUMIF(SmtRes!AQ106:'SmtRes'!AQ112,"=1",SmtRes!CW106:'SmtRes'!CW112)</f>
        <v>0.44</v>
      </c>
      <c r="W75">
        <f t="shared" si="98"/>
        <v>0</v>
      </c>
      <c r="X75">
        <f t="shared" si="99"/>
        <v>1943.16</v>
      </c>
      <c r="Y75">
        <f t="shared" si="100"/>
        <v>1131.94</v>
      </c>
      <c r="AA75">
        <v>-1</v>
      </c>
      <c r="AB75">
        <f t="shared" si="101"/>
        <v>1681.9315999999999</v>
      </c>
      <c r="AC75">
        <f>ROUND((0),6)</f>
        <v>0</v>
      </c>
      <c r="AD75">
        <f>ROUND((((SUM(SmtRes!BR106:'SmtRes'!BR112))-(SUM(SmtRes!BS106:'SmtRes'!BS112)))+AE75),6)</f>
        <v>152.56120000000001</v>
      </c>
      <c r="AE75">
        <f>ROUND((SUM(SmtRes!BS106:'SmtRes'!BS112)),6)</f>
        <v>357.18759999999997</v>
      </c>
      <c r="AF75">
        <f>ROUND((SUM(SmtRes!BT106:'SmtRes'!BT112)),6)</f>
        <v>1529.3704</v>
      </c>
      <c r="AG75">
        <f t="shared" si="102"/>
        <v>0</v>
      </c>
      <c r="AH75">
        <f>(SUM(SmtRes!BU106:'SmtRes'!BU112))</f>
        <v>1.81</v>
      </c>
      <c r="AI75">
        <f>(SUM(SmtRes!BV106:'SmtRes'!BV112))</f>
        <v>0.44</v>
      </c>
      <c r="AJ75">
        <f t="shared" si="103"/>
        <v>0</v>
      </c>
      <c r="AK75">
        <v>2039.1192000000001</v>
      </c>
      <c r="AL75">
        <v>0</v>
      </c>
      <c r="AM75">
        <v>152.56120000000001</v>
      </c>
      <c r="AN75">
        <v>357.18759999999997</v>
      </c>
      <c r="AO75">
        <v>1529.3704</v>
      </c>
      <c r="AP75">
        <v>0</v>
      </c>
      <c r="AQ75">
        <v>1.81</v>
      </c>
      <c r="AR75">
        <v>0.44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100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104"/>
        <v>2106.25</v>
      </c>
      <c r="CQ75">
        <f>SUMIF(SmtRes!AQ106:'SmtRes'!AQ112,"=1",SmtRes!AA106:'SmtRes'!AA112)</f>
        <v>0</v>
      </c>
      <c r="CR75">
        <f>SUMIF(SmtRes!AQ106:'SmtRes'!AQ112,"=1",SmtRes!AB106:'SmtRes'!AB112)</f>
        <v>499.29</v>
      </c>
      <c r="CS75">
        <f>SUMIF(SmtRes!AQ106:'SmtRes'!AQ112,"=1",SmtRes!AC106:'SmtRes'!AC112)</f>
        <v>811.79</v>
      </c>
      <c r="CT75">
        <f>SUMIF(SmtRes!AQ106:'SmtRes'!AQ112,"=1",SmtRes!AD106:'SmtRes'!AD112)</f>
        <v>2616.56</v>
      </c>
      <c r="CU75">
        <f t="shared" si="105"/>
        <v>0</v>
      </c>
      <c r="CV75">
        <f>SUMIF(SmtRes!AQ106:'SmtRes'!AQ112,"=1",SmtRes!BU106:'SmtRes'!BU112)</f>
        <v>1.81</v>
      </c>
      <c r="CW75">
        <f>SUMIF(SmtRes!AQ106:'SmtRes'!AQ112,"=1",SmtRes!BV106:'SmtRes'!BV112)</f>
        <v>0.44</v>
      </c>
      <c r="CX75">
        <f t="shared" si="106"/>
        <v>0</v>
      </c>
      <c r="CY75">
        <f t="shared" si="107"/>
        <v>1943.1568000000002</v>
      </c>
      <c r="CZ75">
        <f t="shared" si="108"/>
        <v>1131.9360000000001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19</v>
      </c>
      <c r="DW75" t="s">
        <v>19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84171320</v>
      </c>
      <c r="EF75">
        <v>2</v>
      </c>
      <c r="EG75" t="s">
        <v>21</v>
      </c>
      <c r="EH75">
        <v>27</v>
      </c>
      <c r="EI75" t="s">
        <v>22</v>
      </c>
      <c r="EJ75">
        <v>1</v>
      </c>
      <c r="EK75">
        <v>33001</v>
      </c>
      <c r="EL75" t="s">
        <v>22</v>
      </c>
      <c r="EM75" t="s">
        <v>23</v>
      </c>
      <c r="EO75" t="s">
        <v>3</v>
      </c>
      <c r="EQ75">
        <v>132096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1.81</v>
      </c>
      <c r="EX75">
        <v>0.44</v>
      </c>
      <c r="EY75">
        <v>0</v>
      </c>
      <c r="FQ75">
        <v>0</v>
      </c>
      <c r="FR75"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1368482761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109"/>
        <v>0</v>
      </c>
      <c r="GM75">
        <f t="shared" si="110"/>
        <v>5181.3500000000004</v>
      </c>
      <c r="GN75">
        <f t="shared" si="111"/>
        <v>5181.3500000000004</v>
      </c>
      <c r="GO75">
        <f t="shared" si="112"/>
        <v>0</v>
      </c>
      <c r="GP75">
        <f t="shared" si="113"/>
        <v>0</v>
      </c>
      <c r="GR75">
        <v>0</v>
      </c>
      <c r="GS75">
        <v>0</v>
      </c>
      <c r="GT75">
        <v>0</v>
      </c>
      <c r="GU75" t="s">
        <v>3</v>
      </c>
      <c r="GV75">
        <f t="shared" si="114"/>
        <v>0</v>
      </c>
      <c r="GW75">
        <v>1</v>
      </c>
      <c r="GX75">
        <f t="shared" si="115"/>
        <v>0</v>
      </c>
      <c r="HA75">
        <v>0</v>
      </c>
      <c r="HB75">
        <v>0</v>
      </c>
      <c r="HC75">
        <f t="shared" si="116"/>
        <v>0</v>
      </c>
      <c r="HE75" t="s">
        <v>3</v>
      </c>
      <c r="HF75" t="s">
        <v>3</v>
      </c>
      <c r="HM75" t="s">
        <v>3</v>
      </c>
      <c r="HN75" t="s">
        <v>24</v>
      </c>
      <c r="HO75" t="s">
        <v>25</v>
      </c>
      <c r="HP75" t="s">
        <v>22</v>
      </c>
      <c r="HQ75" t="s">
        <v>22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111</v>
      </c>
      <c r="E76" t="s">
        <v>3</v>
      </c>
      <c r="F76" t="s">
        <v>90</v>
      </c>
      <c r="G76" t="s">
        <v>91</v>
      </c>
      <c r="H76" t="s">
        <v>19</v>
      </c>
      <c r="I76">
        <f>I75*J76</f>
        <v>0</v>
      </c>
      <c r="J76">
        <v>0</v>
      </c>
      <c r="K76">
        <v>0</v>
      </c>
      <c r="O76">
        <f t="shared" si="96"/>
        <v>0</v>
      </c>
      <c r="P76">
        <f>ROUND(CQ76*I76,2)</f>
        <v>0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97"/>
        <v>0</v>
      </c>
      <c r="U76">
        <f>ROUND(CV76*I76,7)</f>
        <v>0</v>
      </c>
      <c r="V76">
        <f>ROUND(CW76*I76,7)</f>
        <v>0</v>
      </c>
      <c r="W76">
        <f t="shared" si="98"/>
        <v>0</v>
      </c>
      <c r="X76">
        <f t="shared" si="99"/>
        <v>0</v>
      </c>
      <c r="Y76">
        <f t="shared" si="100"/>
        <v>0</v>
      </c>
      <c r="AA76">
        <v>-1</v>
      </c>
      <c r="AB76">
        <f t="shared" si="101"/>
        <v>0</v>
      </c>
      <c r="AC76">
        <f>ROUND((ES76),6)</f>
        <v>0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102"/>
        <v>0</v>
      </c>
      <c r="AH76">
        <f>(EW76)</f>
        <v>0</v>
      </c>
      <c r="AI76">
        <f>(EX76)</f>
        <v>0</v>
      </c>
      <c r="AJ76">
        <f t="shared" si="103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3</v>
      </c>
      <c r="BM76">
        <v>33001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104"/>
        <v>0</v>
      </c>
      <c r="CQ76">
        <f>ROUND(AL76*BC76,2)</f>
        <v>0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 t="shared" si="105"/>
        <v>0</v>
      </c>
      <c r="CV76">
        <f>AH76</f>
        <v>0</v>
      </c>
      <c r="CW76">
        <f>AI76</f>
        <v>0</v>
      </c>
      <c r="CX76">
        <f t="shared" si="106"/>
        <v>0</v>
      </c>
      <c r="CY76">
        <f t="shared" si="107"/>
        <v>0</v>
      </c>
      <c r="CZ76">
        <f t="shared" si="108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19</v>
      </c>
      <c r="DW76" t="s">
        <v>19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84171320</v>
      </c>
      <c r="EF76">
        <v>2</v>
      </c>
      <c r="EG76" t="s">
        <v>21</v>
      </c>
      <c r="EH76">
        <v>27</v>
      </c>
      <c r="EI76" t="s">
        <v>22</v>
      </c>
      <c r="EJ76">
        <v>1</v>
      </c>
      <c r="EK76">
        <v>33001</v>
      </c>
      <c r="EL76" t="s">
        <v>22</v>
      </c>
      <c r="EM76" t="s">
        <v>23</v>
      </c>
      <c r="EO76" t="s">
        <v>3</v>
      </c>
      <c r="EQ76">
        <v>1024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864875641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109"/>
        <v>0</v>
      </c>
      <c r="GM76">
        <f t="shared" si="110"/>
        <v>0</v>
      </c>
      <c r="GN76">
        <f t="shared" si="111"/>
        <v>0</v>
      </c>
      <c r="GO76">
        <f t="shared" si="112"/>
        <v>0</v>
      </c>
      <c r="GP76">
        <f t="shared" si="113"/>
        <v>0</v>
      </c>
      <c r="GR76">
        <v>0</v>
      </c>
      <c r="GS76">
        <v>0</v>
      </c>
      <c r="GT76">
        <v>0</v>
      </c>
      <c r="GU76" t="s">
        <v>3</v>
      </c>
      <c r="GV76">
        <f t="shared" si="114"/>
        <v>0</v>
      </c>
      <c r="GW76">
        <v>1</v>
      </c>
      <c r="GX76">
        <f t="shared" si="115"/>
        <v>0</v>
      </c>
      <c r="HA76">
        <v>0</v>
      </c>
      <c r="HB76">
        <v>0</v>
      </c>
      <c r="HC76">
        <f t="shared" si="116"/>
        <v>0</v>
      </c>
      <c r="HE76" t="s">
        <v>3</v>
      </c>
      <c r="HF76" t="s">
        <v>3</v>
      </c>
      <c r="HM76" t="s">
        <v>3</v>
      </c>
      <c r="HN76" t="s">
        <v>24</v>
      </c>
      <c r="HO76" t="s">
        <v>25</v>
      </c>
      <c r="HP76" t="s">
        <v>22</v>
      </c>
      <c r="HQ76" t="s">
        <v>22</v>
      </c>
      <c r="HS76">
        <v>0</v>
      </c>
      <c r="IK76">
        <v>0</v>
      </c>
    </row>
    <row r="77" spans="1:245" x14ac:dyDescent="0.2">
      <c r="A77">
        <v>18</v>
      </c>
      <c r="B77">
        <v>1</v>
      </c>
      <c r="C77">
        <v>112</v>
      </c>
      <c r="E77" t="s">
        <v>3</v>
      </c>
      <c r="F77" t="s">
        <v>93</v>
      </c>
      <c r="G77" t="s">
        <v>94</v>
      </c>
      <c r="H77" t="s">
        <v>19</v>
      </c>
      <c r="I77">
        <f>I75*J77</f>
        <v>0</v>
      </c>
      <c r="J77">
        <v>0</v>
      </c>
      <c r="K77">
        <v>0</v>
      </c>
      <c r="O77">
        <f t="shared" si="96"/>
        <v>0</v>
      </c>
      <c r="P77">
        <f>ROUND(CQ77*I77,2)</f>
        <v>0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 t="shared" si="97"/>
        <v>0</v>
      </c>
      <c r="U77">
        <f>ROUND(CV77*I77,7)</f>
        <v>0</v>
      </c>
      <c r="V77">
        <f>ROUND(CW77*I77,7)</f>
        <v>0</v>
      </c>
      <c r="W77">
        <f t="shared" si="98"/>
        <v>0</v>
      </c>
      <c r="X77">
        <f t="shared" si="99"/>
        <v>0</v>
      </c>
      <c r="Y77">
        <f t="shared" si="100"/>
        <v>0</v>
      </c>
      <c r="AA77">
        <v>-1</v>
      </c>
      <c r="AB77">
        <f t="shared" si="101"/>
        <v>0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 t="shared" si="102"/>
        <v>0</v>
      </c>
      <c r="AH77">
        <f>(EW77)</f>
        <v>0</v>
      </c>
      <c r="AI77">
        <f>(EX77)</f>
        <v>0</v>
      </c>
      <c r="AJ77">
        <f t="shared" si="103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104"/>
        <v>0</v>
      </c>
      <c r="CQ77">
        <f>ROUND(AL77*BC77,2)</f>
        <v>0</v>
      </c>
      <c r="CR77">
        <f>ROUND(AM77*BB77,2)</f>
        <v>0</v>
      </c>
      <c r="CS77">
        <f>ROUND(AN77*BS77,2)</f>
        <v>0</v>
      </c>
      <c r="CT77">
        <f>ROUND(AO77*BA77,2)</f>
        <v>0</v>
      </c>
      <c r="CU77">
        <f t="shared" si="105"/>
        <v>0</v>
      </c>
      <c r="CV77">
        <f>AH77</f>
        <v>0</v>
      </c>
      <c r="CW77">
        <f>AI77</f>
        <v>0</v>
      </c>
      <c r="CX77">
        <f t="shared" si="106"/>
        <v>0</v>
      </c>
      <c r="CY77">
        <f t="shared" si="107"/>
        <v>0</v>
      </c>
      <c r="CZ77">
        <f t="shared" si="108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19</v>
      </c>
      <c r="DW77" t="s">
        <v>19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84171320</v>
      </c>
      <c r="EF77">
        <v>2</v>
      </c>
      <c r="EG77" t="s">
        <v>21</v>
      </c>
      <c r="EH77">
        <v>27</v>
      </c>
      <c r="EI77" t="s">
        <v>22</v>
      </c>
      <c r="EJ77">
        <v>1</v>
      </c>
      <c r="EK77">
        <v>33001</v>
      </c>
      <c r="EL77" t="s">
        <v>22</v>
      </c>
      <c r="EM77" t="s">
        <v>23</v>
      </c>
      <c r="EO77" t="s">
        <v>3</v>
      </c>
      <c r="EQ77">
        <v>1024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-1890832814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109"/>
        <v>0</v>
      </c>
      <c r="GM77">
        <f t="shared" si="110"/>
        <v>0</v>
      </c>
      <c r="GN77">
        <f t="shared" si="111"/>
        <v>0</v>
      </c>
      <c r="GO77">
        <f t="shared" si="112"/>
        <v>0</v>
      </c>
      <c r="GP77">
        <f t="shared" si="113"/>
        <v>0</v>
      </c>
      <c r="GR77">
        <v>0</v>
      </c>
      <c r="GS77">
        <v>0</v>
      </c>
      <c r="GT77">
        <v>0</v>
      </c>
      <c r="GU77" t="s">
        <v>3</v>
      </c>
      <c r="GV77">
        <f t="shared" si="114"/>
        <v>0</v>
      </c>
      <c r="GW77">
        <v>1</v>
      </c>
      <c r="GX77">
        <f t="shared" si="115"/>
        <v>0</v>
      </c>
      <c r="HA77">
        <v>0</v>
      </c>
      <c r="HB77">
        <v>0</v>
      </c>
      <c r="HC77">
        <f t="shared" si="116"/>
        <v>0</v>
      </c>
      <c r="HE77" t="s">
        <v>3</v>
      </c>
      <c r="HF77" t="s">
        <v>3</v>
      </c>
      <c r="HM77" t="s">
        <v>3</v>
      </c>
      <c r="HN77" t="s">
        <v>24</v>
      </c>
      <c r="HO77" t="s">
        <v>25</v>
      </c>
      <c r="HP77" t="s">
        <v>22</v>
      </c>
      <c r="HQ77" t="s">
        <v>22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ROW(SmtRes!A131)</f>
        <v>131</v>
      </c>
      <c r="D78">
        <f>ROW(EtalonRes!A128)</f>
        <v>128</v>
      </c>
      <c r="E78" t="s">
        <v>101</v>
      </c>
      <c r="F78" t="s">
        <v>102</v>
      </c>
      <c r="G78" t="s">
        <v>103</v>
      </c>
      <c r="H78" t="s">
        <v>19</v>
      </c>
      <c r="I78">
        <v>1</v>
      </c>
      <c r="J78">
        <v>0</v>
      </c>
      <c r="K78">
        <v>1</v>
      </c>
      <c r="O78">
        <f t="shared" si="96"/>
        <v>2903.54</v>
      </c>
      <c r="P78">
        <f>SUMIF(SmtRes!AQ113:'SmtRes'!AQ131,"=1",SmtRes!DF113:'SmtRes'!DF131)</f>
        <v>651.82000000000005</v>
      </c>
      <c r="Q78">
        <f>SUMIF(SmtRes!AQ113:'SmtRes'!AQ131,"=1",SmtRes!DG113:'SmtRes'!DG131)</f>
        <v>28.230000000000004</v>
      </c>
      <c r="R78">
        <f>SUMIF(SmtRes!AQ113:'SmtRes'!AQ131,"=1",SmtRes!DH113:'SmtRes'!DH131)</f>
        <v>20.18</v>
      </c>
      <c r="S78">
        <f>SUMIF(SmtRes!AQ113:'SmtRes'!AQ131,"=1",SmtRes!DI113:'SmtRes'!DI131)</f>
        <v>2203.31</v>
      </c>
      <c r="T78">
        <f t="shared" si="97"/>
        <v>0</v>
      </c>
      <c r="U78">
        <f>SUMIF(SmtRes!AQ113:'SmtRes'!AQ131,"=1",SmtRes!CV113:'SmtRes'!CV131)</f>
        <v>2.38</v>
      </c>
      <c r="V78">
        <f>SUMIF(SmtRes!AQ113:'SmtRes'!AQ131,"=1",SmtRes!CW113:'SmtRes'!CW131)</f>
        <v>0.02</v>
      </c>
      <c r="W78">
        <f t="shared" si="98"/>
        <v>0</v>
      </c>
      <c r="X78">
        <f t="shared" si="99"/>
        <v>2156.79</v>
      </c>
      <c r="Y78">
        <f t="shared" si="100"/>
        <v>1133.98</v>
      </c>
      <c r="AA78">
        <v>87529888</v>
      </c>
      <c r="AB78">
        <f t="shared" si="101"/>
        <v>2758.5823479999999</v>
      </c>
      <c r="AC78">
        <f>ROUND((SUM(SmtRes!BQ113:'SmtRes'!BQ131)),6)</f>
        <v>527.043048</v>
      </c>
      <c r="AD78">
        <f>ROUND((((SUM(SmtRes!BR113:'SmtRes'!BR131))-(SUM(SmtRes!BS113:'SmtRes'!BS131)))+AE78),6)</f>
        <v>28.230499999999999</v>
      </c>
      <c r="AE78">
        <f>ROUND((SUM(SmtRes!BS113:'SmtRes'!BS131)),6)</f>
        <v>20.186699999999998</v>
      </c>
      <c r="AF78">
        <f>ROUND((SUM(SmtRes!BT113:'SmtRes'!BT131)),6)</f>
        <v>2203.3087999999998</v>
      </c>
      <c r="AG78">
        <f t="shared" si="102"/>
        <v>0</v>
      </c>
      <c r="AH78">
        <f>(SUM(SmtRes!BU113:'SmtRes'!BU131))</f>
        <v>2.38</v>
      </c>
      <c r="AI78">
        <f>(SUM(SmtRes!BV113:'SmtRes'!BV131))</f>
        <v>0.02</v>
      </c>
      <c r="AJ78">
        <f t="shared" si="103"/>
        <v>0</v>
      </c>
      <c r="AK78">
        <v>2778.7690480000001</v>
      </c>
      <c r="AL78">
        <v>527.04304800000011</v>
      </c>
      <c r="AM78">
        <v>28.230499999999999</v>
      </c>
      <c r="AN78">
        <v>20.186700000000002</v>
      </c>
      <c r="AO78">
        <v>2203.3087999999998</v>
      </c>
      <c r="AP78">
        <v>0</v>
      </c>
      <c r="AQ78">
        <v>2.38</v>
      </c>
      <c r="AR78">
        <v>0.02</v>
      </c>
      <c r="AS78">
        <v>0</v>
      </c>
      <c r="AT78">
        <v>97</v>
      </c>
      <c r="AU78">
        <v>51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104</v>
      </c>
      <c r="BM78">
        <v>108001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104"/>
        <v>2903.54</v>
      </c>
      <c r="CQ78">
        <f>SUMIF(SmtRes!AQ113:'SmtRes'!AQ131,"=1",SmtRes!AA113:'SmtRes'!AA131)</f>
        <v>136721.69999999998</v>
      </c>
      <c r="CR78">
        <f>SUMIF(SmtRes!AQ113:'SmtRes'!AQ131,"=1",SmtRes!AB113:'SmtRes'!AB131)</f>
        <v>2176.5899999999997</v>
      </c>
      <c r="CS78">
        <f>SUMIF(SmtRes!AQ113:'SmtRes'!AQ131,"=1",SmtRes!AC113:'SmtRes'!AC131)</f>
        <v>2018.67</v>
      </c>
      <c r="CT78">
        <f>SUMIF(SmtRes!AQ113:'SmtRes'!AQ131,"=1",SmtRes!AD113:'SmtRes'!AD131)</f>
        <v>925.76</v>
      </c>
      <c r="CU78">
        <f t="shared" si="105"/>
        <v>0</v>
      </c>
      <c r="CV78">
        <f>SUMIF(SmtRes!AQ113:'SmtRes'!AQ131,"=1",SmtRes!BU113:'SmtRes'!BU131)</f>
        <v>2.38</v>
      </c>
      <c r="CW78">
        <f>SUMIF(SmtRes!AQ113:'SmtRes'!AQ131,"=1",SmtRes!BV113:'SmtRes'!BV131)</f>
        <v>0.02</v>
      </c>
      <c r="CX78">
        <f t="shared" si="106"/>
        <v>0</v>
      </c>
      <c r="CY78">
        <f t="shared" si="107"/>
        <v>2156.7852999999996</v>
      </c>
      <c r="CZ78">
        <f t="shared" si="108"/>
        <v>1133.9798999999998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19</v>
      </c>
      <c r="DW78" t="s">
        <v>19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84171143</v>
      </c>
      <c r="EF78">
        <v>3</v>
      </c>
      <c r="EG78" t="s">
        <v>105</v>
      </c>
      <c r="EH78">
        <v>0</v>
      </c>
      <c r="EI78" t="s">
        <v>3</v>
      </c>
      <c r="EJ78">
        <v>2</v>
      </c>
      <c r="EK78">
        <v>108001</v>
      </c>
      <c r="EL78" t="s">
        <v>106</v>
      </c>
      <c r="EM78" t="s">
        <v>107</v>
      </c>
      <c r="EO78" t="s">
        <v>3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2.38</v>
      </c>
      <c r="EX78">
        <v>0.02</v>
      </c>
      <c r="EY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1280366527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109"/>
        <v>0</v>
      </c>
      <c r="GM78">
        <f t="shared" si="110"/>
        <v>6194.31</v>
      </c>
      <c r="GN78">
        <f t="shared" si="111"/>
        <v>0</v>
      </c>
      <c r="GO78">
        <f t="shared" si="112"/>
        <v>6194.31</v>
      </c>
      <c r="GP78">
        <f t="shared" si="113"/>
        <v>0</v>
      </c>
      <c r="GR78">
        <v>0</v>
      </c>
      <c r="GS78">
        <v>0</v>
      </c>
      <c r="GT78">
        <v>0</v>
      </c>
      <c r="GU78" t="s">
        <v>3</v>
      </c>
      <c r="GV78">
        <f t="shared" si="114"/>
        <v>0</v>
      </c>
      <c r="GW78">
        <v>1</v>
      </c>
      <c r="GX78">
        <f t="shared" si="115"/>
        <v>0</v>
      </c>
      <c r="HA78">
        <v>0</v>
      </c>
      <c r="HB78">
        <v>0</v>
      </c>
      <c r="HC78">
        <f t="shared" si="116"/>
        <v>0</v>
      </c>
      <c r="HE78" t="s">
        <v>3</v>
      </c>
      <c r="HF78" t="s">
        <v>3</v>
      </c>
      <c r="HM78" t="s">
        <v>3</v>
      </c>
      <c r="HN78" t="s">
        <v>108</v>
      </c>
      <c r="HO78" t="s">
        <v>109</v>
      </c>
      <c r="HP78" t="s">
        <v>106</v>
      </c>
      <c r="HQ78" t="s">
        <v>106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131</v>
      </c>
      <c r="E79" t="s">
        <v>110</v>
      </c>
      <c r="F79" t="s">
        <v>111</v>
      </c>
      <c r="G79" t="s">
        <v>112</v>
      </c>
      <c r="H79" t="s">
        <v>113</v>
      </c>
      <c r="I79">
        <f>J79</f>
        <v>2</v>
      </c>
      <c r="J79">
        <v>2</v>
      </c>
      <c r="K79">
        <v>2</v>
      </c>
      <c r="O79">
        <f>ROUND(P79,2)</f>
        <v>44.07</v>
      </c>
      <c r="P79">
        <f>ROUND(ROUND(ROUND(SUMIF(SmtRes!AQ113:'SmtRes'!AQ131,"=1",SmtRes!CU113:'SmtRes'!CU131),2),2)*I79/100,2)</f>
        <v>44.07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97"/>
        <v>0</v>
      </c>
      <c r="U79">
        <f>ROUND(CV79*I79,7)</f>
        <v>0</v>
      </c>
      <c r="V79">
        <f>ROUND(CW79*I79,7)</f>
        <v>0</v>
      </c>
      <c r="W79">
        <f t="shared" si="98"/>
        <v>0</v>
      </c>
      <c r="X79">
        <f t="shared" si="99"/>
        <v>0</v>
      </c>
      <c r="Y79">
        <f t="shared" si="100"/>
        <v>0</v>
      </c>
      <c r="AA79">
        <v>87529888</v>
      </c>
      <c r="AB79">
        <f t="shared" si="101"/>
        <v>0</v>
      </c>
      <c r="AC79">
        <f>ROUND((ES79),6)</f>
        <v>0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102"/>
        <v>0</v>
      </c>
      <c r="AH79">
        <f>(EW79)</f>
        <v>0</v>
      </c>
      <c r="AI79">
        <f>(EX79)</f>
        <v>0</v>
      </c>
      <c r="AJ79">
        <f t="shared" si="103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3</v>
      </c>
      <c r="BM79">
        <v>108001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0</f>
        <v>0</v>
      </c>
      <c r="CQ79">
        <f>0</f>
        <v>0</v>
      </c>
      <c r="CR79">
        <f>0</f>
        <v>0</v>
      </c>
      <c r="CS79">
        <f>0</f>
        <v>0</v>
      </c>
      <c r="CT79">
        <f>0</f>
        <v>0</v>
      </c>
      <c r="CU79">
        <f>0</f>
        <v>0</v>
      </c>
      <c r="CV79">
        <f>0</f>
        <v>0</v>
      </c>
      <c r="CW79">
        <f>0</f>
        <v>0</v>
      </c>
      <c r="CX79">
        <f>0</f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113</v>
      </c>
      <c r="DW79" t="s">
        <v>113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84171143</v>
      </c>
      <c r="EF79">
        <v>3</v>
      </c>
      <c r="EG79" t="s">
        <v>105</v>
      </c>
      <c r="EH79">
        <v>0</v>
      </c>
      <c r="EI79" t="s">
        <v>3</v>
      </c>
      <c r="EJ79">
        <v>2</v>
      </c>
      <c r="EK79">
        <v>108001</v>
      </c>
      <c r="EL79" t="s">
        <v>106</v>
      </c>
      <c r="EM79" t="s">
        <v>107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274903907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109"/>
        <v>0</v>
      </c>
      <c r="GM79">
        <f t="shared" si="110"/>
        <v>44.07</v>
      </c>
      <c r="GN79">
        <f t="shared" si="111"/>
        <v>0</v>
      </c>
      <c r="GO79">
        <f t="shared" si="112"/>
        <v>44.07</v>
      </c>
      <c r="GP79">
        <f t="shared" si="113"/>
        <v>0</v>
      </c>
      <c r="GR79">
        <v>0</v>
      </c>
      <c r="GS79">
        <v>0</v>
      </c>
      <c r="GT79">
        <v>0</v>
      </c>
      <c r="GU79" t="s">
        <v>3</v>
      </c>
      <c r="GV79">
        <f t="shared" si="114"/>
        <v>0</v>
      </c>
      <c r="GW79">
        <v>1</v>
      </c>
      <c r="GX79">
        <f t="shared" si="115"/>
        <v>0</v>
      </c>
      <c r="HA79">
        <v>0</v>
      </c>
      <c r="HB79">
        <v>0</v>
      </c>
      <c r="HC79">
        <f>0</f>
        <v>0</v>
      </c>
      <c r="HE79" t="s">
        <v>3</v>
      </c>
      <c r="HF79" t="s">
        <v>3</v>
      </c>
      <c r="HM79" t="s">
        <v>3</v>
      </c>
      <c r="HN79" t="s">
        <v>108</v>
      </c>
      <c r="HO79" t="s">
        <v>109</v>
      </c>
      <c r="HP79" t="s">
        <v>106</v>
      </c>
      <c r="HQ79" t="s">
        <v>106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ROW(SmtRes!A133)</f>
        <v>133</v>
      </c>
      <c r="D80">
        <f>ROW(EtalonRes!A130)</f>
        <v>130</v>
      </c>
      <c r="E80" t="s">
        <v>3</v>
      </c>
      <c r="F80" t="s">
        <v>114</v>
      </c>
      <c r="G80" t="s">
        <v>115</v>
      </c>
      <c r="H80" t="s">
        <v>116</v>
      </c>
      <c r="I80">
        <v>4.0179999999999999E-3</v>
      </c>
      <c r="J80">
        <v>0</v>
      </c>
      <c r="K80">
        <v>4.0179999999999999E-3</v>
      </c>
      <c r="O80">
        <f t="shared" ref="O80:O95" si="120">ROUND(CP80,2)</f>
        <v>16.13</v>
      </c>
      <c r="P80">
        <f>SUMIF(SmtRes!AQ132:'SmtRes'!AQ133,"=1",SmtRes!DF132:'SmtRes'!DF133)</f>
        <v>0</v>
      </c>
      <c r="Q80">
        <f>SUMIF(SmtRes!AQ132:'SmtRes'!AQ133,"=1",SmtRes!DG132:'SmtRes'!DG133)</f>
        <v>9.0500000000000007</v>
      </c>
      <c r="R80">
        <f>SUMIF(SmtRes!AQ132:'SmtRes'!AQ133,"=1",SmtRes!DH132:'SmtRes'!DH133)</f>
        <v>7.08</v>
      </c>
      <c r="S80">
        <f>SUMIF(SmtRes!AQ132:'SmtRes'!AQ133,"=1",SmtRes!DI132:'SmtRes'!DI133)</f>
        <v>0</v>
      </c>
      <c r="T80">
        <f t="shared" si="97"/>
        <v>0</v>
      </c>
      <c r="U80">
        <f>SUMIF(SmtRes!AQ132:'SmtRes'!AQ133,"=1",SmtRes!CV132:'SmtRes'!CV133)</f>
        <v>0</v>
      </c>
      <c r="V80">
        <f>SUMIF(SmtRes!AQ132:'SmtRes'!AQ133,"=1",SmtRes!CW132:'SmtRes'!CW133)</f>
        <v>7.5940000000000001E-3</v>
      </c>
      <c r="W80">
        <f t="shared" si="98"/>
        <v>0</v>
      </c>
      <c r="X80">
        <f t="shared" si="99"/>
        <v>6.3</v>
      </c>
      <c r="Y80">
        <f t="shared" si="100"/>
        <v>2.9</v>
      </c>
      <c r="AA80">
        <v>-1</v>
      </c>
      <c r="AB80">
        <f t="shared" si="101"/>
        <v>1746.4167</v>
      </c>
      <c r="AC80">
        <f>ROUND((0),6)</f>
        <v>0</v>
      </c>
      <c r="AD80">
        <f>ROUND((((SUM(SmtRes!BR132:'SmtRes'!BR133))-(SUM(SmtRes!BS132:'SmtRes'!BS133)))+AE80),6)</f>
        <v>1746.4167</v>
      </c>
      <c r="AE80">
        <f>ROUND((SUM(SmtRes!BS132:'SmtRes'!BS133)),6)</f>
        <v>1763.2755</v>
      </c>
      <c r="AF80">
        <f>ROUND((0),6)</f>
        <v>0</v>
      </c>
      <c r="AG80">
        <f t="shared" si="102"/>
        <v>0</v>
      </c>
      <c r="AH80">
        <f>(0)</f>
        <v>0</v>
      </c>
      <c r="AI80">
        <f>(SUM(SmtRes!BV132:'SmtRes'!BV133))</f>
        <v>1.89</v>
      </c>
      <c r="AJ80">
        <f t="shared" si="103"/>
        <v>0</v>
      </c>
      <c r="AK80">
        <v>3509.6921999999995</v>
      </c>
      <c r="AL80">
        <v>0</v>
      </c>
      <c r="AM80">
        <v>1746.4166999999998</v>
      </c>
      <c r="AN80">
        <v>1763.2755</v>
      </c>
      <c r="AO80">
        <v>0</v>
      </c>
      <c r="AP80">
        <v>0</v>
      </c>
      <c r="AQ80">
        <v>0</v>
      </c>
      <c r="AR80">
        <v>1.89</v>
      </c>
      <c r="AS80">
        <v>0</v>
      </c>
      <c r="AT80">
        <v>89</v>
      </c>
      <c r="AU80">
        <v>41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117</v>
      </c>
      <c r="BM80">
        <v>1007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89</v>
      </c>
      <c r="CA80">
        <v>41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ref="CP80:CP95" si="121">(P80+Q80+S80+R80)</f>
        <v>16.130000000000003</v>
      </c>
      <c r="CQ80">
        <f>SUMIF(SmtRes!AQ132:'SmtRes'!AQ133,"=1",SmtRes!AA132:'SmtRes'!AA133)</f>
        <v>0</v>
      </c>
      <c r="CR80">
        <f>SUMIF(SmtRes!AQ132:'SmtRes'!AQ133,"=1",SmtRes!AB132:'SmtRes'!AB133)</f>
        <v>1192</v>
      </c>
      <c r="CS80">
        <f>SUMIF(SmtRes!AQ132:'SmtRes'!AQ133,"=1",SmtRes!AC132:'SmtRes'!AC133)</f>
        <v>932.95</v>
      </c>
      <c r="CT80">
        <f>SUMIF(SmtRes!AQ132:'SmtRes'!AQ133,"=1",SmtRes!AD132:'SmtRes'!AD133)</f>
        <v>0</v>
      </c>
      <c r="CU80">
        <f t="shared" ref="CU80:CU95" si="122">AG80</f>
        <v>0</v>
      </c>
      <c r="CV80">
        <f>SUMIF(SmtRes!AQ132:'SmtRes'!AQ133,"=1",SmtRes!BU132:'SmtRes'!BU133)</f>
        <v>0</v>
      </c>
      <c r="CW80">
        <f>SUMIF(SmtRes!AQ132:'SmtRes'!AQ133,"=1",SmtRes!BV132:'SmtRes'!BV133)</f>
        <v>1.89</v>
      </c>
      <c r="CX80">
        <f t="shared" ref="CX80:CX95" si="123">AJ80</f>
        <v>0</v>
      </c>
      <c r="CY80">
        <f t="shared" ref="CY80:CY95" si="124">(((S80+R80)*AT80)/100)</f>
        <v>6.3011999999999997</v>
      </c>
      <c r="CZ80">
        <f t="shared" ref="CZ80:CZ95" si="125">(((S80+R80)*AU80)/100)</f>
        <v>2.9028000000000005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1005</v>
      </c>
      <c r="DV80" t="s">
        <v>116</v>
      </c>
      <c r="DW80" t="s">
        <v>116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84171245</v>
      </c>
      <c r="EF80">
        <v>2</v>
      </c>
      <c r="EG80" t="s">
        <v>21</v>
      </c>
      <c r="EH80">
        <v>1</v>
      </c>
      <c r="EI80" t="s">
        <v>118</v>
      </c>
      <c r="EJ80">
        <v>1</v>
      </c>
      <c r="EK80">
        <v>1007</v>
      </c>
      <c r="EL80" t="s">
        <v>119</v>
      </c>
      <c r="EM80" t="s">
        <v>120</v>
      </c>
      <c r="EO80" t="s">
        <v>3</v>
      </c>
      <c r="EQ80">
        <v>132096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1.89</v>
      </c>
      <c r="EY80">
        <v>0</v>
      </c>
      <c r="FQ80">
        <v>0</v>
      </c>
      <c r="FR80">
        <v>0</v>
      </c>
      <c r="FS80">
        <v>0</v>
      </c>
      <c r="FX80">
        <v>89</v>
      </c>
      <c r="FY80">
        <v>41</v>
      </c>
      <c r="GA80" t="s">
        <v>3</v>
      </c>
      <c r="GD80">
        <v>1</v>
      </c>
      <c r="GF80">
        <v>-50635947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109"/>
        <v>0</v>
      </c>
      <c r="GM80">
        <f t="shared" si="110"/>
        <v>25.33</v>
      </c>
      <c r="GN80">
        <f t="shared" si="111"/>
        <v>25.33</v>
      </c>
      <c r="GO80">
        <f t="shared" si="112"/>
        <v>0</v>
      </c>
      <c r="GP80">
        <f t="shared" si="113"/>
        <v>0</v>
      </c>
      <c r="GR80">
        <v>0</v>
      </c>
      <c r="GS80">
        <v>0</v>
      </c>
      <c r="GT80">
        <v>0</v>
      </c>
      <c r="GU80" t="s">
        <v>3</v>
      </c>
      <c r="GV80">
        <f t="shared" si="114"/>
        <v>0</v>
      </c>
      <c r="GW80">
        <v>1</v>
      </c>
      <c r="GX80">
        <f t="shared" si="115"/>
        <v>0</v>
      </c>
      <c r="HA80">
        <v>0</v>
      </c>
      <c r="HB80">
        <v>0</v>
      </c>
      <c r="HC80">
        <f t="shared" ref="HC80:HC95" si="126">GV80*GW80</f>
        <v>0</v>
      </c>
      <c r="HE80" t="s">
        <v>3</v>
      </c>
      <c r="HF80" t="s">
        <v>3</v>
      </c>
      <c r="HM80" t="s">
        <v>3</v>
      </c>
      <c r="HN80" t="s">
        <v>121</v>
      </c>
      <c r="HO80" t="s">
        <v>122</v>
      </c>
      <c r="HP80" t="s">
        <v>123</v>
      </c>
      <c r="HQ80" t="s">
        <v>123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ROW(SmtRes!A143)</f>
        <v>143</v>
      </c>
      <c r="D81">
        <f>ROW(EtalonRes!A140)</f>
        <v>140</v>
      </c>
      <c r="E81" t="s">
        <v>3</v>
      </c>
      <c r="F81" t="s">
        <v>124</v>
      </c>
      <c r="G81" t="s">
        <v>125</v>
      </c>
      <c r="H81" t="s">
        <v>126</v>
      </c>
      <c r="I81">
        <v>14</v>
      </c>
      <c r="J81">
        <v>0</v>
      </c>
      <c r="K81">
        <v>14</v>
      </c>
      <c r="O81">
        <f t="shared" si="120"/>
        <v>16937.759999999998</v>
      </c>
      <c r="P81">
        <f>SUMIF(SmtRes!AQ134:'SmtRes'!AQ143,"=1",SmtRes!DF134:'SmtRes'!DF143)</f>
        <v>0</v>
      </c>
      <c r="Q81">
        <f>SUMIF(SmtRes!AQ134:'SmtRes'!AQ143,"=1",SmtRes!DG134:'SmtRes'!DG143)</f>
        <v>951.86</v>
      </c>
      <c r="R81">
        <f>SUMIF(SmtRes!AQ134:'SmtRes'!AQ143,"=1",SmtRes!DH134:'SmtRes'!DH143)</f>
        <v>1526.1399999999999</v>
      </c>
      <c r="S81">
        <f>SUMIF(SmtRes!AQ134:'SmtRes'!AQ143,"=1",SmtRes!DI134:'SmtRes'!DI143)</f>
        <v>14459.76</v>
      </c>
      <c r="T81">
        <f t="shared" si="97"/>
        <v>0</v>
      </c>
      <c r="U81">
        <f>SUMIF(SmtRes!AQ134:'SmtRes'!AQ143,"=1",SmtRes!CV134:'SmtRes'!CV143)</f>
        <v>17.78</v>
      </c>
      <c r="V81">
        <f>SUMIF(SmtRes!AQ134:'SmtRes'!AQ143,"=1",SmtRes!CW134:'SmtRes'!CW143)</f>
        <v>1.8199999999999998</v>
      </c>
      <c r="W81">
        <f t="shared" si="98"/>
        <v>0</v>
      </c>
      <c r="X81">
        <f t="shared" si="99"/>
        <v>16465.48</v>
      </c>
      <c r="Y81">
        <f t="shared" si="100"/>
        <v>9591.5400000000009</v>
      </c>
      <c r="AA81">
        <v>-1</v>
      </c>
      <c r="AB81">
        <f t="shared" si="101"/>
        <v>1091.6771000000001</v>
      </c>
      <c r="AC81">
        <f>ROUND((0),6)</f>
        <v>0</v>
      </c>
      <c r="AD81">
        <f>ROUND((((SUM(SmtRes!BR134:'SmtRes'!BR143))-(SUM(SmtRes!BS134:'SmtRes'!BS143)))+AE81),6)</f>
        <v>58.8369</v>
      </c>
      <c r="AE81">
        <f>ROUND((SUM(SmtRes!BS134:'SmtRes'!BS143)),6)</f>
        <v>109.0103</v>
      </c>
      <c r="AF81">
        <f>ROUND((SUM(SmtRes!BT134:'SmtRes'!BT143)),6)</f>
        <v>1032.8402000000001</v>
      </c>
      <c r="AG81">
        <f t="shared" si="102"/>
        <v>0</v>
      </c>
      <c r="AH81">
        <f>(SUM(SmtRes!BU134:'SmtRes'!BU143))</f>
        <v>1.27</v>
      </c>
      <c r="AI81">
        <f>(SUM(SmtRes!BV134:'SmtRes'!BV143))</f>
        <v>0.13</v>
      </c>
      <c r="AJ81">
        <f t="shared" si="103"/>
        <v>0</v>
      </c>
      <c r="AK81">
        <v>1200.6874</v>
      </c>
      <c r="AL81">
        <v>0</v>
      </c>
      <c r="AM81">
        <v>58.8369</v>
      </c>
      <c r="AN81">
        <v>109.0103</v>
      </c>
      <c r="AO81">
        <v>1032.8402000000001</v>
      </c>
      <c r="AP81">
        <v>0</v>
      </c>
      <c r="AQ81">
        <v>1.27</v>
      </c>
      <c r="AR81">
        <v>0.13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127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121"/>
        <v>16937.760000000002</v>
      </c>
      <c r="CQ81">
        <f>SUMIF(SmtRes!AQ134:'SmtRes'!AQ143,"=1",SmtRes!AA134:'SmtRes'!AA143)</f>
        <v>0</v>
      </c>
      <c r="CR81">
        <f>SUMIF(SmtRes!AQ134:'SmtRes'!AQ143,"=1",SmtRes!AB134:'SmtRes'!AB143)</f>
        <v>1042.6200000000001</v>
      </c>
      <c r="CS81">
        <f>SUMIF(SmtRes!AQ134:'SmtRes'!AQ143,"=1",SmtRes!AC134:'SmtRes'!AC143)</f>
        <v>1673.26</v>
      </c>
      <c r="CT81">
        <f>SUMIF(SmtRes!AQ134:'SmtRes'!AQ143,"=1",SmtRes!AD134:'SmtRes'!AD143)</f>
        <v>813.26</v>
      </c>
      <c r="CU81">
        <f t="shared" si="122"/>
        <v>0</v>
      </c>
      <c r="CV81">
        <f>SUMIF(SmtRes!AQ134:'SmtRes'!AQ143,"=1",SmtRes!BU134:'SmtRes'!BU143)</f>
        <v>1.27</v>
      </c>
      <c r="CW81">
        <f>SUMIF(SmtRes!AQ134:'SmtRes'!AQ143,"=1",SmtRes!BV134:'SmtRes'!BV143)</f>
        <v>0.13</v>
      </c>
      <c r="CX81">
        <f t="shared" si="123"/>
        <v>0</v>
      </c>
      <c r="CY81">
        <f t="shared" si="124"/>
        <v>16465.476999999999</v>
      </c>
      <c r="CZ81">
        <f t="shared" si="125"/>
        <v>9591.5400000000009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126</v>
      </c>
      <c r="DW81" t="s">
        <v>126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84171320</v>
      </c>
      <c r="EF81">
        <v>2</v>
      </c>
      <c r="EG81" t="s">
        <v>21</v>
      </c>
      <c r="EH81">
        <v>27</v>
      </c>
      <c r="EI81" t="s">
        <v>22</v>
      </c>
      <c r="EJ81">
        <v>1</v>
      </c>
      <c r="EK81">
        <v>33001</v>
      </c>
      <c r="EL81" t="s">
        <v>22</v>
      </c>
      <c r="EM81" t="s">
        <v>23</v>
      </c>
      <c r="EO81" t="s">
        <v>3</v>
      </c>
      <c r="EQ81">
        <v>132096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1.27</v>
      </c>
      <c r="EX81">
        <v>0.13</v>
      </c>
      <c r="EY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-1848658360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109"/>
        <v>0</v>
      </c>
      <c r="GM81">
        <f t="shared" si="110"/>
        <v>42994.78</v>
      </c>
      <c r="GN81">
        <f t="shared" si="111"/>
        <v>42994.78</v>
      </c>
      <c r="GO81">
        <f t="shared" si="112"/>
        <v>0</v>
      </c>
      <c r="GP81">
        <f t="shared" si="113"/>
        <v>0</v>
      </c>
      <c r="GR81">
        <v>0</v>
      </c>
      <c r="GS81">
        <v>0</v>
      </c>
      <c r="GT81">
        <v>0</v>
      </c>
      <c r="GU81" t="s">
        <v>3</v>
      </c>
      <c r="GV81">
        <f t="shared" si="114"/>
        <v>0</v>
      </c>
      <c r="GW81">
        <v>1</v>
      </c>
      <c r="GX81">
        <f t="shared" si="115"/>
        <v>0</v>
      </c>
      <c r="HA81">
        <v>0</v>
      </c>
      <c r="HB81">
        <v>0</v>
      </c>
      <c r="HC81">
        <f t="shared" si="126"/>
        <v>0</v>
      </c>
      <c r="HE81" t="s">
        <v>3</v>
      </c>
      <c r="HF81" t="s">
        <v>3</v>
      </c>
      <c r="HM81" t="s">
        <v>3</v>
      </c>
      <c r="HN81" t="s">
        <v>24</v>
      </c>
      <c r="HO81" t="s">
        <v>25</v>
      </c>
      <c r="HP81" t="s">
        <v>22</v>
      </c>
      <c r="HQ81" t="s">
        <v>22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138</v>
      </c>
      <c r="E82" t="s">
        <v>3</v>
      </c>
      <c r="F82" t="s">
        <v>37</v>
      </c>
      <c r="G82" t="s">
        <v>38</v>
      </c>
      <c r="H82" t="s">
        <v>39</v>
      </c>
      <c r="I82">
        <f>I81*J82</f>
        <v>0</v>
      </c>
      <c r="J82">
        <v>0</v>
      </c>
      <c r="K82">
        <v>0</v>
      </c>
      <c r="O82">
        <f t="shared" si="120"/>
        <v>0</v>
      </c>
      <c r="P82">
        <f t="shared" ref="P82:P87" si="127">ROUND(CQ82*I82,2)</f>
        <v>0</v>
      </c>
      <c r="Q82">
        <f t="shared" ref="Q82:Q87" si="128">ROUND(CR82*I82,2)</f>
        <v>0</v>
      </c>
      <c r="R82">
        <f t="shared" ref="R82:R87" si="129">ROUND(CS82*I82,2)</f>
        <v>0</v>
      </c>
      <c r="S82">
        <f t="shared" ref="S82:S87" si="130">ROUND(CT82*I82,2)</f>
        <v>0</v>
      </c>
      <c r="T82">
        <f t="shared" si="97"/>
        <v>0</v>
      </c>
      <c r="U82">
        <f t="shared" ref="U82:U87" si="131">ROUND(CV82*I82,7)</f>
        <v>0</v>
      </c>
      <c r="V82">
        <f t="shared" ref="V82:V87" si="132">ROUND(CW82*I82,7)</f>
        <v>0</v>
      </c>
      <c r="W82">
        <f t="shared" si="98"/>
        <v>0</v>
      </c>
      <c r="X82">
        <f t="shared" si="99"/>
        <v>0</v>
      </c>
      <c r="Y82">
        <f t="shared" si="100"/>
        <v>0</v>
      </c>
      <c r="AA82">
        <v>-1</v>
      </c>
      <c r="AB82">
        <f t="shared" si="101"/>
        <v>174.93</v>
      </c>
      <c r="AC82">
        <f t="shared" ref="AC82:AC87" si="133">ROUND((ES82),6)</f>
        <v>174.93</v>
      </c>
      <c r="AD82">
        <f t="shared" ref="AD82:AD87" si="134">ROUND((((ET82)-(EU82))+AE82),6)</f>
        <v>0</v>
      </c>
      <c r="AE82">
        <f t="shared" ref="AE82:AF87" si="135">ROUND((EU82),6)</f>
        <v>0</v>
      </c>
      <c r="AF82">
        <f t="shared" si="135"/>
        <v>0</v>
      </c>
      <c r="AG82">
        <f t="shared" si="102"/>
        <v>0</v>
      </c>
      <c r="AH82">
        <f t="shared" ref="AH82:AI87" si="136">(EW82)</f>
        <v>0</v>
      </c>
      <c r="AI82">
        <f t="shared" si="136"/>
        <v>0</v>
      </c>
      <c r="AJ82">
        <f t="shared" si="103"/>
        <v>0</v>
      </c>
      <c r="AK82">
        <v>174.93</v>
      </c>
      <c r="AL82">
        <v>174.93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1.07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78</v>
      </c>
      <c r="BM82">
        <v>33001</v>
      </c>
      <c r="BN82">
        <v>0</v>
      </c>
      <c r="BO82" t="s">
        <v>37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121"/>
        <v>0</v>
      </c>
      <c r="CQ82">
        <f t="shared" ref="CQ82:CQ87" si="137">ROUND(AL82*BC82,2)</f>
        <v>187.18</v>
      </c>
      <c r="CR82">
        <f t="shared" ref="CR82:CR87" si="138">ROUND(AM82*BB82,2)</f>
        <v>0</v>
      </c>
      <c r="CS82">
        <f t="shared" ref="CS82:CS87" si="139">ROUND(AN82*BS82,2)</f>
        <v>0</v>
      </c>
      <c r="CT82">
        <f t="shared" ref="CT82:CT87" si="140">ROUND(AO82*BA82,2)</f>
        <v>0</v>
      </c>
      <c r="CU82">
        <f t="shared" si="122"/>
        <v>0</v>
      </c>
      <c r="CV82">
        <f t="shared" ref="CV82:CW87" si="141">AH82</f>
        <v>0</v>
      </c>
      <c r="CW82">
        <f t="shared" si="141"/>
        <v>0</v>
      </c>
      <c r="CX82">
        <f t="shared" si="123"/>
        <v>0</v>
      </c>
      <c r="CY82">
        <f t="shared" si="124"/>
        <v>0</v>
      </c>
      <c r="CZ82">
        <f t="shared" si="125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39</v>
      </c>
      <c r="DW82" t="s">
        <v>39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84171320</v>
      </c>
      <c r="EF82">
        <v>2</v>
      </c>
      <c r="EG82" t="s">
        <v>21</v>
      </c>
      <c r="EH82">
        <v>27</v>
      </c>
      <c r="EI82" t="s">
        <v>22</v>
      </c>
      <c r="EJ82">
        <v>1</v>
      </c>
      <c r="EK82">
        <v>33001</v>
      </c>
      <c r="EL82" t="s">
        <v>22</v>
      </c>
      <c r="EM82" t="s">
        <v>23</v>
      </c>
      <c r="EO82" t="s">
        <v>3</v>
      </c>
      <c r="EQ82">
        <v>1024</v>
      </c>
      <c r="ER82">
        <v>174.93</v>
      </c>
      <c r="ES82">
        <v>174.93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103</v>
      </c>
      <c r="FY82">
        <v>60</v>
      </c>
      <c r="GA82" t="s">
        <v>3</v>
      </c>
      <c r="GD82">
        <v>1</v>
      </c>
      <c r="GF82">
        <v>1271338475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109"/>
        <v>0</v>
      </c>
      <c r="GM82">
        <f t="shared" si="110"/>
        <v>0</v>
      </c>
      <c r="GN82">
        <f t="shared" si="111"/>
        <v>0</v>
      </c>
      <c r="GO82">
        <f t="shared" si="112"/>
        <v>0</v>
      </c>
      <c r="GP82">
        <f t="shared" si="113"/>
        <v>0</v>
      </c>
      <c r="GR82">
        <v>0</v>
      </c>
      <c r="GS82">
        <v>0</v>
      </c>
      <c r="GT82">
        <v>0</v>
      </c>
      <c r="GU82" t="s">
        <v>3</v>
      </c>
      <c r="GV82">
        <f t="shared" si="114"/>
        <v>0</v>
      </c>
      <c r="GW82">
        <v>1</v>
      </c>
      <c r="GX82">
        <f t="shared" si="115"/>
        <v>0</v>
      </c>
      <c r="HA82">
        <v>0</v>
      </c>
      <c r="HB82">
        <v>0</v>
      </c>
      <c r="HC82">
        <f t="shared" si="126"/>
        <v>0</v>
      </c>
      <c r="HE82" t="s">
        <v>3</v>
      </c>
      <c r="HF82" t="s">
        <v>3</v>
      </c>
      <c r="HM82" t="s">
        <v>3</v>
      </c>
      <c r="HN82" t="s">
        <v>24</v>
      </c>
      <c r="HO82" t="s">
        <v>25</v>
      </c>
      <c r="HP82" t="s">
        <v>22</v>
      </c>
      <c r="HQ82" t="s">
        <v>22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139</v>
      </c>
      <c r="E83" t="s">
        <v>3</v>
      </c>
      <c r="F83" t="s">
        <v>43</v>
      </c>
      <c r="G83" t="s">
        <v>44</v>
      </c>
      <c r="H83" t="s">
        <v>45</v>
      </c>
      <c r="I83">
        <f>I81*J83</f>
        <v>0</v>
      </c>
      <c r="J83">
        <v>0</v>
      </c>
      <c r="K83">
        <v>0</v>
      </c>
      <c r="O83">
        <f t="shared" si="120"/>
        <v>0</v>
      </c>
      <c r="P83">
        <f t="shared" si="127"/>
        <v>0</v>
      </c>
      <c r="Q83">
        <f t="shared" si="128"/>
        <v>0</v>
      </c>
      <c r="R83">
        <f t="shared" si="129"/>
        <v>0</v>
      </c>
      <c r="S83">
        <f t="shared" si="130"/>
        <v>0</v>
      </c>
      <c r="T83">
        <f t="shared" si="97"/>
        <v>0</v>
      </c>
      <c r="U83">
        <f t="shared" si="131"/>
        <v>0</v>
      </c>
      <c r="V83">
        <f t="shared" si="132"/>
        <v>0</v>
      </c>
      <c r="W83">
        <f t="shared" si="98"/>
        <v>0</v>
      </c>
      <c r="X83">
        <f t="shared" si="99"/>
        <v>0</v>
      </c>
      <c r="Y83">
        <f t="shared" si="100"/>
        <v>0</v>
      </c>
      <c r="AA83">
        <v>-1</v>
      </c>
      <c r="AB83">
        <f t="shared" si="101"/>
        <v>0</v>
      </c>
      <c r="AC83">
        <f t="shared" si="133"/>
        <v>0</v>
      </c>
      <c r="AD83">
        <f t="shared" si="134"/>
        <v>0</v>
      </c>
      <c r="AE83">
        <f t="shared" si="135"/>
        <v>0</v>
      </c>
      <c r="AF83">
        <f t="shared" si="135"/>
        <v>0</v>
      </c>
      <c r="AG83">
        <f t="shared" si="102"/>
        <v>0</v>
      </c>
      <c r="AH83">
        <f t="shared" si="136"/>
        <v>0</v>
      </c>
      <c r="AI83">
        <f t="shared" si="136"/>
        <v>0</v>
      </c>
      <c r="AJ83">
        <f t="shared" si="103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121"/>
        <v>0</v>
      </c>
      <c r="CQ83">
        <f t="shared" si="137"/>
        <v>0</v>
      </c>
      <c r="CR83">
        <f t="shared" si="138"/>
        <v>0</v>
      </c>
      <c r="CS83">
        <f t="shared" si="139"/>
        <v>0</v>
      </c>
      <c r="CT83">
        <f t="shared" si="140"/>
        <v>0</v>
      </c>
      <c r="CU83">
        <f t="shared" si="122"/>
        <v>0</v>
      </c>
      <c r="CV83">
        <f t="shared" si="141"/>
        <v>0</v>
      </c>
      <c r="CW83">
        <f t="shared" si="141"/>
        <v>0</v>
      </c>
      <c r="CX83">
        <f t="shared" si="123"/>
        <v>0</v>
      </c>
      <c r="CY83">
        <f t="shared" si="124"/>
        <v>0</v>
      </c>
      <c r="CZ83">
        <f t="shared" si="125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45</v>
      </c>
      <c r="DW83" t="s">
        <v>45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84171320</v>
      </c>
      <c r="EF83">
        <v>2</v>
      </c>
      <c r="EG83" t="s">
        <v>21</v>
      </c>
      <c r="EH83">
        <v>27</v>
      </c>
      <c r="EI83" t="s">
        <v>22</v>
      </c>
      <c r="EJ83">
        <v>1</v>
      </c>
      <c r="EK83">
        <v>33001</v>
      </c>
      <c r="EL83" t="s">
        <v>22</v>
      </c>
      <c r="EM83" t="s">
        <v>23</v>
      </c>
      <c r="EO83" t="s">
        <v>3</v>
      </c>
      <c r="EQ83">
        <v>1024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1602794472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109"/>
        <v>0</v>
      </c>
      <c r="GM83">
        <f t="shared" si="110"/>
        <v>0</v>
      </c>
      <c r="GN83">
        <f t="shared" si="111"/>
        <v>0</v>
      </c>
      <c r="GO83">
        <f t="shared" si="112"/>
        <v>0</v>
      </c>
      <c r="GP83">
        <f t="shared" si="113"/>
        <v>0</v>
      </c>
      <c r="GR83">
        <v>0</v>
      </c>
      <c r="GS83">
        <v>0</v>
      </c>
      <c r="GT83">
        <v>0</v>
      </c>
      <c r="GU83" t="s">
        <v>3</v>
      </c>
      <c r="GV83">
        <f t="shared" si="114"/>
        <v>0</v>
      </c>
      <c r="GW83">
        <v>1</v>
      </c>
      <c r="GX83">
        <f t="shared" si="115"/>
        <v>0</v>
      </c>
      <c r="HA83">
        <v>0</v>
      </c>
      <c r="HB83">
        <v>0</v>
      </c>
      <c r="HC83">
        <f t="shared" si="126"/>
        <v>0</v>
      </c>
      <c r="HE83" t="s">
        <v>3</v>
      </c>
      <c r="HF83" t="s">
        <v>3</v>
      </c>
      <c r="HM83" t="s">
        <v>3</v>
      </c>
      <c r="HN83" t="s">
        <v>24</v>
      </c>
      <c r="HO83" t="s">
        <v>25</v>
      </c>
      <c r="HP83" t="s">
        <v>22</v>
      </c>
      <c r="HQ83" t="s">
        <v>22</v>
      </c>
      <c r="HS83">
        <v>0</v>
      </c>
      <c r="IK83">
        <v>0</v>
      </c>
    </row>
    <row r="84" spans="1:245" x14ac:dyDescent="0.2">
      <c r="A84">
        <v>18</v>
      </c>
      <c r="B84">
        <v>1</v>
      </c>
      <c r="C84">
        <v>140</v>
      </c>
      <c r="E84" t="s">
        <v>3</v>
      </c>
      <c r="F84" t="s">
        <v>46</v>
      </c>
      <c r="G84" t="s">
        <v>47</v>
      </c>
      <c r="H84" t="s">
        <v>39</v>
      </c>
      <c r="I84">
        <f>I81*J84</f>
        <v>0</v>
      </c>
      <c r="J84">
        <v>0</v>
      </c>
      <c r="K84">
        <v>0</v>
      </c>
      <c r="O84">
        <f t="shared" si="120"/>
        <v>0</v>
      </c>
      <c r="P84">
        <f t="shared" si="127"/>
        <v>0</v>
      </c>
      <c r="Q84">
        <f t="shared" si="128"/>
        <v>0</v>
      </c>
      <c r="R84">
        <f t="shared" si="129"/>
        <v>0</v>
      </c>
      <c r="S84">
        <f t="shared" si="130"/>
        <v>0</v>
      </c>
      <c r="T84">
        <f t="shared" si="97"/>
        <v>0</v>
      </c>
      <c r="U84">
        <f t="shared" si="131"/>
        <v>0</v>
      </c>
      <c r="V84">
        <f t="shared" si="132"/>
        <v>0</v>
      </c>
      <c r="W84">
        <f t="shared" si="98"/>
        <v>0</v>
      </c>
      <c r="X84">
        <f t="shared" si="99"/>
        <v>0</v>
      </c>
      <c r="Y84">
        <f t="shared" si="100"/>
        <v>0</v>
      </c>
      <c r="AA84">
        <v>-1</v>
      </c>
      <c r="AB84">
        <f t="shared" si="101"/>
        <v>0</v>
      </c>
      <c r="AC84">
        <f t="shared" si="133"/>
        <v>0</v>
      </c>
      <c r="AD84">
        <f t="shared" si="134"/>
        <v>0</v>
      </c>
      <c r="AE84">
        <f t="shared" si="135"/>
        <v>0</v>
      </c>
      <c r="AF84">
        <f t="shared" si="135"/>
        <v>0</v>
      </c>
      <c r="AG84">
        <f t="shared" si="102"/>
        <v>0</v>
      </c>
      <c r="AH84">
        <f t="shared" si="136"/>
        <v>0</v>
      </c>
      <c r="AI84">
        <f t="shared" si="136"/>
        <v>0</v>
      </c>
      <c r="AJ84">
        <f t="shared" si="10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103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3</v>
      </c>
      <c r="BM84">
        <v>33001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121"/>
        <v>0</v>
      </c>
      <c r="CQ84">
        <f t="shared" si="137"/>
        <v>0</v>
      </c>
      <c r="CR84">
        <f t="shared" si="138"/>
        <v>0</v>
      </c>
      <c r="CS84">
        <f t="shared" si="139"/>
        <v>0</v>
      </c>
      <c r="CT84">
        <f t="shared" si="140"/>
        <v>0</v>
      </c>
      <c r="CU84">
        <f t="shared" si="122"/>
        <v>0</v>
      </c>
      <c r="CV84">
        <f t="shared" si="141"/>
        <v>0</v>
      </c>
      <c r="CW84">
        <f t="shared" si="141"/>
        <v>0</v>
      </c>
      <c r="CX84">
        <f t="shared" si="123"/>
        <v>0</v>
      </c>
      <c r="CY84">
        <f t="shared" si="124"/>
        <v>0</v>
      </c>
      <c r="CZ84">
        <f t="shared" si="125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39</v>
      </c>
      <c r="DW84" t="s">
        <v>39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84171320</v>
      </c>
      <c r="EF84">
        <v>2</v>
      </c>
      <c r="EG84" t="s">
        <v>21</v>
      </c>
      <c r="EH84">
        <v>27</v>
      </c>
      <c r="EI84" t="s">
        <v>22</v>
      </c>
      <c r="EJ84">
        <v>1</v>
      </c>
      <c r="EK84">
        <v>33001</v>
      </c>
      <c r="EL84" t="s">
        <v>22</v>
      </c>
      <c r="EM84" t="s">
        <v>23</v>
      </c>
      <c r="EO84" t="s">
        <v>3</v>
      </c>
      <c r="EQ84">
        <v>1024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v>0</v>
      </c>
      <c r="FS84">
        <v>0</v>
      </c>
      <c r="FX84">
        <v>103</v>
      </c>
      <c r="FY84">
        <v>60</v>
      </c>
      <c r="GA84" t="s">
        <v>3</v>
      </c>
      <c r="GD84">
        <v>1</v>
      </c>
      <c r="GF84">
        <v>-1111733769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109"/>
        <v>0</v>
      </c>
      <c r="GM84">
        <f t="shared" si="110"/>
        <v>0</v>
      </c>
      <c r="GN84">
        <f t="shared" si="111"/>
        <v>0</v>
      </c>
      <c r="GO84">
        <f t="shared" si="112"/>
        <v>0</v>
      </c>
      <c r="GP84">
        <f t="shared" si="113"/>
        <v>0</v>
      </c>
      <c r="GR84">
        <v>0</v>
      </c>
      <c r="GS84">
        <v>0</v>
      </c>
      <c r="GT84">
        <v>0</v>
      </c>
      <c r="GU84" t="s">
        <v>3</v>
      </c>
      <c r="GV84">
        <f t="shared" si="114"/>
        <v>0</v>
      </c>
      <c r="GW84">
        <v>1</v>
      </c>
      <c r="GX84">
        <f t="shared" si="115"/>
        <v>0</v>
      </c>
      <c r="HA84">
        <v>0</v>
      </c>
      <c r="HB84">
        <v>0</v>
      </c>
      <c r="HC84">
        <f t="shared" si="126"/>
        <v>0</v>
      </c>
      <c r="HE84" t="s">
        <v>3</v>
      </c>
      <c r="HF84" t="s">
        <v>3</v>
      </c>
      <c r="HM84" t="s">
        <v>3</v>
      </c>
      <c r="HN84" t="s">
        <v>24</v>
      </c>
      <c r="HO84" t="s">
        <v>25</v>
      </c>
      <c r="HP84" t="s">
        <v>22</v>
      </c>
      <c r="HQ84" t="s">
        <v>22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141</v>
      </c>
      <c r="E85" t="s">
        <v>3</v>
      </c>
      <c r="F85" t="s">
        <v>128</v>
      </c>
      <c r="G85" t="s">
        <v>129</v>
      </c>
      <c r="H85" t="s">
        <v>45</v>
      </c>
      <c r="I85">
        <f>I81*J85</f>
        <v>0</v>
      </c>
      <c r="J85">
        <v>0</v>
      </c>
      <c r="K85">
        <v>0</v>
      </c>
      <c r="O85">
        <f t="shared" si="120"/>
        <v>0</v>
      </c>
      <c r="P85">
        <f t="shared" si="127"/>
        <v>0</v>
      </c>
      <c r="Q85">
        <f t="shared" si="128"/>
        <v>0</v>
      </c>
      <c r="R85">
        <f t="shared" si="129"/>
        <v>0</v>
      </c>
      <c r="S85">
        <f t="shared" si="130"/>
        <v>0</v>
      </c>
      <c r="T85">
        <f t="shared" si="97"/>
        <v>0</v>
      </c>
      <c r="U85">
        <f t="shared" si="131"/>
        <v>0</v>
      </c>
      <c r="V85">
        <f t="shared" si="132"/>
        <v>0</v>
      </c>
      <c r="W85">
        <f t="shared" si="98"/>
        <v>0</v>
      </c>
      <c r="X85">
        <f t="shared" si="99"/>
        <v>0</v>
      </c>
      <c r="Y85">
        <f t="shared" si="100"/>
        <v>0</v>
      </c>
      <c r="AA85">
        <v>-1</v>
      </c>
      <c r="AB85">
        <f t="shared" si="101"/>
        <v>0</v>
      </c>
      <c r="AC85">
        <f t="shared" si="133"/>
        <v>0</v>
      </c>
      <c r="AD85">
        <f t="shared" si="134"/>
        <v>0</v>
      </c>
      <c r="AE85">
        <f t="shared" si="135"/>
        <v>0</v>
      </c>
      <c r="AF85">
        <f t="shared" si="135"/>
        <v>0</v>
      </c>
      <c r="AG85">
        <f t="shared" si="102"/>
        <v>0</v>
      </c>
      <c r="AH85">
        <f t="shared" si="136"/>
        <v>0</v>
      </c>
      <c r="AI85">
        <f t="shared" si="136"/>
        <v>0</v>
      </c>
      <c r="AJ85">
        <f t="shared" si="103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103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121"/>
        <v>0</v>
      </c>
      <c r="CQ85">
        <f t="shared" si="137"/>
        <v>0</v>
      </c>
      <c r="CR85">
        <f t="shared" si="138"/>
        <v>0</v>
      </c>
      <c r="CS85">
        <f t="shared" si="139"/>
        <v>0</v>
      </c>
      <c r="CT85">
        <f t="shared" si="140"/>
        <v>0</v>
      </c>
      <c r="CU85">
        <f t="shared" si="122"/>
        <v>0</v>
      </c>
      <c r="CV85">
        <f t="shared" si="141"/>
        <v>0</v>
      </c>
      <c r="CW85">
        <f t="shared" si="141"/>
        <v>0</v>
      </c>
      <c r="CX85">
        <f t="shared" si="123"/>
        <v>0</v>
      </c>
      <c r="CY85">
        <f t="shared" si="124"/>
        <v>0</v>
      </c>
      <c r="CZ85">
        <f t="shared" si="125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45</v>
      </c>
      <c r="DW85" t="s">
        <v>45</v>
      </c>
      <c r="DX85">
        <v>1000</v>
      </c>
      <c r="DZ85" t="s">
        <v>3</v>
      </c>
      <c r="EA85" t="s">
        <v>3</v>
      </c>
      <c r="EB85" t="s">
        <v>3</v>
      </c>
      <c r="EC85" t="s">
        <v>3</v>
      </c>
      <c r="EE85">
        <v>84171320</v>
      </c>
      <c r="EF85">
        <v>2</v>
      </c>
      <c r="EG85" t="s">
        <v>21</v>
      </c>
      <c r="EH85">
        <v>27</v>
      </c>
      <c r="EI85" t="s">
        <v>22</v>
      </c>
      <c r="EJ85">
        <v>1</v>
      </c>
      <c r="EK85">
        <v>33001</v>
      </c>
      <c r="EL85" t="s">
        <v>22</v>
      </c>
      <c r="EM85" t="s">
        <v>23</v>
      </c>
      <c r="EO85" t="s">
        <v>3</v>
      </c>
      <c r="EQ85">
        <v>1024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103</v>
      </c>
      <c r="FY85">
        <v>60</v>
      </c>
      <c r="GA85" t="s">
        <v>3</v>
      </c>
      <c r="GD85">
        <v>1</v>
      </c>
      <c r="GF85">
        <v>-2074906300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109"/>
        <v>0</v>
      </c>
      <c r="GM85">
        <f t="shared" si="110"/>
        <v>0</v>
      </c>
      <c r="GN85">
        <f t="shared" si="111"/>
        <v>0</v>
      </c>
      <c r="GO85">
        <f t="shared" si="112"/>
        <v>0</v>
      </c>
      <c r="GP85">
        <f t="shared" si="113"/>
        <v>0</v>
      </c>
      <c r="GR85">
        <v>0</v>
      </c>
      <c r="GS85">
        <v>0</v>
      </c>
      <c r="GT85">
        <v>0</v>
      </c>
      <c r="GU85" t="s">
        <v>3</v>
      </c>
      <c r="GV85">
        <f t="shared" si="114"/>
        <v>0</v>
      </c>
      <c r="GW85">
        <v>1</v>
      </c>
      <c r="GX85">
        <f t="shared" si="115"/>
        <v>0</v>
      </c>
      <c r="HA85">
        <v>0</v>
      </c>
      <c r="HB85">
        <v>0</v>
      </c>
      <c r="HC85">
        <f t="shared" si="126"/>
        <v>0</v>
      </c>
      <c r="HE85" t="s">
        <v>3</v>
      </c>
      <c r="HF85" t="s">
        <v>3</v>
      </c>
      <c r="HM85" t="s">
        <v>3</v>
      </c>
      <c r="HN85" t="s">
        <v>24</v>
      </c>
      <c r="HO85" t="s">
        <v>25</v>
      </c>
      <c r="HP85" t="s">
        <v>22</v>
      </c>
      <c r="HQ85" t="s">
        <v>22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142</v>
      </c>
      <c r="E86" t="s">
        <v>3</v>
      </c>
      <c r="F86" t="s">
        <v>50</v>
      </c>
      <c r="G86" t="s">
        <v>130</v>
      </c>
      <c r="H86" t="s">
        <v>19</v>
      </c>
      <c r="I86">
        <f>I81*J86</f>
        <v>0</v>
      </c>
      <c r="J86">
        <v>0</v>
      </c>
      <c r="K86">
        <v>0</v>
      </c>
      <c r="O86">
        <f t="shared" si="120"/>
        <v>0</v>
      </c>
      <c r="P86">
        <f t="shared" si="127"/>
        <v>0</v>
      </c>
      <c r="Q86">
        <f t="shared" si="128"/>
        <v>0</v>
      </c>
      <c r="R86">
        <f t="shared" si="129"/>
        <v>0</v>
      </c>
      <c r="S86">
        <f t="shared" si="130"/>
        <v>0</v>
      </c>
      <c r="T86">
        <f t="shared" si="97"/>
        <v>0</v>
      </c>
      <c r="U86">
        <f t="shared" si="131"/>
        <v>0</v>
      </c>
      <c r="V86">
        <f t="shared" si="132"/>
        <v>0</v>
      </c>
      <c r="W86">
        <f t="shared" si="98"/>
        <v>0</v>
      </c>
      <c r="X86">
        <f t="shared" si="99"/>
        <v>0</v>
      </c>
      <c r="Y86">
        <f t="shared" si="100"/>
        <v>0</v>
      </c>
      <c r="AA86">
        <v>-1</v>
      </c>
      <c r="AB86">
        <f t="shared" si="101"/>
        <v>0</v>
      </c>
      <c r="AC86">
        <f t="shared" si="133"/>
        <v>0</v>
      </c>
      <c r="AD86">
        <f t="shared" si="134"/>
        <v>0</v>
      </c>
      <c r="AE86">
        <f t="shared" si="135"/>
        <v>0</v>
      </c>
      <c r="AF86">
        <f t="shared" si="135"/>
        <v>0</v>
      </c>
      <c r="AG86">
        <f t="shared" si="102"/>
        <v>0</v>
      </c>
      <c r="AH86">
        <f t="shared" si="136"/>
        <v>0</v>
      </c>
      <c r="AI86">
        <f t="shared" si="136"/>
        <v>0</v>
      </c>
      <c r="AJ86">
        <f t="shared" si="103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103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103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121"/>
        <v>0</v>
      </c>
      <c r="CQ86">
        <f t="shared" si="137"/>
        <v>0</v>
      </c>
      <c r="CR86">
        <f t="shared" si="138"/>
        <v>0</v>
      </c>
      <c r="CS86">
        <f t="shared" si="139"/>
        <v>0</v>
      </c>
      <c r="CT86">
        <f t="shared" si="140"/>
        <v>0</v>
      </c>
      <c r="CU86">
        <f t="shared" si="122"/>
        <v>0</v>
      </c>
      <c r="CV86">
        <f t="shared" si="141"/>
        <v>0</v>
      </c>
      <c r="CW86">
        <f t="shared" si="141"/>
        <v>0</v>
      </c>
      <c r="CX86">
        <f t="shared" si="123"/>
        <v>0</v>
      </c>
      <c r="CY86">
        <f t="shared" si="124"/>
        <v>0</v>
      </c>
      <c r="CZ86">
        <f t="shared" si="125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19</v>
      </c>
      <c r="DW86" t="s">
        <v>19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84171320</v>
      </c>
      <c r="EF86">
        <v>2</v>
      </c>
      <c r="EG86" t="s">
        <v>21</v>
      </c>
      <c r="EH86">
        <v>27</v>
      </c>
      <c r="EI86" t="s">
        <v>22</v>
      </c>
      <c r="EJ86">
        <v>1</v>
      </c>
      <c r="EK86">
        <v>33001</v>
      </c>
      <c r="EL86" t="s">
        <v>22</v>
      </c>
      <c r="EM86" t="s">
        <v>23</v>
      </c>
      <c r="EO86" t="s">
        <v>3</v>
      </c>
      <c r="EQ86">
        <v>1024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103</v>
      </c>
      <c r="FY86">
        <v>60</v>
      </c>
      <c r="GA86" t="s">
        <v>3</v>
      </c>
      <c r="GD86">
        <v>1</v>
      </c>
      <c r="GF86">
        <v>1740798612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109"/>
        <v>0</v>
      </c>
      <c r="GM86">
        <f t="shared" si="110"/>
        <v>0</v>
      </c>
      <c r="GN86">
        <f t="shared" si="111"/>
        <v>0</v>
      </c>
      <c r="GO86">
        <f t="shared" si="112"/>
        <v>0</v>
      </c>
      <c r="GP86">
        <f t="shared" si="113"/>
        <v>0</v>
      </c>
      <c r="GR86">
        <v>0</v>
      </c>
      <c r="GS86">
        <v>0</v>
      </c>
      <c r="GT86">
        <v>0</v>
      </c>
      <c r="GU86" t="s">
        <v>3</v>
      </c>
      <c r="GV86">
        <f t="shared" si="114"/>
        <v>0</v>
      </c>
      <c r="GW86">
        <v>1</v>
      </c>
      <c r="GX86">
        <f t="shared" si="115"/>
        <v>0</v>
      </c>
      <c r="HA86">
        <v>0</v>
      </c>
      <c r="HB86">
        <v>0</v>
      </c>
      <c r="HC86">
        <f t="shared" si="126"/>
        <v>0</v>
      </c>
      <c r="HE86" t="s">
        <v>3</v>
      </c>
      <c r="HF86" t="s">
        <v>3</v>
      </c>
      <c r="HM86" t="s">
        <v>3</v>
      </c>
      <c r="HN86" t="s">
        <v>24</v>
      </c>
      <c r="HO86" t="s">
        <v>25</v>
      </c>
      <c r="HP86" t="s">
        <v>22</v>
      </c>
      <c r="HQ86" t="s">
        <v>22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143</v>
      </c>
      <c r="E87" t="s">
        <v>3</v>
      </c>
      <c r="F87" t="s">
        <v>71</v>
      </c>
      <c r="G87" t="s">
        <v>131</v>
      </c>
      <c r="H87" t="s">
        <v>39</v>
      </c>
      <c r="I87">
        <f>I81*J87</f>
        <v>0</v>
      </c>
      <c r="J87">
        <v>0</v>
      </c>
      <c r="K87">
        <v>0</v>
      </c>
      <c r="O87">
        <f t="shared" si="120"/>
        <v>0</v>
      </c>
      <c r="P87">
        <f t="shared" si="127"/>
        <v>0</v>
      </c>
      <c r="Q87">
        <f t="shared" si="128"/>
        <v>0</v>
      </c>
      <c r="R87">
        <f t="shared" si="129"/>
        <v>0</v>
      </c>
      <c r="S87">
        <f t="shared" si="130"/>
        <v>0</v>
      </c>
      <c r="T87">
        <f t="shared" si="97"/>
        <v>0</v>
      </c>
      <c r="U87">
        <f t="shared" si="131"/>
        <v>0</v>
      </c>
      <c r="V87">
        <f t="shared" si="132"/>
        <v>0</v>
      </c>
      <c r="W87">
        <f t="shared" si="98"/>
        <v>0</v>
      </c>
      <c r="X87">
        <f t="shared" si="99"/>
        <v>0</v>
      </c>
      <c r="Y87">
        <f t="shared" si="100"/>
        <v>0</v>
      </c>
      <c r="AA87">
        <v>-1</v>
      </c>
      <c r="AB87">
        <f t="shared" si="101"/>
        <v>0</v>
      </c>
      <c r="AC87">
        <f t="shared" si="133"/>
        <v>0</v>
      </c>
      <c r="AD87">
        <f t="shared" si="134"/>
        <v>0</v>
      </c>
      <c r="AE87">
        <f t="shared" si="135"/>
        <v>0</v>
      </c>
      <c r="AF87">
        <f t="shared" si="135"/>
        <v>0</v>
      </c>
      <c r="AG87">
        <f t="shared" si="102"/>
        <v>0</v>
      </c>
      <c r="AH87">
        <f t="shared" si="136"/>
        <v>0</v>
      </c>
      <c r="AI87">
        <f t="shared" si="136"/>
        <v>0</v>
      </c>
      <c r="AJ87">
        <f t="shared" si="103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121"/>
        <v>0</v>
      </c>
      <c r="CQ87">
        <f t="shared" si="137"/>
        <v>0</v>
      </c>
      <c r="CR87">
        <f t="shared" si="138"/>
        <v>0</v>
      </c>
      <c r="CS87">
        <f t="shared" si="139"/>
        <v>0</v>
      </c>
      <c r="CT87">
        <f t="shared" si="140"/>
        <v>0</v>
      </c>
      <c r="CU87">
        <f t="shared" si="122"/>
        <v>0</v>
      </c>
      <c r="CV87">
        <f t="shared" si="141"/>
        <v>0</v>
      </c>
      <c r="CW87">
        <f t="shared" si="141"/>
        <v>0</v>
      </c>
      <c r="CX87">
        <f t="shared" si="123"/>
        <v>0</v>
      </c>
      <c r="CY87">
        <f t="shared" si="124"/>
        <v>0</v>
      </c>
      <c r="CZ87">
        <f t="shared" si="125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39</v>
      </c>
      <c r="DW87" t="s">
        <v>39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84171320</v>
      </c>
      <c r="EF87">
        <v>2</v>
      </c>
      <c r="EG87" t="s">
        <v>21</v>
      </c>
      <c r="EH87">
        <v>27</v>
      </c>
      <c r="EI87" t="s">
        <v>22</v>
      </c>
      <c r="EJ87">
        <v>1</v>
      </c>
      <c r="EK87">
        <v>33001</v>
      </c>
      <c r="EL87" t="s">
        <v>22</v>
      </c>
      <c r="EM87" t="s">
        <v>23</v>
      </c>
      <c r="EO87" t="s">
        <v>3</v>
      </c>
      <c r="EQ87">
        <v>1024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103</v>
      </c>
      <c r="FY87">
        <v>60</v>
      </c>
      <c r="GA87" t="s">
        <v>3</v>
      </c>
      <c r="GD87">
        <v>1</v>
      </c>
      <c r="GF87">
        <v>86920782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109"/>
        <v>0</v>
      </c>
      <c r="GM87">
        <f t="shared" si="110"/>
        <v>0</v>
      </c>
      <c r="GN87">
        <f t="shared" si="111"/>
        <v>0</v>
      </c>
      <c r="GO87">
        <f t="shared" si="112"/>
        <v>0</v>
      </c>
      <c r="GP87">
        <f t="shared" si="113"/>
        <v>0</v>
      </c>
      <c r="GR87">
        <v>0</v>
      </c>
      <c r="GS87">
        <v>0</v>
      </c>
      <c r="GT87">
        <v>0</v>
      </c>
      <c r="GU87" t="s">
        <v>3</v>
      </c>
      <c r="GV87">
        <f t="shared" si="114"/>
        <v>0</v>
      </c>
      <c r="GW87">
        <v>1</v>
      </c>
      <c r="GX87">
        <f t="shared" si="115"/>
        <v>0</v>
      </c>
      <c r="HA87">
        <v>0</v>
      </c>
      <c r="HB87">
        <v>0</v>
      </c>
      <c r="HC87">
        <f t="shared" si="126"/>
        <v>0</v>
      </c>
      <c r="HE87" t="s">
        <v>3</v>
      </c>
      <c r="HF87" t="s">
        <v>3</v>
      </c>
      <c r="HM87" t="s">
        <v>3</v>
      </c>
      <c r="HN87" t="s">
        <v>24</v>
      </c>
      <c r="HO87" t="s">
        <v>25</v>
      </c>
      <c r="HP87" t="s">
        <v>22</v>
      </c>
      <c r="HQ87" t="s">
        <v>22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ROW(SmtRes!A154)</f>
        <v>154</v>
      </c>
      <c r="D88">
        <f>ROW(EtalonRes!A151)</f>
        <v>151</v>
      </c>
      <c r="E88" t="s">
        <v>3</v>
      </c>
      <c r="F88" t="s">
        <v>132</v>
      </c>
      <c r="G88" t="s">
        <v>133</v>
      </c>
      <c r="H88" t="s">
        <v>126</v>
      </c>
      <c r="I88">
        <v>3</v>
      </c>
      <c r="J88">
        <v>0</v>
      </c>
      <c r="K88">
        <v>3</v>
      </c>
      <c r="O88">
        <f t="shared" si="120"/>
        <v>8089.08</v>
      </c>
      <c r="P88">
        <f>SUMIF(SmtRes!AQ144:'SmtRes'!AQ154,"=1",SmtRes!DF144:'SmtRes'!DF154)</f>
        <v>568.32000000000005</v>
      </c>
      <c r="Q88">
        <f>SUMIF(SmtRes!AQ144:'SmtRes'!AQ154,"=1",SmtRes!DG144:'SmtRes'!DG154)</f>
        <v>424.24</v>
      </c>
      <c r="R88">
        <f>SUMIF(SmtRes!AQ144:'SmtRes'!AQ154,"=1",SmtRes!DH144:'SmtRes'!DH154)</f>
        <v>679.90000000000009</v>
      </c>
      <c r="S88">
        <f>SUMIF(SmtRes!AQ144:'SmtRes'!AQ154,"=1",SmtRes!DI144:'SmtRes'!DI154)</f>
        <v>6416.62</v>
      </c>
      <c r="T88">
        <f t="shared" si="97"/>
        <v>0</v>
      </c>
      <c r="U88">
        <f>SUMIF(SmtRes!AQ144:'SmtRes'!AQ154,"=1",SmtRes!CV144:'SmtRes'!CV154)</f>
        <v>7.89</v>
      </c>
      <c r="V88">
        <f>SUMIF(SmtRes!AQ144:'SmtRes'!AQ154,"=1",SmtRes!CW144:'SmtRes'!CW154)</f>
        <v>0.81</v>
      </c>
      <c r="W88">
        <f t="shared" si="98"/>
        <v>0</v>
      </c>
      <c r="X88">
        <f t="shared" si="99"/>
        <v>7309.42</v>
      </c>
      <c r="Y88">
        <f t="shared" si="100"/>
        <v>4257.91</v>
      </c>
      <c r="AA88">
        <v>-1</v>
      </c>
      <c r="AB88">
        <f t="shared" si="101"/>
        <v>2381.1259</v>
      </c>
      <c r="AC88">
        <f>ROUND((SUM(SmtRes!BQ144:'SmtRes'!BQ154)),6)</f>
        <v>119.145</v>
      </c>
      <c r="AD88">
        <f>ROUND((((SUM(SmtRes!BR144:'SmtRes'!BR154))-(SUM(SmtRes!BS144:'SmtRes'!BS154)))+AE88),6)</f>
        <v>123.1071</v>
      </c>
      <c r="AE88">
        <f>ROUND((SUM(SmtRes!BS144:'SmtRes'!BS154)),6)</f>
        <v>226.6353</v>
      </c>
      <c r="AF88">
        <f>ROUND((SUM(SmtRes!BT144:'SmtRes'!BT154)),6)</f>
        <v>2138.8737999999998</v>
      </c>
      <c r="AG88">
        <f t="shared" si="102"/>
        <v>0</v>
      </c>
      <c r="AH88">
        <f>(SUM(SmtRes!BU144:'SmtRes'!BU154))</f>
        <v>2.63</v>
      </c>
      <c r="AI88">
        <f>(SUM(SmtRes!BV144:'SmtRes'!BV154))</f>
        <v>0.27</v>
      </c>
      <c r="AJ88">
        <f t="shared" si="103"/>
        <v>0</v>
      </c>
      <c r="AK88">
        <v>2607.7611999999999</v>
      </c>
      <c r="AL88">
        <v>119.145</v>
      </c>
      <c r="AM88">
        <v>123.1071</v>
      </c>
      <c r="AN88">
        <v>226.63529999999997</v>
      </c>
      <c r="AO88">
        <v>2138.8737999999998</v>
      </c>
      <c r="AP88">
        <v>0</v>
      </c>
      <c r="AQ88">
        <v>2.63</v>
      </c>
      <c r="AR88">
        <v>0.27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134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121"/>
        <v>8089.08</v>
      </c>
      <c r="CQ88">
        <f>SUMIF(SmtRes!AQ144:'SmtRes'!AQ154,"=1",SmtRes!AA144:'SmtRes'!AA154)</f>
        <v>378.88</v>
      </c>
      <c r="CR88">
        <f>SUMIF(SmtRes!AQ144:'SmtRes'!AQ154,"=1",SmtRes!AB144:'SmtRes'!AB154)</f>
        <v>1042.6200000000001</v>
      </c>
      <c r="CS88">
        <f>SUMIF(SmtRes!AQ144:'SmtRes'!AQ154,"=1",SmtRes!AC144:'SmtRes'!AC154)</f>
        <v>1673.26</v>
      </c>
      <c r="CT88">
        <f>SUMIF(SmtRes!AQ144:'SmtRes'!AQ154,"=1",SmtRes!AD144:'SmtRes'!AD154)</f>
        <v>813.26</v>
      </c>
      <c r="CU88">
        <f t="shared" si="122"/>
        <v>0</v>
      </c>
      <c r="CV88">
        <f>SUMIF(SmtRes!AQ144:'SmtRes'!AQ154,"=1",SmtRes!BU144:'SmtRes'!BU154)</f>
        <v>2.63</v>
      </c>
      <c r="CW88">
        <f>SUMIF(SmtRes!AQ144:'SmtRes'!AQ154,"=1",SmtRes!BV144:'SmtRes'!BV154)</f>
        <v>0.27</v>
      </c>
      <c r="CX88">
        <f t="shared" si="123"/>
        <v>0</v>
      </c>
      <c r="CY88">
        <f t="shared" si="124"/>
        <v>7309.4156000000003</v>
      </c>
      <c r="CZ88">
        <f t="shared" si="125"/>
        <v>4257.9120000000003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126</v>
      </c>
      <c r="DW88" t="s">
        <v>126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84171320</v>
      </c>
      <c r="EF88">
        <v>2</v>
      </c>
      <c r="EG88" t="s">
        <v>21</v>
      </c>
      <c r="EH88">
        <v>27</v>
      </c>
      <c r="EI88" t="s">
        <v>22</v>
      </c>
      <c r="EJ88">
        <v>1</v>
      </c>
      <c r="EK88">
        <v>33001</v>
      </c>
      <c r="EL88" t="s">
        <v>22</v>
      </c>
      <c r="EM88" t="s">
        <v>23</v>
      </c>
      <c r="EO88" t="s">
        <v>3</v>
      </c>
      <c r="EQ88">
        <v>132096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2.63</v>
      </c>
      <c r="EX88">
        <v>0.27</v>
      </c>
      <c r="EY88">
        <v>0</v>
      </c>
      <c r="FQ88">
        <v>0</v>
      </c>
      <c r="FR88">
        <v>0</v>
      </c>
      <c r="FS88">
        <v>0</v>
      </c>
      <c r="FX88">
        <v>103</v>
      </c>
      <c r="FY88">
        <v>60</v>
      </c>
      <c r="GA88" t="s">
        <v>3</v>
      </c>
      <c r="GD88">
        <v>1</v>
      </c>
      <c r="GF88">
        <v>1062584151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109"/>
        <v>0</v>
      </c>
      <c r="GM88">
        <f t="shared" si="110"/>
        <v>19656.41</v>
      </c>
      <c r="GN88">
        <f t="shared" si="111"/>
        <v>19656.41</v>
      </c>
      <c r="GO88">
        <f t="shared" si="112"/>
        <v>0</v>
      </c>
      <c r="GP88">
        <f t="shared" si="113"/>
        <v>0</v>
      </c>
      <c r="GR88">
        <v>0</v>
      </c>
      <c r="GS88">
        <v>0</v>
      </c>
      <c r="GT88">
        <v>0</v>
      </c>
      <c r="GU88" t="s">
        <v>3</v>
      </c>
      <c r="GV88">
        <f t="shared" si="114"/>
        <v>0</v>
      </c>
      <c r="GW88">
        <v>1</v>
      </c>
      <c r="GX88">
        <f t="shared" si="115"/>
        <v>0</v>
      </c>
      <c r="HA88">
        <v>0</v>
      </c>
      <c r="HB88">
        <v>0</v>
      </c>
      <c r="HC88">
        <f t="shared" si="126"/>
        <v>0</v>
      </c>
      <c r="HE88" t="s">
        <v>3</v>
      </c>
      <c r="HF88" t="s">
        <v>3</v>
      </c>
      <c r="HM88" t="s">
        <v>3</v>
      </c>
      <c r="HN88" t="s">
        <v>24</v>
      </c>
      <c r="HO88" t="s">
        <v>25</v>
      </c>
      <c r="HP88" t="s">
        <v>22</v>
      </c>
      <c r="HQ88" t="s">
        <v>22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149</v>
      </c>
      <c r="E89" t="s">
        <v>3</v>
      </c>
      <c r="F89" t="s">
        <v>37</v>
      </c>
      <c r="G89" t="s">
        <v>38</v>
      </c>
      <c r="H89" t="s">
        <v>39</v>
      </c>
      <c r="I89">
        <f>I88*J89</f>
        <v>0</v>
      </c>
      <c r="J89">
        <v>0</v>
      </c>
      <c r="K89">
        <v>0</v>
      </c>
      <c r="O89">
        <f t="shared" si="120"/>
        <v>0</v>
      </c>
      <c r="P89">
        <f t="shared" ref="P89:P94" si="142">ROUND(CQ89*I89,2)</f>
        <v>0</v>
      </c>
      <c r="Q89">
        <f t="shared" ref="Q89:Q94" si="143">ROUND(CR89*I89,2)</f>
        <v>0</v>
      </c>
      <c r="R89">
        <f t="shared" ref="R89:R94" si="144">ROUND(CS89*I89,2)</f>
        <v>0</v>
      </c>
      <c r="S89">
        <f t="shared" ref="S89:S94" si="145">ROUND(CT89*I89,2)</f>
        <v>0</v>
      </c>
      <c r="T89">
        <f t="shared" si="97"/>
        <v>0</v>
      </c>
      <c r="U89">
        <f t="shared" ref="U89:U94" si="146">ROUND(CV89*I89,7)</f>
        <v>0</v>
      </c>
      <c r="V89">
        <f t="shared" ref="V89:V94" si="147">ROUND(CW89*I89,7)</f>
        <v>0</v>
      </c>
      <c r="W89">
        <f t="shared" si="98"/>
        <v>0</v>
      </c>
      <c r="X89">
        <f t="shared" si="99"/>
        <v>0</v>
      </c>
      <c r="Y89">
        <f t="shared" si="100"/>
        <v>0</v>
      </c>
      <c r="AA89">
        <v>-1</v>
      </c>
      <c r="AB89">
        <f t="shared" si="101"/>
        <v>174.93</v>
      </c>
      <c r="AC89">
        <f t="shared" ref="AC89:AC94" si="148">ROUND((ES89),6)</f>
        <v>174.93</v>
      </c>
      <c r="AD89">
        <f t="shared" ref="AD89:AD94" si="149">ROUND((((ET89)-(EU89))+AE89),6)</f>
        <v>0</v>
      </c>
      <c r="AE89">
        <f t="shared" ref="AE89:AF94" si="150">ROUND((EU89),6)</f>
        <v>0</v>
      </c>
      <c r="AF89">
        <f t="shared" si="150"/>
        <v>0</v>
      </c>
      <c r="AG89">
        <f t="shared" si="102"/>
        <v>0</v>
      </c>
      <c r="AH89">
        <f t="shared" ref="AH89:AI94" si="151">(EW89)</f>
        <v>0</v>
      </c>
      <c r="AI89">
        <f t="shared" si="151"/>
        <v>0</v>
      </c>
      <c r="AJ89">
        <f t="shared" si="103"/>
        <v>0</v>
      </c>
      <c r="AK89">
        <v>174.93</v>
      </c>
      <c r="AL89">
        <v>174.93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103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1.07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78</v>
      </c>
      <c r="BM89">
        <v>33001</v>
      </c>
      <c r="BN89">
        <v>0</v>
      </c>
      <c r="BO89" t="s">
        <v>37</v>
      </c>
      <c r="BP89">
        <v>1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121"/>
        <v>0</v>
      </c>
      <c r="CQ89">
        <f t="shared" ref="CQ89:CQ94" si="152">ROUND(AL89*BC89,2)</f>
        <v>187.18</v>
      </c>
      <c r="CR89">
        <f t="shared" ref="CR89:CR94" si="153">ROUND(AM89*BB89,2)</f>
        <v>0</v>
      </c>
      <c r="CS89">
        <f t="shared" ref="CS89:CS94" si="154">ROUND(AN89*BS89,2)</f>
        <v>0</v>
      </c>
      <c r="CT89">
        <f t="shared" ref="CT89:CT94" si="155">ROUND(AO89*BA89,2)</f>
        <v>0</v>
      </c>
      <c r="CU89">
        <f t="shared" si="122"/>
        <v>0</v>
      </c>
      <c r="CV89">
        <f t="shared" ref="CV89:CW94" si="156">AH89</f>
        <v>0</v>
      </c>
      <c r="CW89">
        <f t="shared" si="156"/>
        <v>0</v>
      </c>
      <c r="CX89">
        <f t="shared" si="123"/>
        <v>0</v>
      </c>
      <c r="CY89">
        <f t="shared" si="124"/>
        <v>0</v>
      </c>
      <c r="CZ89">
        <f t="shared" si="125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39</v>
      </c>
      <c r="DW89" t="s">
        <v>39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84171320</v>
      </c>
      <c r="EF89">
        <v>2</v>
      </c>
      <c r="EG89" t="s">
        <v>21</v>
      </c>
      <c r="EH89">
        <v>27</v>
      </c>
      <c r="EI89" t="s">
        <v>22</v>
      </c>
      <c r="EJ89">
        <v>1</v>
      </c>
      <c r="EK89">
        <v>33001</v>
      </c>
      <c r="EL89" t="s">
        <v>22</v>
      </c>
      <c r="EM89" t="s">
        <v>23</v>
      </c>
      <c r="EO89" t="s">
        <v>3</v>
      </c>
      <c r="EQ89">
        <v>1024</v>
      </c>
      <c r="ER89">
        <v>174.93</v>
      </c>
      <c r="ES89">
        <v>174.93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103</v>
      </c>
      <c r="FY89">
        <v>60</v>
      </c>
      <c r="GA89" t="s">
        <v>3</v>
      </c>
      <c r="GD89">
        <v>1</v>
      </c>
      <c r="GF89">
        <v>1271338475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109"/>
        <v>0</v>
      </c>
      <c r="GM89">
        <f t="shared" si="110"/>
        <v>0</v>
      </c>
      <c r="GN89">
        <f t="shared" si="111"/>
        <v>0</v>
      </c>
      <c r="GO89">
        <f t="shared" si="112"/>
        <v>0</v>
      </c>
      <c r="GP89">
        <f t="shared" si="113"/>
        <v>0</v>
      </c>
      <c r="GR89">
        <v>0</v>
      </c>
      <c r="GS89">
        <v>0</v>
      </c>
      <c r="GT89">
        <v>0</v>
      </c>
      <c r="GU89" t="s">
        <v>3</v>
      </c>
      <c r="GV89">
        <f t="shared" si="114"/>
        <v>0</v>
      </c>
      <c r="GW89">
        <v>1</v>
      </c>
      <c r="GX89">
        <f t="shared" si="115"/>
        <v>0</v>
      </c>
      <c r="HA89">
        <v>0</v>
      </c>
      <c r="HB89">
        <v>0</v>
      </c>
      <c r="HC89">
        <f t="shared" si="126"/>
        <v>0</v>
      </c>
      <c r="HE89" t="s">
        <v>3</v>
      </c>
      <c r="HF89" t="s">
        <v>3</v>
      </c>
      <c r="HM89" t="s">
        <v>3</v>
      </c>
      <c r="HN89" t="s">
        <v>24</v>
      </c>
      <c r="HO89" t="s">
        <v>25</v>
      </c>
      <c r="HP89" t="s">
        <v>22</v>
      </c>
      <c r="HQ89" t="s">
        <v>22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150</v>
      </c>
      <c r="E90" t="s">
        <v>3</v>
      </c>
      <c r="F90" t="s">
        <v>43</v>
      </c>
      <c r="G90" t="s">
        <v>44</v>
      </c>
      <c r="H90" t="s">
        <v>45</v>
      </c>
      <c r="I90">
        <f>I88*J90</f>
        <v>0</v>
      </c>
      <c r="J90">
        <v>0</v>
      </c>
      <c r="K90">
        <v>0</v>
      </c>
      <c r="O90">
        <f t="shared" si="120"/>
        <v>0</v>
      </c>
      <c r="P90">
        <f t="shared" si="142"/>
        <v>0</v>
      </c>
      <c r="Q90">
        <f t="shared" si="143"/>
        <v>0</v>
      </c>
      <c r="R90">
        <f t="shared" si="144"/>
        <v>0</v>
      </c>
      <c r="S90">
        <f t="shared" si="145"/>
        <v>0</v>
      </c>
      <c r="T90">
        <f t="shared" si="97"/>
        <v>0</v>
      </c>
      <c r="U90">
        <f t="shared" si="146"/>
        <v>0</v>
      </c>
      <c r="V90">
        <f t="shared" si="147"/>
        <v>0</v>
      </c>
      <c r="W90">
        <f t="shared" si="98"/>
        <v>0</v>
      </c>
      <c r="X90">
        <f t="shared" si="99"/>
        <v>0</v>
      </c>
      <c r="Y90">
        <f t="shared" si="100"/>
        <v>0</v>
      </c>
      <c r="AA90">
        <v>-1</v>
      </c>
      <c r="AB90">
        <f t="shared" si="101"/>
        <v>0</v>
      </c>
      <c r="AC90">
        <f t="shared" si="148"/>
        <v>0</v>
      </c>
      <c r="AD90">
        <f t="shared" si="149"/>
        <v>0</v>
      </c>
      <c r="AE90">
        <f t="shared" si="150"/>
        <v>0</v>
      </c>
      <c r="AF90">
        <f t="shared" si="150"/>
        <v>0</v>
      </c>
      <c r="AG90">
        <f t="shared" si="102"/>
        <v>0</v>
      </c>
      <c r="AH90">
        <f t="shared" si="151"/>
        <v>0</v>
      </c>
      <c r="AI90">
        <f t="shared" si="151"/>
        <v>0</v>
      </c>
      <c r="AJ90">
        <f t="shared" si="103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3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121"/>
        <v>0</v>
      </c>
      <c r="CQ90">
        <f t="shared" si="152"/>
        <v>0</v>
      </c>
      <c r="CR90">
        <f t="shared" si="153"/>
        <v>0</v>
      </c>
      <c r="CS90">
        <f t="shared" si="154"/>
        <v>0</v>
      </c>
      <c r="CT90">
        <f t="shared" si="155"/>
        <v>0</v>
      </c>
      <c r="CU90">
        <f t="shared" si="122"/>
        <v>0</v>
      </c>
      <c r="CV90">
        <f t="shared" si="156"/>
        <v>0</v>
      </c>
      <c r="CW90">
        <f t="shared" si="156"/>
        <v>0</v>
      </c>
      <c r="CX90">
        <f t="shared" si="123"/>
        <v>0</v>
      </c>
      <c r="CY90">
        <f t="shared" si="124"/>
        <v>0</v>
      </c>
      <c r="CZ90">
        <f t="shared" si="125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45</v>
      </c>
      <c r="DW90" t="s">
        <v>45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84171320</v>
      </c>
      <c r="EF90">
        <v>2</v>
      </c>
      <c r="EG90" t="s">
        <v>21</v>
      </c>
      <c r="EH90">
        <v>27</v>
      </c>
      <c r="EI90" t="s">
        <v>22</v>
      </c>
      <c r="EJ90">
        <v>1</v>
      </c>
      <c r="EK90">
        <v>33001</v>
      </c>
      <c r="EL90" t="s">
        <v>22</v>
      </c>
      <c r="EM90" t="s">
        <v>23</v>
      </c>
      <c r="EO90" t="s">
        <v>3</v>
      </c>
      <c r="EQ90">
        <v>1024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1602794472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109"/>
        <v>0</v>
      </c>
      <c r="GM90">
        <f t="shared" si="110"/>
        <v>0</v>
      </c>
      <c r="GN90">
        <f t="shared" si="111"/>
        <v>0</v>
      </c>
      <c r="GO90">
        <f t="shared" si="112"/>
        <v>0</v>
      </c>
      <c r="GP90">
        <f t="shared" si="113"/>
        <v>0</v>
      </c>
      <c r="GR90">
        <v>0</v>
      </c>
      <c r="GS90">
        <v>0</v>
      </c>
      <c r="GT90">
        <v>0</v>
      </c>
      <c r="GU90" t="s">
        <v>3</v>
      </c>
      <c r="GV90">
        <f t="shared" si="114"/>
        <v>0</v>
      </c>
      <c r="GW90">
        <v>1</v>
      </c>
      <c r="GX90">
        <f t="shared" si="115"/>
        <v>0</v>
      </c>
      <c r="HA90">
        <v>0</v>
      </c>
      <c r="HB90">
        <v>0</v>
      </c>
      <c r="HC90">
        <f t="shared" si="126"/>
        <v>0</v>
      </c>
      <c r="HE90" t="s">
        <v>3</v>
      </c>
      <c r="HF90" t="s">
        <v>3</v>
      </c>
      <c r="HM90" t="s">
        <v>3</v>
      </c>
      <c r="HN90" t="s">
        <v>24</v>
      </c>
      <c r="HO90" t="s">
        <v>25</v>
      </c>
      <c r="HP90" t="s">
        <v>22</v>
      </c>
      <c r="HQ90" t="s">
        <v>22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151</v>
      </c>
      <c r="E91" t="s">
        <v>3</v>
      </c>
      <c r="F91" t="s">
        <v>46</v>
      </c>
      <c r="G91" t="s">
        <v>47</v>
      </c>
      <c r="H91" t="s">
        <v>39</v>
      </c>
      <c r="I91">
        <f>I88*J91</f>
        <v>0</v>
      </c>
      <c r="J91">
        <v>0</v>
      </c>
      <c r="K91">
        <v>0</v>
      </c>
      <c r="O91">
        <f t="shared" si="120"/>
        <v>0</v>
      </c>
      <c r="P91">
        <f t="shared" si="142"/>
        <v>0</v>
      </c>
      <c r="Q91">
        <f t="shared" si="143"/>
        <v>0</v>
      </c>
      <c r="R91">
        <f t="shared" si="144"/>
        <v>0</v>
      </c>
      <c r="S91">
        <f t="shared" si="145"/>
        <v>0</v>
      </c>
      <c r="T91">
        <f t="shared" si="97"/>
        <v>0</v>
      </c>
      <c r="U91">
        <f t="shared" si="146"/>
        <v>0</v>
      </c>
      <c r="V91">
        <f t="shared" si="147"/>
        <v>0</v>
      </c>
      <c r="W91">
        <f t="shared" si="98"/>
        <v>0</v>
      </c>
      <c r="X91">
        <f t="shared" si="99"/>
        <v>0</v>
      </c>
      <c r="Y91">
        <f t="shared" si="100"/>
        <v>0</v>
      </c>
      <c r="AA91">
        <v>-1</v>
      </c>
      <c r="AB91">
        <f t="shared" si="101"/>
        <v>0</v>
      </c>
      <c r="AC91">
        <f t="shared" si="148"/>
        <v>0</v>
      </c>
      <c r="AD91">
        <f t="shared" si="149"/>
        <v>0</v>
      </c>
      <c r="AE91">
        <f t="shared" si="150"/>
        <v>0</v>
      </c>
      <c r="AF91">
        <f t="shared" si="150"/>
        <v>0</v>
      </c>
      <c r="AG91">
        <f t="shared" si="102"/>
        <v>0</v>
      </c>
      <c r="AH91">
        <f t="shared" si="151"/>
        <v>0</v>
      </c>
      <c r="AI91">
        <f t="shared" si="151"/>
        <v>0</v>
      </c>
      <c r="AJ91">
        <f t="shared" si="103"/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103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3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121"/>
        <v>0</v>
      </c>
      <c r="CQ91">
        <f t="shared" si="152"/>
        <v>0</v>
      </c>
      <c r="CR91">
        <f t="shared" si="153"/>
        <v>0</v>
      </c>
      <c r="CS91">
        <f t="shared" si="154"/>
        <v>0</v>
      </c>
      <c r="CT91">
        <f t="shared" si="155"/>
        <v>0</v>
      </c>
      <c r="CU91">
        <f t="shared" si="122"/>
        <v>0</v>
      </c>
      <c r="CV91">
        <f t="shared" si="156"/>
        <v>0</v>
      </c>
      <c r="CW91">
        <f t="shared" si="156"/>
        <v>0</v>
      </c>
      <c r="CX91">
        <f t="shared" si="123"/>
        <v>0</v>
      </c>
      <c r="CY91">
        <f t="shared" si="124"/>
        <v>0</v>
      </c>
      <c r="CZ91">
        <f t="shared" si="125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39</v>
      </c>
      <c r="DW91" t="s">
        <v>39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84171320</v>
      </c>
      <c r="EF91">
        <v>2</v>
      </c>
      <c r="EG91" t="s">
        <v>21</v>
      </c>
      <c r="EH91">
        <v>27</v>
      </c>
      <c r="EI91" t="s">
        <v>22</v>
      </c>
      <c r="EJ91">
        <v>1</v>
      </c>
      <c r="EK91">
        <v>33001</v>
      </c>
      <c r="EL91" t="s">
        <v>22</v>
      </c>
      <c r="EM91" t="s">
        <v>23</v>
      </c>
      <c r="EO91" t="s">
        <v>3</v>
      </c>
      <c r="EQ91">
        <v>1024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103</v>
      </c>
      <c r="FY91">
        <v>60</v>
      </c>
      <c r="GA91" t="s">
        <v>3</v>
      </c>
      <c r="GD91">
        <v>1</v>
      </c>
      <c r="GF91">
        <v>-1111733769</v>
      </c>
      <c r="GG91">
        <v>2</v>
      </c>
      <c r="GH91">
        <v>1</v>
      </c>
      <c r="GI91">
        <v>-2</v>
      </c>
      <c r="GJ91">
        <v>0</v>
      </c>
      <c r="GK91">
        <v>0</v>
      </c>
      <c r="GL91">
        <f t="shared" si="109"/>
        <v>0</v>
      </c>
      <c r="GM91">
        <f t="shared" si="110"/>
        <v>0</v>
      </c>
      <c r="GN91">
        <f t="shared" si="111"/>
        <v>0</v>
      </c>
      <c r="GO91">
        <f t="shared" si="112"/>
        <v>0</v>
      </c>
      <c r="GP91">
        <f t="shared" si="113"/>
        <v>0</v>
      </c>
      <c r="GR91">
        <v>0</v>
      </c>
      <c r="GS91">
        <v>0</v>
      </c>
      <c r="GT91">
        <v>0</v>
      </c>
      <c r="GU91" t="s">
        <v>3</v>
      </c>
      <c r="GV91">
        <f t="shared" si="114"/>
        <v>0</v>
      </c>
      <c r="GW91">
        <v>1</v>
      </c>
      <c r="GX91">
        <f t="shared" si="115"/>
        <v>0</v>
      </c>
      <c r="HA91">
        <v>0</v>
      </c>
      <c r="HB91">
        <v>0</v>
      </c>
      <c r="HC91">
        <f t="shared" si="126"/>
        <v>0</v>
      </c>
      <c r="HE91" t="s">
        <v>3</v>
      </c>
      <c r="HF91" t="s">
        <v>3</v>
      </c>
      <c r="HM91" t="s">
        <v>3</v>
      </c>
      <c r="HN91" t="s">
        <v>24</v>
      </c>
      <c r="HO91" t="s">
        <v>25</v>
      </c>
      <c r="HP91" t="s">
        <v>22</v>
      </c>
      <c r="HQ91" t="s">
        <v>22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152</v>
      </c>
      <c r="E92" t="s">
        <v>3</v>
      </c>
      <c r="F92" t="s">
        <v>128</v>
      </c>
      <c r="G92" t="s">
        <v>129</v>
      </c>
      <c r="H92" t="s">
        <v>45</v>
      </c>
      <c r="I92">
        <f>I88*J92</f>
        <v>0</v>
      </c>
      <c r="J92">
        <v>0</v>
      </c>
      <c r="K92">
        <v>0</v>
      </c>
      <c r="O92">
        <f t="shared" si="120"/>
        <v>0</v>
      </c>
      <c r="P92">
        <f t="shared" si="142"/>
        <v>0</v>
      </c>
      <c r="Q92">
        <f t="shared" si="143"/>
        <v>0</v>
      </c>
      <c r="R92">
        <f t="shared" si="144"/>
        <v>0</v>
      </c>
      <c r="S92">
        <f t="shared" si="145"/>
        <v>0</v>
      </c>
      <c r="T92">
        <f t="shared" ref="T92:T100" si="157">ROUND(CU92*I92,2)</f>
        <v>0</v>
      </c>
      <c r="U92">
        <f t="shared" si="146"/>
        <v>0</v>
      </c>
      <c r="V92">
        <f t="shared" si="147"/>
        <v>0</v>
      </c>
      <c r="W92">
        <f t="shared" ref="W92:W100" si="158">ROUND(CX92*I92,2)</f>
        <v>0</v>
      </c>
      <c r="X92">
        <f t="shared" ref="X92:X100" si="159">ROUND(CY92,2)</f>
        <v>0</v>
      </c>
      <c r="Y92">
        <f t="shared" ref="Y92:Y100" si="160">ROUND(CZ92,2)</f>
        <v>0</v>
      </c>
      <c r="AA92">
        <v>-1</v>
      </c>
      <c r="AB92">
        <f t="shared" ref="AB92:AB100" si="161">ROUND((AC92+AD92+AF92),6)</f>
        <v>0</v>
      </c>
      <c r="AC92">
        <f t="shared" si="148"/>
        <v>0</v>
      </c>
      <c r="AD92">
        <f t="shared" si="149"/>
        <v>0</v>
      </c>
      <c r="AE92">
        <f t="shared" si="150"/>
        <v>0</v>
      </c>
      <c r="AF92">
        <f t="shared" si="150"/>
        <v>0</v>
      </c>
      <c r="AG92">
        <f t="shared" ref="AG92:AG100" si="162">ROUND((AP92),6)</f>
        <v>0</v>
      </c>
      <c r="AH92">
        <f t="shared" si="151"/>
        <v>0</v>
      </c>
      <c r="AI92">
        <f t="shared" si="151"/>
        <v>0</v>
      </c>
      <c r="AJ92">
        <f t="shared" ref="AJ92:AJ100" si="163">(AS92)</f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3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121"/>
        <v>0</v>
      </c>
      <c r="CQ92">
        <f t="shared" si="152"/>
        <v>0</v>
      </c>
      <c r="CR92">
        <f t="shared" si="153"/>
        <v>0</v>
      </c>
      <c r="CS92">
        <f t="shared" si="154"/>
        <v>0</v>
      </c>
      <c r="CT92">
        <f t="shared" si="155"/>
        <v>0</v>
      </c>
      <c r="CU92">
        <f t="shared" si="122"/>
        <v>0</v>
      </c>
      <c r="CV92">
        <f t="shared" si="156"/>
        <v>0</v>
      </c>
      <c r="CW92">
        <f t="shared" si="156"/>
        <v>0</v>
      </c>
      <c r="CX92">
        <f t="shared" si="123"/>
        <v>0</v>
      </c>
      <c r="CY92">
        <f t="shared" si="124"/>
        <v>0</v>
      </c>
      <c r="CZ92">
        <f t="shared" si="125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45</v>
      </c>
      <c r="DW92" t="s">
        <v>45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84171320</v>
      </c>
      <c r="EF92">
        <v>2</v>
      </c>
      <c r="EG92" t="s">
        <v>21</v>
      </c>
      <c r="EH92">
        <v>27</v>
      </c>
      <c r="EI92" t="s">
        <v>22</v>
      </c>
      <c r="EJ92">
        <v>1</v>
      </c>
      <c r="EK92">
        <v>33001</v>
      </c>
      <c r="EL92" t="s">
        <v>22</v>
      </c>
      <c r="EM92" t="s">
        <v>23</v>
      </c>
      <c r="EO92" t="s">
        <v>3</v>
      </c>
      <c r="EQ92">
        <v>1024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-2074906300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ref="GL92:GL100" si="164">ROUND(IF(AND(BH92=3,BI92=3,FS92&lt;&gt;0),P92,0),2)</f>
        <v>0</v>
      </c>
      <c r="GM92">
        <f t="shared" ref="GM92:GM100" si="165">ROUND(O92+X92+Y92,2)+GX92</f>
        <v>0</v>
      </c>
      <c r="GN92">
        <f t="shared" ref="GN92:GN100" si="166">IF(OR(BI92=0,BI92=1),GM92-GX92,0)</f>
        <v>0</v>
      </c>
      <c r="GO92">
        <f t="shared" ref="GO92:GO100" si="167">IF(BI92=2,GM92-GX92,0)</f>
        <v>0</v>
      </c>
      <c r="GP92">
        <f t="shared" ref="GP92:GP100" si="168">IF(BI92=4,GM92-GX92,0)</f>
        <v>0</v>
      </c>
      <c r="GR92">
        <v>0</v>
      </c>
      <c r="GS92">
        <v>0</v>
      </c>
      <c r="GT92">
        <v>0</v>
      </c>
      <c r="GU92" t="s">
        <v>3</v>
      </c>
      <c r="GV92">
        <f t="shared" ref="GV92:GV100" si="169">ROUND((GT92),6)</f>
        <v>0</v>
      </c>
      <c r="GW92">
        <v>1</v>
      </c>
      <c r="GX92">
        <f t="shared" ref="GX92:GX100" si="170">ROUND(HC92*I92,2)</f>
        <v>0</v>
      </c>
      <c r="HA92">
        <v>0</v>
      </c>
      <c r="HB92">
        <v>0</v>
      </c>
      <c r="HC92">
        <f t="shared" si="126"/>
        <v>0</v>
      </c>
      <c r="HE92" t="s">
        <v>3</v>
      </c>
      <c r="HF92" t="s">
        <v>3</v>
      </c>
      <c r="HM92" t="s">
        <v>3</v>
      </c>
      <c r="HN92" t="s">
        <v>24</v>
      </c>
      <c r="HO92" t="s">
        <v>25</v>
      </c>
      <c r="HP92" t="s">
        <v>22</v>
      </c>
      <c r="HQ92" t="s">
        <v>22</v>
      </c>
      <c r="HS92">
        <v>0</v>
      </c>
      <c r="IK92">
        <v>0</v>
      </c>
    </row>
    <row r="93" spans="1:245" x14ac:dyDescent="0.2">
      <c r="A93">
        <v>18</v>
      </c>
      <c r="B93">
        <v>1</v>
      </c>
      <c r="C93">
        <v>153</v>
      </c>
      <c r="E93" t="s">
        <v>3</v>
      </c>
      <c r="F93" t="s">
        <v>50</v>
      </c>
      <c r="G93" t="s">
        <v>130</v>
      </c>
      <c r="H93" t="s">
        <v>19</v>
      </c>
      <c r="I93">
        <f>I88*J93</f>
        <v>0</v>
      </c>
      <c r="J93">
        <v>0</v>
      </c>
      <c r="K93">
        <v>0</v>
      </c>
      <c r="O93">
        <f t="shared" si="120"/>
        <v>0</v>
      </c>
      <c r="P93">
        <f t="shared" si="142"/>
        <v>0</v>
      </c>
      <c r="Q93">
        <f t="shared" si="143"/>
        <v>0</v>
      </c>
      <c r="R93">
        <f t="shared" si="144"/>
        <v>0</v>
      </c>
      <c r="S93">
        <f t="shared" si="145"/>
        <v>0</v>
      </c>
      <c r="T93">
        <f t="shared" si="157"/>
        <v>0</v>
      </c>
      <c r="U93">
        <f t="shared" si="146"/>
        <v>0</v>
      </c>
      <c r="V93">
        <f t="shared" si="147"/>
        <v>0</v>
      </c>
      <c r="W93">
        <f t="shared" si="158"/>
        <v>0</v>
      </c>
      <c r="X93">
        <f t="shared" si="159"/>
        <v>0</v>
      </c>
      <c r="Y93">
        <f t="shared" si="160"/>
        <v>0</v>
      </c>
      <c r="AA93">
        <v>-1</v>
      </c>
      <c r="AB93">
        <f t="shared" si="161"/>
        <v>0</v>
      </c>
      <c r="AC93">
        <f t="shared" si="148"/>
        <v>0</v>
      </c>
      <c r="AD93">
        <f t="shared" si="149"/>
        <v>0</v>
      </c>
      <c r="AE93">
        <f t="shared" si="150"/>
        <v>0</v>
      </c>
      <c r="AF93">
        <f t="shared" si="150"/>
        <v>0</v>
      </c>
      <c r="AG93">
        <f t="shared" si="162"/>
        <v>0</v>
      </c>
      <c r="AH93">
        <f t="shared" si="151"/>
        <v>0</v>
      </c>
      <c r="AI93">
        <f t="shared" si="151"/>
        <v>0</v>
      </c>
      <c r="AJ93">
        <f t="shared" si="16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3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21"/>
        <v>0</v>
      </c>
      <c r="CQ93">
        <f t="shared" si="152"/>
        <v>0</v>
      </c>
      <c r="CR93">
        <f t="shared" si="153"/>
        <v>0</v>
      </c>
      <c r="CS93">
        <f t="shared" si="154"/>
        <v>0</v>
      </c>
      <c r="CT93">
        <f t="shared" si="155"/>
        <v>0</v>
      </c>
      <c r="CU93">
        <f t="shared" si="122"/>
        <v>0</v>
      </c>
      <c r="CV93">
        <f t="shared" si="156"/>
        <v>0</v>
      </c>
      <c r="CW93">
        <f t="shared" si="156"/>
        <v>0</v>
      </c>
      <c r="CX93">
        <f t="shared" si="123"/>
        <v>0</v>
      </c>
      <c r="CY93">
        <f t="shared" si="124"/>
        <v>0</v>
      </c>
      <c r="CZ93">
        <f t="shared" si="125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19</v>
      </c>
      <c r="DW93" t="s">
        <v>19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84171320</v>
      </c>
      <c r="EF93">
        <v>2</v>
      </c>
      <c r="EG93" t="s">
        <v>21</v>
      </c>
      <c r="EH93">
        <v>27</v>
      </c>
      <c r="EI93" t="s">
        <v>22</v>
      </c>
      <c r="EJ93">
        <v>1</v>
      </c>
      <c r="EK93">
        <v>33001</v>
      </c>
      <c r="EL93" t="s">
        <v>22</v>
      </c>
      <c r="EM93" t="s">
        <v>23</v>
      </c>
      <c r="EO93" t="s">
        <v>3</v>
      </c>
      <c r="EQ93">
        <v>1024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1740798612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164"/>
        <v>0</v>
      </c>
      <c r="GM93">
        <f t="shared" si="165"/>
        <v>0</v>
      </c>
      <c r="GN93">
        <f t="shared" si="166"/>
        <v>0</v>
      </c>
      <c r="GO93">
        <f t="shared" si="167"/>
        <v>0</v>
      </c>
      <c r="GP93">
        <f t="shared" si="168"/>
        <v>0</v>
      </c>
      <c r="GR93">
        <v>0</v>
      </c>
      <c r="GS93">
        <v>0</v>
      </c>
      <c r="GT93">
        <v>0</v>
      </c>
      <c r="GU93" t="s">
        <v>3</v>
      </c>
      <c r="GV93">
        <f t="shared" si="169"/>
        <v>0</v>
      </c>
      <c r="GW93">
        <v>1</v>
      </c>
      <c r="GX93">
        <f t="shared" si="170"/>
        <v>0</v>
      </c>
      <c r="HA93">
        <v>0</v>
      </c>
      <c r="HB93">
        <v>0</v>
      </c>
      <c r="HC93">
        <f t="shared" si="126"/>
        <v>0</v>
      </c>
      <c r="HE93" t="s">
        <v>3</v>
      </c>
      <c r="HF93" t="s">
        <v>3</v>
      </c>
      <c r="HM93" t="s">
        <v>3</v>
      </c>
      <c r="HN93" t="s">
        <v>24</v>
      </c>
      <c r="HO93" t="s">
        <v>25</v>
      </c>
      <c r="HP93" t="s">
        <v>22</v>
      </c>
      <c r="HQ93" t="s">
        <v>22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154</v>
      </c>
      <c r="E94" t="s">
        <v>3</v>
      </c>
      <c r="F94" t="s">
        <v>71</v>
      </c>
      <c r="G94" t="s">
        <v>131</v>
      </c>
      <c r="H94" t="s">
        <v>39</v>
      </c>
      <c r="I94">
        <f>I88*J94</f>
        <v>0</v>
      </c>
      <c r="J94">
        <v>0</v>
      </c>
      <c r="K94">
        <v>0</v>
      </c>
      <c r="O94">
        <f t="shared" si="120"/>
        <v>0</v>
      </c>
      <c r="P94">
        <f t="shared" si="142"/>
        <v>0</v>
      </c>
      <c r="Q94">
        <f t="shared" si="143"/>
        <v>0</v>
      </c>
      <c r="R94">
        <f t="shared" si="144"/>
        <v>0</v>
      </c>
      <c r="S94">
        <f t="shared" si="145"/>
        <v>0</v>
      </c>
      <c r="T94">
        <f t="shared" si="157"/>
        <v>0</v>
      </c>
      <c r="U94">
        <f t="shared" si="146"/>
        <v>0</v>
      </c>
      <c r="V94">
        <f t="shared" si="147"/>
        <v>0</v>
      </c>
      <c r="W94">
        <f t="shared" si="158"/>
        <v>0</v>
      </c>
      <c r="X94">
        <f t="shared" si="159"/>
        <v>0</v>
      </c>
      <c r="Y94">
        <f t="shared" si="160"/>
        <v>0</v>
      </c>
      <c r="AA94">
        <v>-1</v>
      </c>
      <c r="AB94">
        <f t="shared" si="161"/>
        <v>0</v>
      </c>
      <c r="AC94">
        <f t="shared" si="148"/>
        <v>0</v>
      </c>
      <c r="AD94">
        <f t="shared" si="149"/>
        <v>0</v>
      </c>
      <c r="AE94">
        <f t="shared" si="150"/>
        <v>0</v>
      </c>
      <c r="AF94">
        <f t="shared" si="150"/>
        <v>0</v>
      </c>
      <c r="AG94">
        <f t="shared" si="162"/>
        <v>0</v>
      </c>
      <c r="AH94">
        <f t="shared" si="151"/>
        <v>0</v>
      </c>
      <c r="AI94">
        <f t="shared" si="151"/>
        <v>0</v>
      </c>
      <c r="AJ94">
        <f t="shared" si="16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121"/>
        <v>0</v>
      </c>
      <c r="CQ94">
        <f t="shared" si="152"/>
        <v>0</v>
      </c>
      <c r="CR94">
        <f t="shared" si="153"/>
        <v>0</v>
      </c>
      <c r="CS94">
        <f t="shared" si="154"/>
        <v>0</v>
      </c>
      <c r="CT94">
        <f t="shared" si="155"/>
        <v>0</v>
      </c>
      <c r="CU94">
        <f t="shared" si="122"/>
        <v>0</v>
      </c>
      <c r="CV94">
        <f t="shared" si="156"/>
        <v>0</v>
      </c>
      <c r="CW94">
        <f t="shared" si="156"/>
        <v>0</v>
      </c>
      <c r="CX94">
        <f t="shared" si="123"/>
        <v>0</v>
      </c>
      <c r="CY94">
        <f t="shared" si="124"/>
        <v>0</v>
      </c>
      <c r="CZ94">
        <f t="shared" si="125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1009</v>
      </c>
      <c r="DV94" t="s">
        <v>39</v>
      </c>
      <c r="DW94" t="s">
        <v>39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84171320</v>
      </c>
      <c r="EF94">
        <v>2</v>
      </c>
      <c r="EG94" t="s">
        <v>21</v>
      </c>
      <c r="EH94">
        <v>27</v>
      </c>
      <c r="EI94" t="s">
        <v>22</v>
      </c>
      <c r="EJ94">
        <v>1</v>
      </c>
      <c r="EK94">
        <v>33001</v>
      </c>
      <c r="EL94" t="s">
        <v>22</v>
      </c>
      <c r="EM94" t="s">
        <v>23</v>
      </c>
      <c r="EO94" t="s">
        <v>3</v>
      </c>
      <c r="EQ94">
        <v>1024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86920782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164"/>
        <v>0</v>
      </c>
      <c r="GM94">
        <f t="shared" si="165"/>
        <v>0</v>
      </c>
      <c r="GN94">
        <f t="shared" si="166"/>
        <v>0</v>
      </c>
      <c r="GO94">
        <f t="shared" si="167"/>
        <v>0</v>
      </c>
      <c r="GP94">
        <f t="shared" si="168"/>
        <v>0</v>
      </c>
      <c r="GR94">
        <v>0</v>
      </c>
      <c r="GS94">
        <v>0</v>
      </c>
      <c r="GT94">
        <v>0</v>
      </c>
      <c r="GU94" t="s">
        <v>3</v>
      </c>
      <c r="GV94">
        <f t="shared" si="169"/>
        <v>0</v>
      </c>
      <c r="GW94">
        <v>1</v>
      </c>
      <c r="GX94">
        <f t="shared" si="170"/>
        <v>0</v>
      </c>
      <c r="HA94">
        <v>0</v>
      </c>
      <c r="HB94">
        <v>0</v>
      </c>
      <c r="HC94">
        <f t="shared" si="126"/>
        <v>0</v>
      </c>
      <c r="HE94" t="s">
        <v>3</v>
      </c>
      <c r="HF94" t="s">
        <v>3</v>
      </c>
      <c r="HM94" t="s">
        <v>3</v>
      </c>
      <c r="HN94" t="s">
        <v>24</v>
      </c>
      <c r="HO94" t="s">
        <v>25</v>
      </c>
      <c r="HP94" t="s">
        <v>22</v>
      </c>
      <c r="HQ94" t="s">
        <v>22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ROW(SmtRes!A156)</f>
        <v>156</v>
      </c>
      <c r="D95">
        <f>ROW(EtalonRes!A153)</f>
        <v>153</v>
      </c>
      <c r="E95" t="s">
        <v>3</v>
      </c>
      <c r="F95" t="s">
        <v>135</v>
      </c>
      <c r="G95" t="s">
        <v>136</v>
      </c>
      <c r="H95" t="s">
        <v>58</v>
      </c>
      <c r="I95">
        <f>ROUND(40/100,7)</f>
        <v>0.4</v>
      </c>
      <c r="J95">
        <v>0</v>
      </c>
      <c r="K95">
        <f>ROUND(40/100,7)</f>
        <v>0.4</v>
      </c>
      <c r="O95">
        <f t="shared" si="120"/>
        <v>4096.41</v>
      </c>
      <c r="P95">
        <f>SUMIF(SmtRes!AQ155:'SmtRes'!AQ156,"=1",SmtRes!DF155:'SmtRes'!DF156)</f>
        <v>0</v>
      </c>
      <c r="Q95">
        <f>SUMIF(SmtRes!AQ155:'SmtRes'!AQ156,"=1",SmtRes!DG155:'SmtRes'!DG156)</f>
        <v>0</v>
      </c>
      <c r="R95">
        <f>SUMIF(SmtRes!AQ155:'SmtRes'!AQ156,"=1",SmtRes!DH155:'SmtRes'!DH156)</f>
        <v>0</v>
      </c>
      <c r="S95">
        <f>SUMIF(SmtRes!AQ155:'SmtRes'!AQ156,"=1",SmtRes!DI155:'SmtRes'!DI156)</f>
        <v>4096.41</v>
      </c>
      <c r="T95">
        <f t="shared" si="157"/>
        <v>0</v>
      </c>
      <c r="U95">
        <f>SUMIF(SmtRes!AQ155:'SmtRes'!AQ156,"=1",SmtRes!CV155:'SmtRes'!CV156)</f>
        <v>4.8639999999999999</v>
      </c>
      <c r="V95">
        <f>SUMIF(SmtRes!AQ155:'SmtRes'!AQ156,"=1",SmtRes!CW155:'SmtRes'!CW156)</f>
        <v>0</v>
      </c>
      <c r="W95">
        <f t="shared" si="158"/>
        <v>0</v>
      </c>
      <c r="X95">
        <f t="shared" si="159"/>
        <v>3973.52</v>
      </c>
      <c r="Y95">
        <f t="shared" si="160"/>
        <v>2089.17</v>
      </c>
      <c r="AA95">
        <v>-1</v>
      </c>
      <c r="AB95">
        <f t="shared" si="161"/>
        <v>10241.0304</v>
      </c>
      <c r="AC95">
        <f>ROUND((0),6)</f>
        <v>0</v>
      </c>
      <c r="AD95">
        <f>ROUND((((0)-(0))+AE95),6)</f>
        <v>0</v>
      </c>
      <c r="AE95">
        <f>ROUND((0),6)</f>
        <v>0</v>
      </c>
      <c r="AF95">
        <f>ROUND((SUM(SmtRes!BT155:'SmtRes'!BT156)),6)</f>
        <v>10241.0304</v>
      </c>
      <c r="AG95">
        <f t="shared" si="162"/>
        <v>0</v>
      </c>
      <c r="AH95">
        <f>(SUM(SmtRes!BU155:'SmtRes'!BU156))</f>
        <v>12.16</v>
      </c>
      <c r="AI95">
        <f>(0)</f>
        <v>0</v>
      </c>
      <c r="AJ95">
        <f t="shared" si="163"/>
        <v>0</v>
      </c>
      <c r="AK95">
        <v>10241.030400000001</v>
      </c>
      <c r="AL95">
        <v>0</v>
      </c>
      <c r="AM95">
        <v>0</v>
      </c>
      <c r="AN95">
        <v>0</v>
      </c>
      <c r="AO95">
        <v>10241.030400000001</v>
      </c>
      <c r="AP95">
        <v>0</v>
      </c>
      <c r="AQ95">
        <v>12.16</v>
      </c>
      <c r="AR95">
        <v>0</v>
      </c>
      <c r="AS95">
        <v>0</v>
      </c>
      <c r="AT95">
        <v>97</v>
      </c>
      <c r="AU95">
        <v>51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2</v>
      </c>
      <c r="BJ95" t="s">
        <v>137</v>
      </c>
      <c r="BM95">
        <v>108001</v>
      </c>
      <c r="BN95">
        <v>0</v>
      </c>
      <c r="BO95" t="s">
        <v>3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97</v>
      </c>
      <c r="CA95">
        <v>51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21"/>
        <v>4096.41</v>
      </c>
      <c r="CQ95">
        <f>SUMIF(SmtRes!AQ155:'SmtRes'!AQ156,"=1",SmtRes!AA155:'SmtRes'!AA156)</f>
        <v>0</v>
      </c>
      <c r="CR95">
        <f>SUMIF(SmtRes!AQ155:'SmtRes'!AQ156,"=1",SmtRes!AB155:'SmtRes'!AB156)</f>
        <v>0</v>
      </c>
      <c r="CS95">
        <f>SUMIF(SmtRes!AQ155:'SmtRes'!AQ156,"=1",SmtRes!AC155:'SmtRes'!AC156)</f>
        <v>0</v>
      </c>
      <c r="CT95">
        <f>SUMIF(SmtRes!AQ155:'SmtRes'!AQ156,"=1",SmtRes!AD155:'SmtRes'!AD156)</f>
        <v>842.19</v>
      </c>
      <c r="CU95">
        <f t="shared" si="122"/>
        <v>0</v>
      </c>
      <c r="CV95">
        <f>SUMIF(SmtRes!AQ155:'SmtRes'!AQ156,"=1",SmtRes!BU155:'SmtRes'!BU156)</f>
        <v>12.16</v>
      </c>
      <c r="CW95">
        <f>SUMIF(SmtRes!AQ155:'SmtRes'!AQ156,"=1",SmtRes!BV155:'SmtRes'!BV156)</f>
        <v>0</v>
      </c>
      <c r="CX95">
        <f t="shared" si="123"/>
        <v>0</v>
      </c>
      <c r="CY95">
        <f t="shared" si="124"/>
        <v>3973.5176999999994</v>
      </c>
      <c r="CZ95">
        <f t="shared" si="125"/>
        <v>2089.1691000000001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58</v>
      </c>
      <c r="DW95" t="s">
        <v>58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84171143</v>
      </c>
      <c r="EF95">
        <v>3</v>
      </c>
      <c r="EG95" t="s">
        <v>105</v>
      </c>
      <c r="EH95">
        <v>0</v>
      </c>
      <c r="EI95" t="s">
        <v>3</v>
      </c>
      <c r="EJ95">
        <v>2</v>
      </c>
      <c r="EK95">
        <v>108001</v>
      </c>
      <c r="EL95" t="s">
        <v>106</v>
      </c>
      <c r="EM95" t="s">
        <v>107</v>
      </c>
      <c r="EO95" t="s">
        <v>3</v>
      </c>
      <c r="EQ95">
        <v>132096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12.16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97</v>
      </c>
      <c r="FY95">
        <v>51</v>
      </c>
      <c r="GA95" t="s">
        <v>3</v>
      </c>
      <c r="GD95">
        <v>1</v>
      </c>
      <c r="GF95">
        <v>-1953670153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164"/>
        <v>0</v>
      </c>
      <c r="GM95">
        <f t="shared" si="165"/>
        <v>10159.1</v>
      </c>
      <c r="GN95">
        <f t="shared" si="166"/>
        <v>0</v>
      </c>
      <c r="GO95">
        <f t="shared" si="167"/>
        <v>10159.1</v>
      </c>
      <c r="GP95">
        <f t="shared" si="168"/>
        <v>0</v>
      </c>
      <c r="GR95">
        <v>0</v>
      </c>
      <c r="GS95">
        <v>0</v>
      </c>
      <c r="GT95">
        <v>0</v>
      </c>
      <c r="GU95" t="s">
        <v>3</v>
      </c>
      <c r="GV95">
        <f t="shared" si="169"/>
        <v>0</v>
      </c>
      <c r="GW95">
        <v>1</v>
      </c>
      <c r="GX95">
        <f t="shared" si="170"/>
        <v>0</v>
      </c>
      <c r="HA95">
        <v>0</v>
      </c>
      <c r="HB95">
        <v>0</v>
      </c>
      <c r="HC95">
        <f t="shared" si="126"/>
        <v>0</v>
      </c>
      <c r="HE95" t="s">
        <v>3</v>
      </c>
      <c r="HF95" t="s">
        <v>3</v>
      </c>
      <c r="HM95" t="s">
        <v>3</v>
      </c>
      <c r="HN95" t="s">
        <v>108</v>
      </c>
      <c r="HO95" t="s">
        <v>109</v>
      </c>
      <c r="HP95" t="s">
        <v>106</v>
      </c>
      <c r="HQ95" t="s">
        <v>106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156</v>
      </c>
      <c r="E96" t="s">
        <v>3</v>
      </c>
      <c r="F96" t="s">
        <v>111</v>
      </c>
      <c r="G96" t="s">
        <v>112</v>
      </c>
      <c r="H96" t="s">
        <v>113</v>
      </c>
      <c r="I96">
        <f>J96</f>
        <v>2</v>
      </c>
      <c r="J96">
        <v>2</v>
      </c>
      <c r="K96">
        <v>2</v>
      </c>
      <c r="O96">
        <f>ROUND(P96,2)</f>
        <v>81.93</v>
      </c>
      <c r="P96">
        <f>ROUND(ROUND(ROUND(SUMIF(SmtRes!AQ155:'SmtRes'!AQ156,"=1",SmtRes!CU155:'SmtRes'!CU156),2),2)*I96/100,2)</f>
        <v>81.93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157"/>
        <v>0</v>
      </c>
      <c r="U96">
        <f>ROUND(CV96*I96,7)</f>
        <v>0</v>
      </c>
      <c r="V96">
        <f>ROUND(CW96*I96,7)</f>
        <v>0</v>
      </c>
      <c r="W96">
        <f t="shared" si="158"/>
        <v>0</v>
      </c>
      <c r="X96">
        <f t="shared" si="159"/>
        <v>0</v>
      </c>
      <c r="Y96">
        <f t="shared" si="160"/>
        <v>0</v>
      </c>
      <c r="AA96">
        <v>-1</v>
      </c>
      <c r="AB96">
        <f t="shared" si="161"/>
        <v>0</v>
      </c>
      <c r="AC96">
        <f>ROUND((ES96),6)</f>
        <v>0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162"/>
        <v>0</v>
      </c>
      <c r="AH96">
        <f>(EW96)</f>
        <v>0</v>
      </c>
      <c r="AI96">
        <f>(EX96)</f>
        <v>0</v>
      </c>
      <c r="AJ96">
        <f t="shared" si="16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97</v>
      </c>
      <c r="AU96">
        <v>51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3</v>
      </c>
      <c r="BM96">
        <v>108001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0</f>
        <v>0</v>
      </c>
      <c r="CQ96">
        <f>0</f>
        <v>0</v>
      </c>
      <c r="CR96">
        <f>0</f>
        <v>0</v>
      </c>
      <c r="CS96">
        <f>0</f>
        <v>0</v>
      </c>
      <c r="CT96">
        <f>0</f>
        <v>0</v>
      </c>
      <c r="CU96">
        <f>0</f>
        <v>0</v>
      </c>
      <c r="CV96">
        <f>0</f>
        <v>0</v>
      </c>
      <c r="CW96">
        <f>0</f>
        <v>0</v>
      </c>
      <c r="CX96">
        <f>0</f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113</v>
      </c>
      <c r="DW96" t="s">
        <v>113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84171143</v>
      </c>
      <c r="EF96">
        <v>3</v>
      </c>
      <c r="EG96" t="s">
        <v>105</v>
      </c>
      <c r="EH96">
        <v>0</v>
      </c>
      <c r="EI96" t="s">
        <v>3</v>
      </c>
      <c r="EJ96">
        <v>2</v>
      </c>
      <c r="EK96">
        <v>108001</v>
      </c>
      <c r="EL96" t="s">
        <v>106</v>
      </c>
      <c r="EM96" t="s">
        <v>107</v>
      </c>
      <c r="EO96" t="s">
        <v>3</v>
      </c>
      <c r="EQ96">
        <v>1024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274903907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164"/>
        <v>0</v>
      </c>
      <c r="GM96">
        <f t="shared" si="165"/>
        <v>81.93</v>
      </c>
      <c r="GN96">
        <f t="shared" si="166"/>
        <v>0</v>
      </c>
      <c r="GO96">
        <f t="shared" si="167"/>
        <v>81.93</v>
      </c>
      <c r="GP96">
        <f t="shared" si="168"/>
        <v>0</v>
      </c>
      <c r="GR96">
        <v>0</v>
      </c>
      <c r="GS96">
        <v>0</v>
      </c>
      <c r="GT96">
        <v>0</v>
      </c>
      <c r="GU96" t="s">
        <v>3</v>
      </c>
      <c r="GV96">
        <f t="shared" si="169"/>
        <v>0</v>
      </c>
      <c r="GW96">
        <v>1</v>
      </c>
      <c r="GX96">
        <f t="shared" si="170"/>
        <v>0</v>
      </c>
      <c r="HA96">
        <v>0</v>
      </c>
      <c r="HB96">
        <v>0</v>
      </c>
      <c r="HC96">
        <f>0</f>
        <v>0</v>
      </c>
      <c r="HE96" t="s">
        <v>3</v>
      </c>
      <c r="HF96" t="s">
        <v>3</v>
      </c>
      <c r="HM96" t="s">
        <v>3</v>
      </c>
      <c r="HN96" t="s">
        <v>108</v>
      </c>
      <c r="HO96" t="s">
        <v>109</v>
      </c>
      <c r="HP96" t="s">
        <v>106</v>
      </c>
      <c r="HQ96" t="s">
        <v>106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ROW(SmtRes!A160)</f>
        <v>160</v>
      </c>
      <c r="D97">
        <f>ROW(EtalonRes!A157)</f>
        <v>157</v>
      </c>
      <c r="E97" t="s">
        <v>138</v>
      </c>
      <c r="F97" t="s">
        <v>139</v>
      </c>
      <c r="G97" t="s">
        <v>140</v>
      </c>
      <c r="H97" t="s">
        <v>141</v>
      </c>
      <c r="I97">
        <f>ROUND(7/100,7)</f>
        <v>7.0000000000000007E-2</v>
      </c>
      <c r="J97">
        <v>0</v>
      </c>
      <c r="K97">
        <f>ROUND(7/100,7)</f>
        <v>7.0000000000000007E-2</v>
      </c>
      <c r="O97">
        <f>ROUND(CP97,2)</f>
        <v>886.38</v>
      </c>
      <c r="P97">
        <f>SUMIF(SmtRes!AQ157:'SmtRes'!AQ160,"=1",SmtRes!DF157:'SmtRes'!DF160)</f>
        <v>10.809999999999999</v>
      </c>
      <c r="Q97">
        <f>SUMIF(SmtRes!AQ157:'SmtRes'!AQ160,"=1",SmtRes!DG157:'SmtRes'!DG160)</f>
        <v>0</v>
      </c>
      <c r="R97">
        <f>SUMIF(SmtRes!AQ157:'SmtRes'!AQ160,"=1",SmtRes!DH157:'SmtRes'!DH160)</f>
        <v>0</v>
      </c>
      <c r="S97">
        <f>SUMIF(SmtRes!AQ157:'SmtRes'!AQ160,"=1",SmtRes!DI157:'SmtRes'!DI160)</f>
        <v>875.57</v>
      </c>
      <c r="T97">
        <f t="shared" si="157"/>
        <v>0</v>
      </c>
      <c r="U97">
        <f>SUMIF(SmtRes!AQ157:'SmtRes'!AQ160,"=1",SmtRes!CV157:'SmtRes'!CV160)</f>
        <v>1.0640000000000001</v>
      </c>
      <c r="V97">
        <f>SUMIF(SmtRes!AQ157:'SmtRes'!AQ160,"=1",SmtRes!CW157:'SmtRes'!CW160)</f>
        <v>0</v>
      </c>
      <c r="W97">
        <f t="shared" si="158"/>
        <v>0</v>
      </c>
      <c r="X97">
        <f t="shared" si="159"/>
        <v>849.3</v>
      </c>
      <c r="Y97">
        <f t="shared" si="160"/>
        <v>446.54</v>
      </c>
      <c r="AA97">
        <v>87529888</v>
      </c>
      <c r="AB97">
        <f t="shared" si="161"/>
        <v>12639.493495999999</v>
      </c>
      <c r="AC97">
        <f>ROUND((SUM(SmtRes!BQ157:'SmtRes'!BQ160)),6)</f>
        <v>131.41349600000001</v>
      </c>
      <c r="AD97">
        <f>ROUND((((0)-(0))+AE97),6)</f>
        <v>0</v>
      </c>
      <c r="AE97">
        <f>ROUND((0),6)</f>
        <v>0</v>
      </c>
      <c r="AF97">
        <f>ROUND((SUM(SmtRes!BT157:'SmtRes'!BT160)),6)</f>
        <v>12508.08</v>
      </c>
      <c r="AG97">
        <f t="shared" si="162"/>
        <v>0</v>
      </c>
      <c r="AH97">
        <f>(SUM(SmtRes!BU157:'SmtRes'!BU160))</f>
        <v>15.2</v>
      </c>
      <c r="AI97">
        <f>(0)</f>
        <v>0</v>
      </c>
      <c r="AJ97">
        <f t="shared" si="163"/>
        <v>0</v>
      </c>
      <c r="AK97">
        <v>12639.493495999999</v>
      </c>
      <c r="AL97">
        <v>131.41349600000001</v>
      </c>
      <c r="AM97">
        <v>0</v>
      </c>
      <c r="AN97">
        <v>0</v>
      </c>
      <c r="AO97">
        <v>12508.08</v>
      </c>
      <c r="AP97">
        <v>0</v>
      </c>
      <c r="AQ97">
        <v>15.2</v>
      </c>
      <c r="AR97">
        <v>0</v>
      </c>
      <c r="AS97">
        <v>0</v>
      </c>
      <c r="AT97">
        <v>97</v>
      </c>
      <c r="AU97">
        <v>51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2</v>
      </c>
      <c r="BJ97" t="s">
        <v>142</v>
      </c>
      <c r="BM97">
        <v>108001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97</v>
      </c>
      <c r="CA97">
        <v>51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(P97+Q97+S97+R97)</f>
        <v>886.38</v>
      </c>
      <c r="CQ97">
        <f>SUMIF(SmtRes!AQ157:'SmtRes'!AQ160,"=1",SmtRes!AA157:'SmtRes'!AA160)</f>
        <v>72.89</v>
      </c>
      <c r="CR97">
        <f>SUMIF(SmtRes!AQ157:'SmtRes'!AQ160,"=1",SmtRes!AB157:'SmtRes'!AB160)</f>
        <v>0</v>
      </c>
      <c r="CS97">
        <f>SUMIF(SmtRes!AQ157:'SmtRes'!AQ160,"=1",SmtRes!AC157:'SmtRes'!AC160)</f>
        <v>0</v>
      </c>
      <c r="CT97">
        <f>SUMIF(SmtRes!AQ157:'SmtRes'!AQ160,"=1",SmtRes!AD157:'SmtRes'!AD160)</f>
        <v>822.9</v>
      </c>
      <c r="CU97">
        <f>AG97</f>
        <v>0</v>
      </c>
      <c r="CV97">
        <f>SUMIF(SmtRes!AQ157:'SmtRes'!AQ160,"=1",SmtRes!BU157:'SmtRes'!BU160)</f>
        <v>15.2</v>
      </c>
      <c r="CW97">
        <f>SUMIF(SmtRes!AQ157:'SmtRes'!AQ160,"=1",SmtRes!BV157:'SmtRes'!BV160)</f>
        <v>0</v>
      </c>
      <c r="CX97">
        <f>AJ97</f>
        <v>0</v>
      </c>
      <c r="CY97">
        <f>(((S97+R97)*AT97)/100)</f>
        <v>849.30290000000014</v>
      </c>
      <c r="CZ97">
        <f>(((S97+R97)*AU97)/100)</f>
        <v>446.54070000000002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1003</v>
      </c>
      <c r="DV97" t="s">
        <v>141</v>
      </c>
      <c r="DW97" t="s">
        <v>141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84171143</v>
      </c>
      <c r="EF97">
        <v>3</v>
      </c>
      <c r="EG97" t="s">
        <v>105</v>
      </c>
      <c r="EH97">
        <v>0</v>
      </c>
      <c r="EI97" t="s">
        <v>3</v>
      </c>
      <c r="EJ97">
        <v>2</v>
      </c>
      <c r="EK97">
        <v>108001</v>
      </c>
      <c r="EL97" t="s">
        <v>106</v>
      </c>
      <c r="EM97" t="s">
        <v>107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15.2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97</v>
      </c>
      <c r="FY97">
        <v>51</v>
      </c>
      <c r="GA97" t="s">
        <v>3</v>
      </c>
      <c r="GD97">
        <v>1</v>
      </c>
      <c r="GF97">
        <v>1642120320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164"/>
        <v>0</v>
      </c>
      <c r="GM97">
        <f t="shared" si="165"/>
        <v>2182.2199999999998</v>
      </c>
      <c r="GN97">
        <f t="shared" si="166"/>
        <v>0</v>
      </c>
      <c r="GO97">
        <f t="shared" si="167"/>
        <v>2182.2199999999998</v>
      </c>
      <c r="GP97">
        <f t="shared" si="168"/>
        <v>0</v>
      </c>
      <c r="GR97">
        <v>0</v>
      </c>
      <c r="GS97">
        <v>0</v>
      </c>
      <c r="GT97">
        <v>0</v>
      </c>
      <c r="GU97" t="s">
        <v>3</v>
      </c>
      <c r="GV97">
        <f t="shared" si="169"/>
        <v>0</v>
      </c>
      <c r="GW97">
        <v>1</v>
      </c>
      <c r="GX97">
        <f t="shared" si="170"/>
        <v>0</v>
      </c>
      <c r="HA97">
        <v>0</v>
      </c>
      <c r="HB97">
        <v>0</v>
      </c>
      <c r="HC97">
        <f>GV97*GW97</f>
        <v>0</v>
      </c>
      <c r="HE97" t="s">
        <v>3</v>
      </c>
      <c r="HF97" t="s">
        <v>3</v>
      </c>
      <c r="HM97" t="s">
        <v>3</v>
      </c>
      <c r="HN97" t="s">
        <v>108</v>
      </c>
      <c r="HO97" t="s">
        <v>109</v>
      </c>
      <c r="HP97" t="s">
        <v>106</v>
      </c>
      <c r="HQ97" t="s">
        <v>106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160</v>
      </c>
      <c r="E98" t="s">
        <v>143</v>
      </c>
      <c r="F98" t="s">
        <v>111</v>
      </c>
      <c r="G98" t="s">
        <v>112</v>
      </c>
      <c r="H98" t="s">
        <v>113</v>
      </c>
      <c r="I98">
        <f>J98</f>
        <v>2</v>
      </c>
      <c r="J98">
        <v>2</v>
      </c>
      <c r="K98">
        <v>2</v>
      </c>
      <c r="O98">
        <f>ROUND(P98,2)</f>
        <v>17.510000000000002</v>
      </c>
      <c r="P98">
        <f>ROUND(ROUND(ROUND(SUMIF(SmtRes!AQ157:'SmtRes'!AQ160,"=1",SmtRes!CU157:'SmtRes'!CU160),2),2)*I98/100,2)</f>
        <v>17.510000000000002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157"/>
        <v>0</v>
      </c>
      <c r="U98">
        <f>ROUND(CV98*I98,7)</f>
        <v>0</v>
      </c>
      <c r="V98">
        <f>ROUND(CW98*I98,7)</f>
        <v>0</v>
      </c>
      <c r="W98">
        <f t="shared" si="158"/>
        <v>0</v>
      </c>
      <c r="X98">
        <f t="shared" si="159"/>
        <v>0</v>
      </c>
      <c r="Y98">
        <f t="shared" si="160"/>
        <v>0</v>
      </c>
      <c r="AA98">
        <v>87529888</v>
      </c>
      <c r="AB98">
        <f t="shared" si="161"/>
        <v>0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ROUND((EV98),6)</f>
        <v>0</v>
      </c>
      <c r="AG98">
        <f t="shared" si="162"/>
        <v>0</v>
      </c>
      <c r="AH98">
        <f>(EW98)</f>
        <v>0</v>
      </c>
      <c r="AI98">
        <f>(EX98)</f>
        <v>0</v>
      </c>
      <c r="AJ98">
        <f t="shared" si="16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108001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0</f>
        <v>0</v>
      </c>
      <c r="CQ98">
        <f>0</f>
        <v>0</v>
      </c>
      <c r="CR98">
        <f>0</f>
        <v>0</v>
      </c>
      <c r="CS98">
        <f>0</f>
        <v>0</v>
      </c>
      <c r="CT98">
        <f>0</f>
        <v>0</v>
      </c>
      <c r="CU98">
        <f>0</f>
        <v>0</v>
      </c>
      <c r="CV98">
        <f>0</f>
        <v>0</v>
      </c>
      <c r="CW98">
        <f>0</f>
        <v>0</v>
      </c>
      <c r="CX98">
        <f>0</f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113</v>
      </c>
      <c r="DW98" t="s">
        <v>113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84171143</v>
      </c>
      <c r="EF98">
        <v>3</v>
      </c>
      <c r="EG98" t="s">
        <v>105</v>
      </c>
      <c r="EH98">
        <v>0</v>
      </c>
      <c r="EI98" t="s">
        <v>3</v>
      </c>
      <c r="EJ98">
        <v>2</v>
      </c>
      <c r="EK98">
        <v>108001</v>
      </c>
      <c r="EL98" t="s">
        <v>106</v>
      </c>
      <c r="EM98" t="s">
        <v>107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274903907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164"/>
        <v>0</v>
      </c>
      <c r="GM98">
        <f t="shared" si="165"/>
        <v>17.510000000000002</v>
      </c>
      <c r="GN98">
        <f t="shared" si="166"/>
        <v>0</v>
      </c>
      <c r="GO98">
        <f t="shared" si="167"/>
        <v>17.510000000000002</v>
      </c>
      <c r="GP98">
        <f t="shared" si="168"/>
        <v>0</v>
      </c>
      <c r="GR98">
        <v>0</v>
      </c>
      <c r="GS98">
        <v>0</v>
      </c>
      <c r="GT98">
        <v>0</v>
      </c>
      <c r="GU98" t="s">
        <v>3</v>
      </c>
      <c r="GV98">
        <f t="shared" si="169"/>
        <v>0</v>
      </c>
      <c r="GW98">
        <v>1</v>
      </c>
      <c r="GX98">
        <f t="shared" si="170"/>
        <v>0</v>
      </c>
      <c r="HA98">
        <v>0</v>
      </c>
      <c r="HB98">
        <v>0</v>
      </c>
      <c r="HC98">
        <f>0</f>
        <v>0</v>
      </c>
      <c r="HE98" t="s">
        <v>3</v>
      </c>
      <c r="HF98" t="s">
        <v>3</v>
      </c>
      <c r="HM98" t="s">
        <v>3</v>
      </c>
      <c r="HN98" t="s">
        <v>108</v>
      </c>
      <c r="HO98" t="s">
        <v>109</v>
      </c>
      <c r="HP98" t="s">
        <v>106</v>
      </c>
      <c r="HQ98" t="s">
        <v>106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ROW(SmtRes!A170)</f>
        <v>170</v>
      </c>
      <c r="D99">
        <f>ROW(EtalonRes!A167)</f>
        <v>167</v>
      </c>
      <c r="E99" t="s">
        <v>3</v>
      </c>
      <c r="F99" t="s">
        <v>144</v>
      </c>
      <c r="G99" t="s">
        <v>145</v>
      </c>
      <c r="H99" t="s">
        <v>141</v>
      </c>
      <c r="I99">
        <v>0</v>
      </c>
      <c r="J99">
        <v>0</v>
      </c>
      <c r="K99">
        <v>0</v>
      </c>
      <c r="O99">
        <f>ROUND(CP99,2)</f>
        <v>0</v>
      </c>
      <c r="P99">
        <f>SUMIF(SmtRes!AQ161:'SmtRes'!AQ170,"=1",SmtRes!DF161:'SmtRes'!DF170)</f>
        <v>0</v>
      </c>
      <c r="Q99">
        <f>SUMIF(SmtRes!AQ161:'SmtRes'!AQ170,"=1",SmtRes!DG161:'SmtRes'!DG170)</f>
        <v>0</v>
      </c>
      <c r="R99">
        <f>SUMIF(SmtRes!AQ161:'SmtRes'!AQ170,"=1",SmtRes!DH161:'SmtRes'!DH170)</f>
        <v>0</v>
      </c>
      <c r="S99">
        <f>SUMIF(SmtRes!AQ161:'SmtRes'!AQ170,"=1",SmtRes!DI161:'SmtRes'!DI170)</f>
        <v>0</v>
      </c>
      <c r="T99">
        <f t="shared" si="157"/>
        <v>0</v>
      </c>
      <c r="U99">
        <f>SUMIF(SmtRes!AQ161:'SmtRes'!AQ170,"=1",SmtRes!CV161:'SmtRes'!CV170)</f>
        <v>0</v>
      </c>
      <c r="V99">
        <f>SUMIF(SmtRes!AQ161:'SmtRes'!AQ170,"=1",SmtRes!CW161:'SmtRes'!CW170)</f>
        <v>0</v>
      </c>
      <c r="W99">
        <f t="shared" si="158"/>
        <v>0</v>
      </c>
      <c r="X99">
        <f t="shared" si="159"/>
        <v>0</v>
      </c>
      <c r="Y99">
        <f t="shared" si="160"/>
        <v>0</v>
      </c>
      <c r="AA99">
        <v>-1</v>
      </c>
      <c r="AB99">
        <f t="shared" si="161"/>
        <v>28957.048938</v>
      </c>
      <c r="AC99">
        <f>ROUND((SUM(SmtRes!BQ161:'SmtRes'!BQ170)),6)</f>
        <v>1798.3905380000001</v>
      </c>
      <c r="AD99">
        <f>ROUND((((SUM(SmtRes!BR161:'SmtRes'!BR170))-(SUM(SmtRes!BS161:'SmtRes'!BS170)))+AE99),6)</f>
        <v>680.20479999999998</v>
      </c>
      <c r="AE99">
        <f>ROUND((SUM(SmtRes!BS161:'SmtRes'!BS170)),6)</f>
        <v>645.97439999999995</v>
      </c>
      <c r="AF99">
        <f>ROUND((SUM(SmtRes!BT161:'SmtRes'!BT170)),6)</f>
        <v>26478.453600000001</v>
      </c>
      <c r="AG99">
        <f t="shared" si="162"/>
        <v>0</v>
      </c>
      <c r="AH99">
        <f>(SUM(SmtRes!BU161:'SmtRes'!BU170))</f>
        <v>31.44</v>
      </c>
      <c r="AI99">
        <f>(SUM(SmtRes!BV161:'SmtRes'!BV170))</f>
        <v>0.64</v>
      </c>
      <c r="AJ99">
        <f t="shared" si="163"/>
        <v>0</v>
      </c>
      <c r="AK99">
        <v>29603.023338100003</v>
      </c>
      <c r="AL99">
        <v>1798.3905381000002</v>
      </c>
      <c r="AM99">
        <v>680.20479999999998</v>
      </c>
      <c r="AN99">
        <v>645.97440000000006</v>
      </c>
      <c r="AO99">
        <v>26478.453600000004</v>
      </c>
      <c r="AP99">
        <v>0</v>
      </c>
      <c r="AQ99">
        <v>31.44</v>
      </c>
      <c r="AR99">
        <v>0.64</v>
      </c>
      <c r="AS99">
        <v>0</v>
      </c>
      <c r="AT99">
        <v>97</v>
      </c>
      <c r="AU99">
        <v>51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2</v>
      </c>
      <c r="BJ99" t="s">
        <v>146</v>
      </c>
      <c r="BM99">
        <v>108001</v>
      </c>
      <c r="BN99">
        <v>0</v>
      </c>
      <c r="BO99" t="s">
        <v>3</v>
      </c>
      <c r="BP99">
        <v>0</v>
      </c>
      <c r="BQ99">
        <v>3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97</v>
      </c>
      <c r="CA99">
        <v>51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(P99+Q99+S99+R99)</f>
        <v>0</v>
      </c>
      <c r="CQ99">
        <f>SUMIF(SmtRes!AQ161:'SmtRes'!AQ170,"=1",SmtRes!AA161:'SmtRes'!AA170)</f>
        <v>106087.99</v>
      </c>
      <c r="CR99">
        <f>SUMIF(SmtRes!AQ161:'SmtRes'!AQ170,"=1",SmtRes!AB161:'SmtRes'!AB170)</f>
        <v>2125.64</v>
      </c>
      <c r="CS99">
        <f>SUMIF(SmtRes!AQ161:'SmtRes'!AQ170,"=1",SmtRes!AC161:'SmtRes'!AC170)</f>
        <v>2018.67</v>
      </c>
      <c r="CT99">
        <f>SUMIF(SmtRes!AQ161:'SmtRes'!AQ170,"=1",SmtRes!AD161:'SmtRes'!AD170)</f>
        <v>842.19</v>
      </c>
      <c r="CU99">
        <f>AG99</f>
        <v>0</v>
      </c>
      <c r="CV99">
        <f>SUMIF(SmtRes!AQ161:'SmtRes'!AQ170,"=1",SmtRes!BU161:'SmtRes'!BU170)</f>
        <v>31.44</v>
      </c>
      <c r="CW99">
        <f>SUMIF(SmtRes!AQ161:'SmtRes'!AQ170,"=1",SmtRes!BV161:'SmtRes'!BV170)</f>
        <v>0.64</v>
      </c>
      <c r="CX99">
        <f>AJ99</f>
        <v>0</v>
      </c>
      <c r="CY99">
        <f>(((S99+R99)*AT99)/100)</f>
        <v>0</v>
      </c>
      <c r="CZ99">
        <f>(((S99+R99)*AU99)/100)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1003</v>
      </c>
      <c r="DV99" t="s">
        <v>141</v>
      </c>
      <c r="DW99" t="s">
        <v>141</v>
      </c>
      <c r="DX99">
        <v>100</v>
      </c>
      <c r="DZ99" t="s">
        <v>3</v>
      </c>
      <c r="EA99" t="s">
        <v>3</v>
      </c>
      <c r="EB99" t="s">
        <v>3</v>
      </c>
      <c r="EC99" t="s">
        <v>3</v>
      </c>
      <c r="EE99">
        <v>84171143</v>
      </c>
      <c r="EF99">
        <v>3</v>
      </c>
      <c r="EG99" t="s">
        <v>105</v>
      </c>
      <c r="EH99">
        <v>0</v>
      </c>
      <c r="EI99" t="s">
        <v>3</v>
      </c>
      <c r="EJ99">
        <v>2</v>
      </c>
      <c r="EK99">
        <v>108001</v>
      </c>
      <c r="EL99" t="s">
        <v>106</v>
      </c>
      <c r="EM99" t="s">
        <v>107</v>
      </c>
      <c r="EO99" t="s">
        <v>3</v>
      </c>
      <c r="EQ99">
        <v>132096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31.44</v>
      </c>
      <c r="EX99">
        <v>0.64</v>
      </c>
      <c r="EY99">
        <v>0</v>
      </c>
      <c r="FQ99">
        <v>0</v>
      </c>
      <c r="FR99">
        <v>0</v>
      </c>
      <c r="FS99">
        <v>0</v>
      </c>
      <c r="FX99">
        <v>97</v>
      </c>
      <c r="FY99">
        <v>51</v>
      </c>
      <c r="GA99" t="s">
        <v>3</v>
      </c>
      <c r="GD99">
        <v>1</v>
      </c>
      <c r="GF99">
        <v>-1693188303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164"/>
        <v>0</v>
      </c>
      <c r="GM99">
        <f t="shared" si="165"/>
        <v>0</v>
      </c>
      <c r="GN99">
        <f t="shared" si="166"/>
        <v>0</v>
      </c>
      <c r="GO99">
        <f t="shared" si="167"/>
        <v>0</v>
      </c>
      <c r="GP99">
        <f t="shared" si="168"/>
        <v>0</v>
      </c>
      <c r="GR99">
        <v>0</v>
      </c>
      <c r="GS99">
        <v>0</v>
      </c>
      <c r="GT99">
        <v>0</v>
      </c>
      <c r="GU99" t="s">
        <v>3</v>
      </c>
      <c r="GV99">
        <f t="shared" si="169"/>
        <v>0</v>
      </c>
      <c r="GW99">
        <v>1</v>
      </c>
      <c r="GX99">
        <f t="shared" si="170"/>
        <v>0</v>
      </c>
      <c r="HA99">
        <v>0</v>
      </c>
      <c r="HB99">
        <v>0</v>
      </c>
      <c r="HC99">
        <f>GV99*GW99</f>
        <v>0</v>
      </c>
      <c r="HE99" t="s">
        <v>3</v>
      </c>
      <c r="HF99" t="s">
        <v>3</v>
      </c>
      <c r="HM99" t="s">
        <v>3</v>
      </c>
      <c r="HN99" t="s">
        <v>108</v>
      </c>
      <c r="HO99" t="s">
        <v>109</v>
      </c>
      <c r="HP99" t="s">
        <v>106</v>
      </c>
      <c r="HQ99" t="s">
        <v>106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170</v>
      </c>
      <c r="E100" t="s">
        <v>3</v>
      </c>
      <c r="F100" t="s">
        <v>111</v>
      </c>
      <c r="G100" t="s">
        <v>112</v>
      </c>
      <c r="H100" t="s">
        <v>113</v>
      </c>
      <c r="I100">
        <f>J100</f>
        <v>2</v>
      </c>
      <c r="J100">
        <v>2</v>
      </c>
      <c r="K100">
        <v>2</v>
      </c>
      <c r="O100">
        <f>ROUND(P100,2)</f>
        <v>0</v>
      </c>
      <c r="P100">
        <f>ROUND(ROUND(ROUND(SUMIF(SmtRes!AQ161:'SmtRes'!AQ170,"=1",SmtRes!CU161:'SmtRes'!CU170),2),2)*I100/100,2)</f>
        <v>0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 t="shared" si="157"/>
        <v>0</v>
      </c>
      <c r="U100">
        <f>ROUND(CV100*I100,7)</f>
        <v>0</v>
      </c>
      <c r="V100">
        <f>ROUND(CW100*I100,7)</f>
        <v>0</v>
      </c>
      <c r="W100">
        <f t="shared" si="158"/>
        <v>0</v>
      </c>
      <c r="X100">
        <f t="shared" si="159"/>
        <v>0</v>
      </c>
      <c r="Y100">
        <f t="shared" si="160"/>
        <v>0</v>
      </c>
      <c r="AA100">
        <v>-1</v>
      </c>
      <c r="AB100">
        <f t="shared" si="161"/>
        <v>0</v>
      </c>
      <c r="AC100">
        <f>ROUND((ES100),6)</f>
        <v>0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162"/>
        <v>0</v>
      </c>
      <c r="AH100">
        <f>(EW100)</f>
        <v>0</v>
      </c>
      <c r="AI100">
        <f>(EX100)</f>
        <v>0</v>
      </c>
      <c r="AJ100">
        <f t="shared" si="163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2</v>
      </c>
      <c r="BJ100" t="s">
        <v>3</v>
      </c>
      <c r="BM100">
        <v>108001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0</f>
        <v>0</v>
      </c>
      <c r="CQ100">
        <f>0</f>
        <v>0</v>
      </c>
      <c r="CR100">
        <f>0</f>
        <v>0</v>
      </c>
      <c r="CS100">
        <f>0</f>
        <v>0</v>
      </c>
      <c r="CT100">
        <f>0</f>
        <v>0</v>
      </c>
      <c r="CU100">
        <f>0</f>
        <v>0</v>
      </c>
      <c r="CV100">
        <f>0</f>
        <v>0</v>
      </c>
      <c r="CW100">
        <f>0</f>
        <v>0</v>
      </c>
      <c r="CX100">
        <f>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113</v>
      </c>
      <c r="DW100" t="s">
        <v>113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84171143</v>
      </c>
      <c r="EF100">
        <v>3</v>
      </c>
      <c r="EG100" t="s">
        <v>105</v>
      </c>
      <c r="EH100">
        <v>0</v>
      </c>
      <c r="EI100" t="s">
        <v>3</v>
      </c>
      <c r="EJ100">
        <v>2</v>
      </c>
      <c r="EK100">
        <v>108001</v>
      </c>
      <c r="EL100" t="s">
        <v>106</v>
      </c>
      <c r="EM100" t="s">
        <v>107</v>
      </c>
      <c r="EO100" t="s">
        <v>3</v>
      </c>
      <c r="EQ100">
        <v>1024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274903907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164"/>
        <v>0</v>
      </c>
      <c r="GM100">
        <f t="shared" si="165"/>
        <v>0</v>
      </c>
      <c r="GN100">
        <f t="shared" si="166"/>
        <v>0</v>
      </c>
      <c r="GO100">
        <f t="shared" si="167"/>
        <v>0</v>
      </c>
      <c r="GP100">
        <f t="shared" si="168"/>
        <v>0</v>
      </c>
      <c r="GR100">
        <v>0</v>
      </c>
      <c r="GS100">
        <v>0</v>
      </c>
      <c r="GT100">
        <v>0</v>
      </c>
      <c r="GU100" t="s">
        <v>3</v>
      </c>
      <c r="GV100">
        <f t="shared" si="169"/>
        <v>0</v>
      </c>
      <c r="GW100">
        <v>1</v>
      </c>
      <c r="GX100">
        <f t="shared" si="170"/>
        <v>0</v>
      </c>
      <c r="HA100">
        <v>0</v>
      </c>
      <c r="HB100">
        <v>0</v>
      </c>
      <c r="HC100">
        <f>0</f>
        <v>0</v>
      </c>
      <c r="HE100" t="s">
        <v>3</v>
      </c>
      <c r="HF100" t="s">
        <v>3</v>
      </c>
      <c r="HM100" t="s">
        <v>3</v>
      </c>
      <c r="HN100" t="s">
        <v>108</v>
      </c>
      <c r="HO100" t="s">
        <v>109</v>
      </c>
      <c r="HP100" t="s">
        <v>106</v>
      </c>
      <c r="HQ100" t="s">
        <v>106</v>
      </c>
      <c r="HS100">
        <v>0</v>
      </c>
      <c r="IK100">
        <v>0</v>
      </c>
    </row>
    <row r="102" spans="1:245" x14ac:dyDescent="0.2">
      <c r="A102" s="2">
        <v>51</v>
      </c>
      <c r="B102" s="2">
        <f>B24</f>
        <v>1</v>
      </c>
      <c r="C102" s="2">
        <f>A24</f>
        <v>4</v>
      </c>
      <c r="D102" s="2">
        <f>ROW(A24)</f>
        <v>24</v>
      </c>
      <c r="E102" s="2"/>
      <c r="F102" s="2" t="str">
        <f>IF(F24&lt;&gt;"",F24,"")</f>
        <v>Новый раздел</v>
      </c>
      <c r="G102" s="2" t="str">
        <f>IF(G24&lt;&gt;"",G24,"")</f>
        <v>Строительно-монтажные работы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171">ROUND(AB102,2)</f>
        <v>22528.27</v>
      </c>
      <c r="P102" s="2">
        <f t="shared" si="171"/>
        <v>724.21</v>
      </c>
      <c r="Q102" s="2">
        <f t="shared" si="171"/>
        <v>2412.69</v>
      </c>
      <c r="R102" s="2">
        <f t="shared" si="171"/>
        <v>3652.35</v>
      </c>
      <c r="S102" s="2">
        <f t="shared" si="171"/>
        <v>15739.02</v>
      </c>
      <c r="T102" s="2">
        <f t="shared" si="171"/>
        <v>0</v>
      </c>
      <c r="U102" s="2">
        <f>AH102</f>
        <v>18.636400000000002</v>
      </c>
      <c r="V102" s="2">
        <f>AI102</f>
        <v>4.3890499999999992</v>
      </c>
      <c r="W102" s="2">
        <f>ROUND(AJ102,2)</f>
        <v>0</v>
      </c>
      <c r="X102" s="2">
        <f>ROUND(AK102,2)</f>
        <v>19787.169999999998</v>
      </c>
      <c r="Y102" s="2">
        <f>ROUND(AL102,2)</f>
        <v>11355.91</v>
      </c>
      <c r="Z102" s="2"/>
      <c r="AA102" s="2"/>
      <c r="AB102" s="2">
        <f>ROUND(SUMIF(AA28:AA100,"=87529888",O28:O100),2)</f>
        <v>22528.27</v>
      </c>
      <c r="AC102" s="2">
        <f>ROUND(SUMIF(AA28:AA100,"=87529888",P28:P100),2)</f>
        <v>724.21</v>
      </c>
      <c r="AD102" s="2">
        <f>ROUND(SUMIF(AA28:AA100,"=87529888",Q28:Q100),2)</f>
        <v>2412.69</v>
      </c>
      <c r="AE102" s="2">
        <f>ROUND(SUMIF(AA28:AA100,"=87529888",R28:R100),2)</f>
        <v>3652.35</v>
      </c>
      <c r="AF102" s="2">
        <f>ROUND(SUMIF(AA28:AA100,"=87529888",S28:S100),2)</f>
        <v>15739.02</v>
      </c>
      <c r="AG102" s="2">
        <f>ROUND(SUMIF(AA28:AA100,"=87529888",T28:T100),2)</f>
        <v>0</v>
      </c>
      <c r="AH102" s="2">
        <f>SUMIF(AA28:AA100,"=87529888",U28:U100)</f>
        <v>18.636400000000002</v>
      </c>
      <c r="AI102" s="2">
        <f>SUMIF(AA28:AA100,"=87529888",V28:V100)</f>
        <v>4.3890499999999992</v>
      </c>
      <c r="AJ102" s="2">
        <f>ROUND(SUMIF(AA28:AA100,"=87529888",W28:W100),2)</f>
        <v>0</v>
      </c>
      <c r="AK102" s="2">
        <f>ROUND(SUMIF(AA28:AA100,"=87529888",X28:X100),2)</f>
        <v>19787.169999999998</v>
      </c>
      <c r="AL102" s="2">
        <f>ROUND(SUMIF(AA28:AA100,"=87529888",Y28:Y100),2)</f>
        <v>11355.91</v>
      </c>
      <c r="AM102" s="2"/>
      <c r="AN102" s="2"/>
      <c r="AO102" s="2">
        <f t="shared" ref="AO102:BD102" si="172">ROUND(BX102,2)</f>
        <v>0</v>
      </c>
      <c r="AP102" s="2">
        <f t="shared" si="172"/>
        <v>0</v>
      </c>
      <c r="AQ102" s="2">
        <f t="shared" si="172"/>
        <v>0</v>
      </c>
      <c r="AR102" s="2">
        <f t="shared" si="172"/>
        <v>53671.35</v>
      </c>
      <c r="AS102" s="2">
        <f t="shared" si="172"/>
        <v>45233.24</v>
      </c>
      <c r="AT102" s="2">
        <f t="shared" si="172"/>
        <v>8438.11</v>
      </c>
      <c r="AU102" s="2">
        <f t="shared" si="172"/>
        <v>0</v>
      </c>
      <c r="AV102" s="2">
        <f t="shared" si="172"/>
        <v>724.21</v>
      </c>
      <c r="AW102" s="2">
        <f t="shared" si="172"/>
        <v>724.21</v>
      </c>
      <c r="AX102" s="2">
        <f t="shared" si="172"/>
        <v>0</v>
      </c>
      <c r="AY102" s="2">
        <f t="shared" si="172"/>
        <v>724.21</v>
      </c>
      <c r="AZ102" s="2">
        <f t="shared" si="172"/>
        <v>0</v>
      </c>
      <c r="BA102" s="2">
        <f t="shared" si="172"/>
        <v>0</v>
      </c>
      <c r="BB102" s="2">
        <f t="shared" si="172"/>
        <v>0</v>
      </c>
      <c r="BC102" s="2">
        <f t="shared" si="172"/>
        <v>0</v>
      </c>
      <c r="BD102" s="2">
        <f t="shared" si="172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ROUND(SUMIF(AA28:AA100,"=87529888",FQ28:FQ100),2)</f>
        <v>0</v>
      </c>
      <c r="BY102" s="2">
        <f>ROUND(SUMIF(AA28:AA100,"=87529888",FR28:FR100),2)</f>
        <v>0</v>
      </c>
      <c r="BZ102" s="2">
        <f>ROUND(SUMIF(AA28:AA100,"=87529888",GL28:GL100),2)</f>
        <v>0</v>
      </c>
      <c r="CA102" s="2">
        <f>ROUND(SUMIF(AA28:AA100,"=87529888",GM28:GM100),2)</f>
        <v>53671.35</v>
      </c>
      <c r="CB102" s="2">
        <f>ROUND(SUMIF(AA28:AA100,"=87529888",GN28:GN100),2)</f>
        <v>45233.24</v>
      </c>
      <c r="CC102" s="2">
        <f>ROUND(SUMIF(AA28:AA100,"=87529888",GO28:GO100),2)</f>
        <v>8438.11</v>
      </c>
      <c r="CD102" s="2">
        <f>ROUND(SUMIF(AA28:AA100,"=87529888",GP28:GP100),2)</f>
        <v>0</v>
      </c>
      <c r="CE102" s="2">
        <f>AC102-BX102</f>
        <v>724.21</v>
      </c>
      <c r="CF102" s="2">
        <f>AC102-BY102</f>
        <v>724.21</v>
      </c>
      <c r="CG102" s="2">
        <f>BX102-BZ102</f>
        <v>0</v>
      </c>
      <c r="CH102" s="2">
        <f>AC102-BX102-BY102+BZ102</f>
        <v>724.21</v>
      </c>
      <c r="CI102" s="2">
        <f>BY102-BZ102</f>
        <v>0</v>
      </c>
      <c r="CJ102" s="2">
        <f>ROUND(SUMIF(AA28:AA100,"=87529888",GX28:GX100),2)</f>
        <v>0</v>
      </c>
      <c r="CK102" s="2">
        <f>ROUND(SUMIF(AA28:AA100,"=87529888",GY28:GY100),2)</f>
        <v>0</v>
      </c>
      <c r="CL102" s="2">
        <f>ROUND(SUMIF(AA28:AA100,"=87529888",GZ28:GZ100),2)</f>
        <v>0</v>
      </c>
      <c r="CM102" s="2">
        <f>ROUND(SUMIF(AA28:AA100,"=87529888",HD28:HD100),2)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22528.27</v>
      </c>
      <c r="G104" s="4" t="s">
        <v>147</v>
      </c>
      <c r="H104" s="4" t="s">
        <v>148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77253.350000000006</v>
      </c>
      <c r="X104" s="4">
        <v>1</v>
      </c>
      <c r="Y104" s="4">
        <v>77253.350000000006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724.21</v>
      </c>
      <c r="G105" s="4" t="s">
        <v>149</v>
      </c>
      <c r="H105" s="4" t="s">
        <v>150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724.21</v>
      </c>
      <c r="X105" s="4">
        <v>1</v>
      </c>
      <c r="Y105" s="4">
        <v>724.21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151</v>
      </c>
      <c r="H106" s="4" t="s">
        <v>152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724.21</v>
      </c>
      <c r="G107" s="4" t="s">
        <v>153</v>
      </c>
      <c r="H107" s="4" t="s">
        <v>154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724.21</v>
      </c>
      <c r="X107" s="4">
        <v>1</v>
      </c>
      <c r="Y107" s="4">
        <v>724.21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724.21</v>
      </c>
      <c r="G108" s="4" t="s">
        <v>155</v>
      </c>
      <c r="H108" s="4" t="s">
        <v>156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724.21</v>
      </c>
      <c r="X108" s="4">
        <v>1</v>
      </c>
      <c r="Y108" s="4">
        <v>724.21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157</v>
      </c>
      <c r="H109" s="4" t="s">
        <v>158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724.21</v>
      </c>
      <c r="G110" s="4" t="s">
        <v>159</v>
      </c>
      <c r="H110" s="4" t="s">
        <v>160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724.21</v>
      </c>
      <c r="X110" s="4">
        <v>1</v>
      </c>
      <c r="Y110" s="4">
        <v>724.21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0</v>
      </c>
      <c r="G111" s="4" t="s">
        <v>161</v>
      </c>
      <c r="H111" s="4" t="s">
        <v>162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163</v>
      </c>
      <c r="H112" s="4" t="s">
        <v>164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0</v>
      </c>
      <c r="G113" s="4" t="s">
        <v>165</v>
      </c>
      <c r="H113" s="4" t="s">
        <v>166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2412.69</v>
      </c>
      <c r="G114" s="4" t="s">
        <v>167</v>
      </c>
      <c r="H114" s="4" t="s">
        <v>168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9292.59</v>
      </c>
      <c r="X114" s="4">
        <v>1</v>
      </c>
      <c r="Y114" s="4">
        <v>9292.59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169</v>
      </c>
      <c r="H115" s="4" t="s">
        <v>170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3652.35</v>
      </c>
      <c r="G116" s="4" t="s">
        <v>171</v>
      </c>
      <c r="H116" s="4" t="s">
        <v>172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14183.68</v>
      </c>
      <c r="X116" s="4">
        <v>1</v>
      </c>
      <c r="Y116" s="4">
        <v>14183.68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15739.02</v>
      </c>
      <c r="G117" s="4" t="s">
        <v>173</v>
      </c>
      <c r="H117" s="4" t="s">
        <v>174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53052.87</v>
      </c>
      <c r="X117" s="4">
        <v>1</v>
      </c>
      <c r="Y117" s="4">
        <v>53052.87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175</v>
      </c>
      <c r="H118" s="4" t="s">
        <v>176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45233.24</v>
      </c>
      <c r="G119" s="4" t="s">
        <v>177</v>
      </c>
      <c r="H119" s="4" t="s">
        <v>178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177945.96</v>
      </c>
      <c r="X119" s="4">
        <v>1</v>
      </c>
      <c r="Y119" s="4">
        <v>177945.96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8438.11</v>
      </c>
      <c r="G120" s="4" t="s">
        <v>179</v>
      </c>
      <c r="H120" s="4" t="s">
        <v>180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8438.11</v>
      </c>
      <c r="X120" s="4">
        <v>1</v>
      </c>
      <c r="Y120" s="4">
        <v>8438.11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0</v>
      </c>
      <c r="G121" s="4" t="s">
        <v>181</v>
      </c>
      <c r="H121" s="4" t="s">
        <v>182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183</v>
      </c>
      <c r="H122" s="4" t="s">
        <v>184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185</v>
      </c>
      <c r="H123" s="4" t="s">
        <v>186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ROUND(Source!U102,O124)</f>
        <v>18.636399999999998</v>
      </c>
      <c r="G124" s="4" t="s">
        <v>187</v>
      </c>
      <c r="H124" s="4" t="s">
        <v>188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7</v>
      </c>
      <c r="P124" s="4"/>
      <c r="Q124" s="4"/>
      <c r="R124" s="4"/>
      <c r="S124" s="4"/>
      <c r="T124" s="4"/>
      <c r="U124" s="4"/>
      <c r="V124" s="4"/>
      <c r="W124" s="4">
        <v>63.318480000000001</v>
      </c>
      <c r="X124" s="4">
        <v>1</v>
      </c>
      <c r="Y124" s="4">
        <v>63.318480000000001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ROUND(Source!V102,O125)</f>
        <v>4.3890500000000001</v>
      </c>
      <c r="G125" s="4" t="s">
        <v>189</v>
      </c>
      <c r="H125" s="4" t="s">
        <v>190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7</v>
      </c>
      <c r="P125" s="4"/>
      <c r="Q125" s="4"/>
      <c r="R125" s="4"/>
      <c r="S125" s="4"/>
      <c r="T125" s="4"/>
      <c r="U125" s="4"/>
      <c r="V125" s="4"/>
      <c r="W125" s="4">
        <v>17.07131</v>
      </c>
      <c r="X125" s="4">
        <v>1</v>
      </c>
      <c r="Y125" s="4">
        <v>17.07131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191</v>
      </c>
      <c r="H126" s="4" t="s">
        <v>192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193</v>
      </c>
      <c r="H127" s="4" t="s">
        <v>194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19787.169999999998</v>
      </c>
      <c r="G128" s="4" t="s">
        <v>195</v>
      </c>
      <c r="H128" s="4" t="s">
        <v>196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69067.710000000006</v>
      </c>
      <c r="X128" s="4">
        <v>1</v>
      </c>
      <c r="Y128" s="4">
        <v>69067.710000000006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11355.91</v>
      </c>
      <c r="G129" s="4" t="s">
        <v>197</v>
      </c>
      <c r="H129" s="4" t="s">
        <v>198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40063.01</v>
      </c>
      <c r="X129" s="4">
        <v>1</v>
      </c>
      <c r="Y129" s="4">
        <v>40063.01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53671.35</v>
      </c>
      <c r="G130" s="4" t="s">
        <v>199</v>
      </c>
      <c r="H130" s="4" t="s">
        <v>200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186384.07</v>
      </c>
      <c r="X130" s="4">
        <v>1</v>
      </c>
      <c r="Y130" s="4">
        <v>186384.07</v>
      </c>
      <c r="Z130" s="4"/>
      <c r="AA130" s="4"/>
      <c r="AB130" s="4"/>
    </row>
    <row r="132" spans="1:245" x14ac:dyDescent="0.2">
      <c r="A132" s="1">
        <v>4</v>
      </c>
      <c r="B132" s="1">
        <v>1</v>
      </c>
      <c r="C132" s="1"/>
      <c r="D132" s="1">
        <f>ROW(A149)</f>
        <v>149</v>
      </c>
      <c r="E132" s="1"/>
      <c r="F132" s="1" t="s">
        <v>16</v>
      </c>
      <c r="G132" s="1" t="s">
        <v>201</v>
      </c>
      <c r="H132" s="1" t="s">
        <v>3</v>
      </c>
      <c r="I132" s="1">
        <v>0</v>
      </c>
      <c r="J132" s="1"/>
      <c r="K132" s="1">
        <v>0</v>
      </c>
      <c r="L132" s="1"/>
      <c r="M132" s="1" t="s">
        <v>3</v>
      </c>
      <c r="N132" s="1"/>
      <c r="O132" s="1"/>
      <c r="P132" s="1"/>
      <c r="Q132" s="1"/>
      <c r="R132" s="1"/>
      <c r="S132" s="1">
        <v>0</v>
      </c>
      <c r="T132" s="1"/>
      <c r="U132" s="1" t="s">
        <v>3</v>
      </c>
      <c r="V132" s="1">
        <v>0</v>
      </c>
      <c r="W132" s="1"/>
      <c r="X132" s="1"/>
      <c r="Y132" s="1"/>
      <c r="Z132" s="1"/>
      <c r="AA132" s="1"/>
      <c r="AB132" s="1" t="s">
        <v>3</v>
      </c>
      <c r="AC132" s="1" t="s">
        <v>3</v>
      </c>
      <c r="AD132" s="1" t="s">
        <v>3</v>
      </c>
      <c r="AE132" s="1" t="s">
        <v>3</v>
      </c>
      <c r="AF132" s="1" t="s">
        <v>3</v>
      </c>
      <c r="AG132" s="1" t="s">
        <v>3</v>
      </c>
      <c r="AH132" s="1"/>
      <c r="AI132" s="1"/>
      <c r="AJ132" s="1"/>
      <c r="AK132" s="1"/>
      <c r="AL132" s="1"/>
      <c r="AM132" s="1"/>
      <c r="AN132" s="1"/>
      <c r="AO132" s="1"/>
      <c r="AP132" s="1" t="s">
        <v>3</v>
      </c>
      <c r="AQ132" s="1" t="s">
        <v>3</v>
      </c>
      <c r="AR132" s="1" t="s">
        <v>3</v>
      </c>
      <c r="AS132" s="1"/>
      <c r="AT132" s="1"/>
      <c r="AU132" s="1"/>
      <c r="AV132" s="1"/>
      <c r="AW132" s="1"/>
      <c r="AX132" s="1"/>
      <c r="AY132" s="1"/>
      <c r="AZ132" s="1" t="s">
        <v>3</v>
      </c>
      <c r="BA132" s="1"/>
      <c r="BB132" s="1" t="s">
        <v>3</v>
      </c>
      <c r="BC132" s="1" t="s">
        <v>3</v>
      </c>
      <c r="BD132" s="1" t="s">
        <v>3</v>
      </c>
      <c r="BE132" s="1" t="s">
        <v>3</v>
      </c>
      <c r="BF132" s="1" t="s">
        <v>3</v>
      </c>
      <c r="BG132" s="1" t="s">
        <v>3</v>
      </c>
      <c r="BH132" s="1" t="s">
        <v>3</v>
      </c>
      <c r="BI132" s="1" t="s">
        <v>3</v>
      </c>
      <c r="BJ132" s="1" t="s">
        <v>3</v>
      </c>
      <c r="BK132" s="1" t="s">
        <v>3</v>
      </c>
      <c r="BL132" s="1" t="s">
        <v>3</v>
      </c>
      <c r="BM132" s="1" t="s">
        <v>3</v>
      </c>
      <c r="BN132" s="1" t="s">
        <v>3</v>
      </c>
      <c r="BO132" s="1" t="s">
        <v>3</v>
      </c>
      <c r="BP132" s="1" t="s">
        <v>3</v>
      </c>
      <c r="BQ132" s="1"/>
      <c r="BR132" s="1"/>
      <c r="BS132" s="1"/>
      <c r="BT132" s="1"/>
      <c r="BU132" s="1"/>
      <c r="BV132" s="1"/>
      <c r="BW132" s="1"/>
      <c r="BX132" s="1">
        <v>0</v>
      </c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>
        <v>0</v>
      </c>
    </row>
    <row r="134" spans="1:245" x14ac:dyDescent="0.2">
      <c r="A134" s="2">
        <v>52</v>
      </c>
      <c r="B134" s="2">
        <f t="shared" ref="B134:G134" si="173">B149</f>
        <v>1</v>
      </c>
      <c r="C134" s="2">
        <f t="shared" si="173"/>
        <v>4</v>
      </c>
      <c r="D134" s="2">
        <f t="shared" si="173"/>
        <v>132</v>
      </c>
      <c r="E134" s="2">
        <f t="shared" si="173"/>
        <v>0</v>
      </c>
      <c r="F134" s="2" t="str">
        <f t="shared" si="173"/>
        <v>Новый раздел</v>
      </c>
      <c r="G134" s="2" t="str">
        <f t="shared" si="173"/>
        <v>Заземление</v>
      </c>
      <c r="H134" s="2"/>
      <c r="I134" s="2"/>
      <c r="J134" s="2"/>
      <c r="K134" s="2"/>
      <c r="L134" s="2"/>
      <c r="M134" s="2"/>
      <c r="N134" s="2"/>
      <c r="O134" s="2">
        <f t="shared" ref="O134:AT134" si="174">O149</f>
        <v>35016.410000000003</v>
      </c>
      <c r="P134" s="2">
        <f t="shared" si="174"/>
        <v>10777.56</v>
      </c>
      <c r="Q134" s="2">
        <f t="shared" si="174"/>
        <v>706.59</v>
      </c>
      <c r="R134" s="2">
        <f t="shared" si="174"/>
        <v>536.96</v>
      </c>
      <c r="S134" s="2">
        <f t="shared" si="174"/>
        <v>22995.3</v>
      </c>
      <c r="T134" s="2">
        <f t="shared" si="174"/>
        <v>0</v>
      </c>
      <c r="U134" s="2">
        <f t="shared" si="174"/>
        <v>27.85125</v>
      </c>
      <c r="V134" s="2">
        <f t="shared" si="174"/>
        <v>0.53200000000000003</v>
      </c>
      <c r="W134" s="2">
        <f t="shared" si="174"/>
        <v>0</v>
      </c>
      <c r="X134" s="2">
        <f t="shared" si="174"/>
        <v>22658.93</v>
      </c>
      <c r="Y134" s="2">
        <f t="shared" si="174"/>
        <v>11771.33</v>
      </c>
      <c r="Z134" s="2">
        <f t="shared" si="174"/>
        <v>0</v>
      </c>
      <c r="AA134" s="2">
        <f t="shared" si="174"/>
        <v>0</v>
      </c>
      <c r="AB134" s="2">
        <f t="shared" si="174"/>
        <v>35016.410000000003</v>
      </c>
      <c r="AC134" s="2">
        <f t="shared" si="174"/>
        <v>10777.56</v>
      </c>
      <c r="AD134" s="2">
        <f t="shared" si="174"/>
        <v>706.59</v>
      </c>
      <c r="AE134" s="2">
        <f t="shared" si="174"/>
        <v>536.96</v>
      </c>
      <c r="AF134" s="2">
        <f t="shared" si="174"/>
        <v>22995.3</v>
      </c>
      <c r="AG134" s="2">
        <f t="shared" si="174"/>
        <v>0</v>
      </c>
      <c r="AH134" s="2">
        <f t="shared" si="174"/>
        <v>27.85125</v>
      </c>
      <c r="AI134" s="2">
        <f t="shared" si="174"/>
        <v>0.53200000000000003</v>
      </c>
      <c r="AJ134" s="2">
        <f t="shared" si="174"/>
        <v>0</v>
      </c>
      <c r="AK134" s="2">
        <f t="shared" si="174"/>
        <v>22658.93</v>
      </c>
      <c r="AL134" s="2">
        <f t="shared" si="174"/>
        <v>11771.33</v>
      </c>
      <c r="AM134" s="2">
        <f t="shared" si="174"/>
        <v>0</v>
      </c>
      <c r="AN134" s="2">
        <f t="shared" si="174"/>
        <v>0</v>
      </c>
      <c r="AO134" s="2">
        <f t="shared" si="174"/>
        <v>0</v>
      </c>
      <c r="AP134" s="2">
        <f t="shared" si="174"/>
        <v>0</v>
      </c>
      <c r="AQ134" s="2">
        <f t="shared" si="174"/>
        <v>0</v>
      </c>
      <c r="AR134" s="2">
        <f t="shared" si="174"/>
        <v>69446.67</v>
      </c>
      <c r="AS134" s="2">
        <f t="shared" si="174"/>
        <v>10290.11</v>
      </c>
      <c r="AT134" s="2">
        <f t="shared" si="174"/>
        <v>59156.56</v>
      </c>
      <c r="AU134" s="2">
        <f t="shared" ref="AU134:BZ134" si="175">AU149</f>
        <v>0</v>
      </c>
      <c r="AV134" s="2">
        <f t="shared" si="175"/>
        <v>10777.56</v>
      </c>
      <c r="AW134" s="2">
        <f t="shared" si="175"/>
        <v>10777.56</v>
      </c>
      <c r="AX134" s="2">
        <f t="shared" si="175"/>
        <v>0</v>
      </c>
      <c r="AY134" s="2">
        <f t="shared" si="175"/>
        <v>10777.56</v>
      </c>
      <c r="AZ134" s="2">
        <f t="shared" si="175"/>
        <v>0</v>
      </c>
      <c r="BA134" s="2">
        <f t="shared" si="175"/>
        <v>0</v>
      </c>
      <c r="BB134" s="2">
        <f t="shared" si="175"/>
        <v>0</v>
      </c>
      <c r="BC134" s="2">
        <f t="shared" si="175"/>
        <v>0</v>
      </c>
      <c r="BD134" s="2">
        <f t="shared" si="175"/>
        <v>0</v>
      </c>
      <c r="BE134" s="2">
        <f t="shared" si="175"/>
        <v>0</v>
      </c>
      <c r="BF134" s="2">
        <f t="shared" si="175"/>
        <v>0</v>
      </c>
      <c r="BG134" s="2">
        <f t="shared" si="175"/>
        <v>0</v>
      </c>
      <c r="BH134" s="2">
        <f t="shared" si="175"/>
        <v>0</v>
      </c>
      <c r="BI134" s="2">
        <f t="shared" si="175"/>
        <v>0</v>
      </c>
      <c r="BJ134" s="2">
        <f t="shared" si="175"/>
        <v>0</v>
      </c>
      <c r="BK134" s="2">
        <f t="shared" si="175"/>
        <v>0</v>
      </c>
      <c r="BL134" s="2">
        <f t="shared" si="175"/>
        <v>0</v>
      </c>
      <c r="BM134" s="2">
        <f t="shared" si="175"/>
        <v>0</v>
      </c>
      <c r="BN134" s="2">
        <f t="shared" si="175"/>
        <v>0</v>
      </c>
      <c r="BO134" s="2">
        <f t="shared" si="175"/>
        <v>0</v>
      </c>
      <c r="BP134" s="2">
        <f t="shared" si="175"/>
        <v>0</v>
      </c>
      <c r="BQ134" s="2">
        <f t="shared" si="175"/>
        <v>0</v>
      </c>
      <c r="BR134" s="2">
        <f t="shared" si="175"/>
        <v>0</v>
      </c>
      <c r="BS134" s="2">
        <f t="shared" si="175"/>
        <v>0</v>
      </c>
      <c r="BT134" s="2">
        <f t="shared" si="175"/>
        <v>0</v>
      </c>
      <c r="BU134" s="2">
        <f t="shared" si="175"/>
        <v>0</v>
      </c>
      <c r="BV134" s="2">
        <f t="shared" si="175"/>
        <v>0</v>
      </c>
      <c r="BW134" s="2">
        <f t="shared" si="175"/>
        <v>0</v>
      </c>
      <c r="BX134" s="2">
        <f t="shared" si="175"/>
        <v>0</v>
      </c>
      <c r="BY134" s="2">
        <f t="shared" si="175"/>
        <v>0</v>
      </c>
      <c r="BZ134" s="2">
        <f t="shared" si="175"/>
        <v>0</v>
      </c>
      <c r="CA134" s="2">
        <f t="shared" ref="CA134:DF134" si="176">CA149</f>
        <v>69446.67</v>
      </c>
      <c r="CB134" s="2">
        <f t="shared" si="176"/>
        <v>10290.11</v>
      </c>
      <c r="CC134" s="2">
        <f t="shared" si="176"/>
        <v>59156.56</v>
      </c>
      <c r="CD134" s="2">
        <f t="shared" si="176"/>
        <v>0</v>
      </c>
      <c r="CE134" s="2">
        <f t="shared" si="176"/>
        <v>10777.56</v>
      </c>
      <c r="CF134" s="2">
        <f t="shared" si="176"/>
        <v>10777.56</v>
      </c>
      <c r="CG134" s="2">
        <f t="shared" si="176"/>
        <v>0</v>
      </c>
      <c r="CH134" s="2">
        <f t="shared" si="176"/>
        <v>10777.56</v>
      </c>
      <c r="CI134" s="2">
        <f t="shared" si="176"/>
        <v>0</v>
      </c>
      <c r="CJ134" s="2">
        <f t="shared" si="176"/>
        <v>0</v>
      </c>
      <c r="CK134" s="2">
        <f t="shared" si="176"/>
        <v>0</v>
      </c>
      <c r="CL134" s="2">
        <f t="shared" si="176"/>
        <v>0</v>
      </c>
      <c r="CM134" s="2">
        <f t="shared" si="176"/>
        <v>0</v>
      </c>
      <c r="CN134" s="2">
        <f t="shared" si="176"/>
        <v>0</v>
      </c>
      <c r="CO134" s="2">
        <f t="shared" si="176"/>
        <v>0</v>
      </c>
      <c r="CP134" s="2">
        <f t="shared" si="176"/>
        <v>0</v>
      </c>
      <c r="CQ134" s="2">
        <f t="shared" si="176"/>
        <v>0</v>
      </c>
      <c r="CR134" s="2">
        <f t="shared" si="176"/>
        <v>0</v>
      </c>
      <c r="CS134" s="2">
        <f t="shared" si="176"/>
        <v>0</v>
      </c>
      <c r="CT134" s="2">
        <f t="shared" si="176"/>
        <v>0</v>
      </c>
      <c r="CU134" s="2">
        <f t="shared" si="176"/>
        <v>0</v>
      </c>
      <c r="CV134" s="2">
        <f t="shared" si="176"/>
        <v>0</v>
      </c>
      <c r="CW134" s="2">
        <f t="shared" si="176"/>
        <v>0</v>
      </c>
      <c r="CX134" s="2">
        <f t="shared" si="176"/>
        <v>0</v>
      </c>
      <c r="CY134" s="2">
        <f t="shared" si="176"/>
        <v>0</v>
      </c>
      <c r="CZ134" s="2">
        <f t="shared" si="176"/>
        <v>0</v>
      </c>
      <c r="DA134" s="2">
        <f t="shared" si="176"/>
        <v>0</v>
      </c>
      <c r="DB134" s="2">
        <f t="shared" si="176"/>
        <v>0</v>
      </c>
      <c r="DC134" s="2">
        <f t="shared" si="176"/>
        <v>0</v>
      </c>
      <c r="DD134" s="2">
        <f t="shared" si="176"/>
        <v>0</v>
      </c>
      <c r="DE134" s="2">
        <f t="shared" si="176"/>
        <v>0</v>
      </c>
      <c r="DF134" s="2">
        <f t="shared" si="176"/>
        <v>0</v>
      </c>
      <c r="DG134" s="3">
        <f t="shared" ref="DG134:EL134" si="177">DG149</f>
        <v>0</v>
      </c>
      <c r="DH134" s="3">
        <f t="shared" si="177"/>
        <v>0</v>
      </c>
      <c r="DI134" s="3">
        <f t="shared" si="177"/>
        <v>0</v>
      </c>
      <c r="DJ134" s="3">
        <f t="shared" si="177"/>
        <v>0</v>
      </c>
      <c r="DK134" s="3">
        <f t="shared" si="177"/>
        <v>0</v>
      </c>
      <c r="DL134" s="3">
        <f t="shared" si="177"/>
        <v>0</v>
      </c>
      <c r="DM134" s="3">
        <f t="shared" si="177"/>
        <v>0</v>
      </c>
      <c r="DN134" s="3">
        <f t="shared" si="177"/>
        <v>0</v>
      </c>
      <c r="DO134" s="3">
        <f t="shared" si="177"/>
        <v>0</v>
      </c>
      <c r="DP134" s="3">
        <f t="shared" si="177"/>
        <v>0</v>
      </c>
      <c r="DQ134" s="3">
        <f t="shared" si="177"/>
        <v>0</v>
      </c>
      <c r="DR134" s="3">
        <f t="shared" si="177"/>
        <v>0</v>
      </c>
      <c r="DS134" s="3">
        <f t="shared" si="177"/>
        <v>0</v>
      </c>
      <c r="DT134" s="3">
        <f t="shared" si="177"/>
        <v>0</v>
      </c>
      <c r="DU134" s="3">
        <f t="shared" si="177"/>
        <v>0</v>
      </c>
      <c r="DV134" s="3">
        <f t="shared" si="177"/>
        <v>0</v>
      </c>
      <c r="DW134" s="3">
        <f t="shared" si="177"/>
        <v>0</v>
      </c>
      <c r="DX134" s="3">
        <f t="shared" si="177"/>
        <v>0</v>
      </c>
      <c r="DY134" s="3">
        <f t="shared" si="177"/>
        <v>0</v>
      </c>
      <c r="DZ134" s="3">
        <f t="shared" si="177"/>
        <v>0</v>
      </c>
      <c r="EA134" s="3">
        <f t="shared" si="177"/>
        <v>0</v>
      </c>
      <c r="EB134" s="3">
        <f t="shared" si="177"/>
        <v>0</v>
      </c>
      <c r="EC134" s="3">
        <f t="shared" si="177"/>
        <v>0</v>
      </c>
      <c r="ED134" s="3">
        <f t="shared" si="177"/>
        <v>0</v>
      </c>
      <c r="EE134" s="3">
        <f t="shared" si="177"/>
        <v>0</v>
      </c>
      <c r="EF134" s="3">
        <f t="shared" si="177"/>
        <v>0</v>
      </c>
      <c r="EG134" s="3">
        <f t="shared" si="177"/>
        <v>0</v>
      </c>
      <c r="EH134" s="3">
        <f t="shared" si="177"/>
        <v>0</v>
      </c>
      <c r="EI134" s="3">
        <f t="shared" si="177"/>
        <v>0</v>
      </c>
      <c r="EJ134" s="3">
        <f t="shared" si="177"/>
        <v>0</v>
      </c>
      <c r="EK134" s="3">
        <f t="shared" si="177"/>
        <v>0</v>
      </c>
      <c r="EL134" s="3">
        <f t="shared" si="177"/>
        <v>0</v>
      </c>
      <c r="EM134" s="3">
        <f t="shared" ref="EM134:FR134" si="178">EM149</f>
        <v>0</v>
      </c>
      <c r="EN134" s="3">
        <f t="shared" si="178"/>
        <v>0</v>
      </c>
      <c r="EO134" s="3">
        <f t="shared" si="178"/>
        <v>0</v>
      </c>
      <c r="EP134" s="3">
        <f t="shared" si="178"/>
        <v>0</v>
      </c>
      <c r="EQ134" s="3">
        <f t="shared" si="178"/>
        <v>0</v>
      </c>
      <c r="ER134" s="3">
        <f t="shared" si="178"/>
        <v>0</v>
      </c>
      <c r="ES134" s="3">
        <f t="shared" si="178"/>
        <v>0</v>
      </c>
      <c r="ET134" s="3">
        <f t="shared" si="178"/>
        <v>0</v>
      </c>
      <c r="EU134" s="3">
        <f t="shared" si="178"/>
        <v>0</v>
      </c>
      <c r="EV134" s="3">
        <f t="shared" si="178"/>
        <v>0</v>
      </c>
      <c r="EW134" s="3">
        <f t="shared" si="178"/>
        <v>0</v>
      </c>
      <c r="EX134" s="3">
        <f t="shared" si="178"/>
        <v>0</v>
      </c>
      <c r="EY134" s="3">
        <f t="shared" si="178"/>
        <v>0</v>
      </c>
      <c r="EZ134" s="3">
        <f t="shared" si="178"/>
        <v>0</v>
      </c>
      <c r="FA134" s="3">
        <f t="shared" si="178"/>
        <v>0</v>
      </c>
      <c r="FB134" s="3">
        <f t="shared" si="178"/>
        <v>0</v>
      </c>
      <c r="FC134" s="3">
        <f t="shared" si="178"/>
        <v>0</v>
      </c>
      <c r="FD134" s="3">
        <f t="shared" si="178"/>
        <v>0</v>
      </c>
      <c r="FE134" s="3">
        <f t="shared" si="178"/>
        <v>0</v>
      </c>
      <c r="FF134" s="3">
        <f t="shared" si="178"/>
        <v>0</v>
      </c>
      <c r="FG134" s="3">
        <f t="shared" si="178"/>
        <v>0</v>
      </c>
      <c r="FH134" s="3">
        <f t="shared" si="178"/>
        <v>0</v>
      </c>
      <c r="FI134" s="3">
        <f t="shared" si="178"/>
        <v>0</v>
      </c>
      <c r="FJ134" s="3">
        <f t="shared" si="178"/>
        <v>0</v>
      </c>
      <c r="FK134" s="3">
        <f t="shared" si="178"/>
        <v>0</v>
      </c>
      <c r="FL134" s="3">
        <f t="shared" si="178"/>
        <v>0</v>
      </c>
      <c r="FM134" s="3">
        <f t="shared" si="178"/>
        <v>0</v>
      </c>
      <c r="FN134" s="3">
        <f t="shared" si="178"/>
        <v>0</v>
      </c>
      <c r="FO134" s="3">
        <f t="shared" si="178"/>
        <v>0</v>
      </c>
      <c r="FP134" s="3">
        <f t="shared" si="178"/>
        <v>0</v>
      </c>
      <c r="FQ134" s="3">
        <f t="shared" si="178"/>
        <v>0</v>
      </c>
      <c r="FR134" s="3">
        <f t="shared" si="178"/>
        <v>0</v>
      </c>
      <c r="FS134" s="3">
        <f t="shared" ref="FS134:GX134" si="179">FS149</f>
        <v>0</v>
      </c>
      <c r="FT134" s="3">
        <f t="shared" si="179"/>
        <v>0</v>
      </c>
      <c r="FU134" s="3">
        <f t="shared" si="179"/>
        <v>0</v>
      </c>
      <c r="FV134" s="3">
        <f t="shared" si="179"/>
        <v>0</v>
      </c>
      <c r="FW134" s="3">
        <f t="shared" si="179"/>
        <v>0</v>
      </c>
      <c r="FX134" s="3">
        <f t="shared" si="179"/>
        <v>0</v>
      </c>
      <c r="FY134" s="3">
        <f t="shared" si="179"/>
        <v>0</v>
      </c>
      <c r="FZ134" s="3">
        <f t="shared" si="179"/>
        <v>0</v>
      </c>
      <c r="GA134" s="3">
        <f t="shared" si="179"/>
        <v>0</v>
      </c>
      <c r="GB134" s="3">
        <f t="shared" si="179"/>
        <v>0</v>
      </c>
      <c r="GC134" s="3">
        <f t="shared" si="179"/>
        <v>0</v>
      </c>
      <c r="GD134" s="3">
        <f t="shared" si="179"/>
        <v>0</v>
      </c>
      <c r="GE134" s="3">
        <f t="shared" si="179"/>
        <v>0</v>
      </c>
      <c r="GF134" s="3">
        <f t="shared" si="179"/>
        <v>0</v>
      </c>
      <c r="GG134" s="3">
        <f t="shared" si="179"/>
        <v>0</v>
      </c>
      <c r="GH134" s="3">
        <f t="shared" si="179"/>
        <v>0</v>
      </c>
      <c r="GI134" s="3">
        <f t="shared" si="179"/>
        <v>0</v>
      </c>
      <c r="GJ134" s="3">
        <f t="shared" si="179"/>
        <v>0</v>
      </c>
      <c r="GK134" s="3">
        <f t="shared" si="179"/>
        <v>0</v>
      </c>
      <c r="GL134" s="3">
        <f t="shared" si="179"/>
        <v>0</v>
      </c>
      <c r="GM134" s="3">
        <f t="shared" si="179"/>
        <v>0</v>
      </c>
      <c r="GN134" s="3">
        <f t="shared" si="179"/>
        <v>0</v>
      </c>
      <c r="GO134" s="3">
        <f t="shared" si="179"/>
        <v>0</v>
      </c>
      <c r="GP134" s="3">
        <f t="shared" si="179"/>
        <v>0</v>
      </c>
      <c r="GQ134" s="3">
        <f t="shared" si="179"/>
        <v>0</v>
      </c>
      <c r="GR134" s="3">
        <f t="shared" si="179"/>
        <v>0</v>
      </c>
      <c r="GS134" s="3">
        <f t="shared" si="179"/>
        <v>0</v>
      </c>
      <c r="GT134" s="3">
        <f t="shared" si="179"/>
        <v>0</v>
      </c>
      <c r="GU134" s="3">
        <f t="shared" si="179"/>
        <v>0</v>
      </c>
      <c r="GV134" s="3">
        <f t="shared" si="179"/>
        <v>0</v>
      </c>
      <c r="GW134" s="3">
        <f t="shared" si="179"/>
        <v>0</v>
      </c>
      <c r="GX134" s="3">
        <f t="shared" si="179"/>
        <v>0</v>
      </c>
    </row>
    <row r="136" spans="1:245" x14ac:dyDescent="0.2">
      <c r="A136">
        <v>17</v>
      </c>
      <c r="B136">
        <v>1</v>
      </c>
      <c r="C136">
        <f>ROW(SmtRes!A171)</f>
        <v>171</v>
      </c>
      <c r="D136">
        <f>ROW(EtalonRes!A168)</f>
        <v>168</v>
      </c>
      <c r="E136" t="s">
        <v>202</v>
      </c>
      <c r="F136" t="s">
        <v>203</v>
      </c>
      <c r="G136" t="s">
        <v>204</v>
      </c>
      <c r="H136" t="s">
        <v>205</v>
      </c>
      <c r="I136">
        <f>ROUND((0.5*0.5*0.5*10)/100,7)</f>
        <v>1.2500000000000001E-2</v>
      </c>
      <c r="J136">
        <v>0</v>
      </c>
      <c r="K136">
        <f>ROUND((0.5*0.5*0.5*10)/100,7)</f>
        <v>1.2500000000000001E-2</v>
      </c>
      <c r="O136">
        <f>ROUND(CP136,2)</f>
        <v>1348.94</v>
      </c>
      <c r="P136">
        <f>SUMIF(SmtRes!AQ171:'SmtRes'!AQ171,"=1",SmtRes!DF171:'SmtRes'!DF171)</f>
        <v>0</v>
      </c>
      <c r="Q136">
        <f>SUMIF(SmtRes!AQ171:'SmtRes'!AQ171,"=1",SmtRes!DG171:'SmtRes'!DG171)</f>
        <v>0</v>
      </c>
      <c r="R136">
        <f>SUMIF(SmtRes!AQ171:'SmtRes'!AQ171,"=1",SmtRes!DH171:'SmtRes'!DH171)</f>
        <v>0</v>
      </c>
      <c r="S136">
        <f>SUMIF(SmtRes!AQ171:'SmtRes'!AQ171,"=1",SmtRes!DI171:'SmtRes'!DI171)</f>
        <v>1348.94</v>
      </c>
      <c r="T136">
        <f t="shared" ref="T136:T147" si="180">ROUND(CU136*I136,2)</f>
        <v>0</v>
      </c>
      <c r="U136">
        <f>SUMIF(SmtRes!AQ171:'SmtRes'!AQ171,"=1",SmtRes!CV171:'SmtRes'!CV171)</f>
        <v>1.925</v>
      </c>
      <c r="V136">
        <f>SUMIF(SmtRes!AQ171:'SmtRes'!AQ171,"=1",SmtRes!CW171:'SmtRes'!CW171)</f>
        <v>0</v>
      </c>
      <c r="W136">
        <f t="shared" ref="W136:W147" si="181">ROUND(CX136*I136,2)</f>
        <v>0</v>
      </c>
      <c r="X136">
        <f t="shared" ref="X136:X147" si="182">ROUND(CY136,2)</f>
        <v>1200.56</v>
      </c>
      <c r="Y136">
        <f t="shared" ref="Y136:Y147" si="183">ROUND(CZ136,2)</f>
        <v>539.58000000000004</v>
      </c>
      <c r="AA136">
        <v>87529888</v>
      </c>
      <c r="AB136">
        <f t="shared" ref="AB136:AB147" si="184">ROUND((AC136+AD136+AF136),6)</f>
        <v>107915.5</v>
      </c>
      <c r="AC136">
        <f>ROUND((0),6)</f>
        <v>0</v>
      </c>
      <c r="AD136">
        <f>ROUND((((0)-(0))+AE136),6)</f>
        <v>0</v>
      </c>
      <c r="AE136">
        <f>ROUND((0),6)</f>
        <v>0</v>
      </c>
      <c r="AF136">
        <f>ROUND((SUM(SmtRes!BT171:'SmtRes'!BT171)),6)</f>
        <v>107915.5</v>
      </c>
      <c r="AG136">
        <f t="shared" ref="AG136:AG147" si="185">ROUND((AP136),6)</f>
        <v>0</v>
      </c>
      <c r="AH136">
        <f>(SUM(SmtRes!BU171:'SmtRes'!BU171))</f>
        <v>154</v>
      </c>
      <c r="AI136">
        <f>(0)</f>
        <v>0</v>
      </c>
      <c r="AJ136">
        <f t="shared" ref="AJ136:AJ147" si="186">(AS136)</f>
        <v>0</v>
      </c>
      <c r="AK136">
        <v>107915.5</v>
      </c>
      <c r="AL136">
        <v>0</v>
      </c>
      <c r="AM136">
        <v>0</v>
      </c>
      <c r="AN136">
        <v>0</v>
      </c>
      <c r="AO136">
        <v>107915.5</v>
      </c>
      <c r="AP136">
        <v>0</v>
      </c>
      <c r="AQ136">
        <v>154</v>
      </c>
      <c r="AR136">
        <v>0</v>
      </c>
      <c r="AS136">
        <v>0</v>
      </c>
      <c r="AT136">
        <v>89</v>
      </c>
      <c r="AU136">
        <v>40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206</v>
      </c>
      <c r="BM136">
        <v>1003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89</v>
      </c>
      <c r="CA136">
        <v>40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(P136+Q136+S136+R136)</f>
        <v>1348.94</v>
      </c>
      <c r="CQ136">
        <f>SUMIF(SmtRes!AQ171:'SmtRes'!AQ171,"=1",SmtRes!AA171:'SmtRes'!AA171)</f>
        <v>0</v>
      </c>
      <c r="CR136">
        <f>SUMIF(SmtRes!AQ171:'SmtRes'!AQ171,"=1",SmtRes!AB171:'SmtRes'!AB171)</f>
        <v>0</v>
      </c>
      <c r="CS136">
        <f>SUMIF(SmtRes!AQ171:'SmtRes'!AQ171,"=1",SmtRes!AC171:'SmtRes'!AC171)</f>
        <v>0</v>
      </c>
      <c r="CT136">
        <f>SUMIF(SmtRes!AQ171:'SmtRes'!AQ171,"=1",SmtRes!AD171:'SmtRes'!AD171)</f>
        <v>700.75</v>
      </c>
      <c r="CU136">
        <f>AG136</f>
        <v>0</v>
      </c>
      <c r="CV136">
        <f>SUMIF(SmtRes!AQ171:'SmtRes'!AQ171,"=1",SmtRes!BU171:'SmtRes'!BU171)</f>
        <v>154</v>
      </c>
      <c r="CW136">
        <f>SUMIF(SmtRes!AQ171:'SmtRes'!AQ171,"=1",SmtRes!BV171:'SmtRes'!BV171)</f>
        <v>0</v>
      </c>
      <c r="CX136">
        <f>AJ136</f>
        <v>0</v>
      </c>
      <c r="CY136">
        <f>(((S136+R136)*AT136)/100)</f>
        <v>1200.5566000000001</v>
      </c>
      <c r="CZ136">
        <f>(((S136+R136)*AU136)/100)</f>
        <v>539.57600000000002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1007</v>
      </c>
      <c r="DV136" t="s">
        <v>205</v>
      </c>
      <c r="DW136" t="s">
        <v>205</v>
      </c>
      <c r="DX136">
        <v>100</v>
      </c>
      <c r="DZ136" t="s">
        <v>3</v>
      </c>
      <c r="EA136" t="s">
        <v>3</v>
      </c>
      <c r="EB136" t="s">
        <v>3</v>
      </c>
      <c r="EC136" t="s">
        <v>3</v>
      </c>
      <c r="EE136">
        <v>84171242</v>
      </c>
      <c r="EF136">
        <v>2</v>
      </c>
      <c r="EG136" t="s">
        <v>21</v>
      </c>
      <c r="EH136">
        <v>1</v>
      </c>
      <c r="EI136" t="s">
        <v>118</v>
      </c>
      <c r="EJ136">
        <v>1</v>
      </c>
      <c r="EK136">
        <v>1003</v>
      </c>
      <c r="EL136" t="s">
        <v>207</v>
      </c>
      <c r="EM136" t="s">
        <v>120</v>
      </c>
      <c r="EO136" t="s">
        <v>3</v>
      </c>
      <c r="EQ136">
        <v>131072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154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89</v>
      </c>
      <c r="FY136">
        <v>40</v>
      </c>
      <c r="GA136" t="s">
        <v>3</v>
      </c>
      <c r="GD136">
        <v>1</v>
      </c>
      <c r="GF136">
        <v>-1735790839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ref="GL136:GL147" si="187">ROUND(IF(AND(BH136=3,BI136=3,FS136&lt;&gt;0),P136,0),2)</f>
        <v>0</v>
      </c>
      <c r="GM136">
        <f t="shared" ref="GM136:GM147" si="188">ROUND(O136+X136+Y136,2)+GX136</f>
        <v>3089.08</v>
      </c>
      <c r="GN136">
        <f t="shared" ref="GN136:GN147" si="189">IF(OR(BI136=0,BI136=1),GM136-GX136,0)</f>
        <v>3089.08</v>
      </c>
      <c r="GO136">
        <f t="shared" ref="GO136:GO147" si="190">IF(BI136=2,GM136-GX136,0)</f>
        <v>0</v>
      </c>
      <c r="GP136">
        <f t="shared" ref="GP136:GP147" si="191">IF(BI136=4,GM136-GX136,0)</f>
        <v>0</v>
      </c>
      <c r="GR136">
        <v>0</v>
      </c>
      <c r="GS136">
        <v>0</v>
      </c>
      <c r="GT136">
        <v>0</v>
      </c>
      <c r="GU136" t="s">
        <v>3</v>
      </c>
      <c r="GV136">
        <f t="shared" ref="GV136:GV147" si="192">ROUND((GT136),6)</f>
        <v>0</v>
      </c>
      <c r="GW136">
        <v>1</v>
      </c>
      <c r="GX136">
        <f t="shared" ref="GX136:GX147" si="193"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208</v>
      </c>
      <c r="HO136" t="s">
        <v>209</v>
      </c>
      <c r="HP136" t="s">
        <v>207</v>
      </c>
      <c r="HQ136" t="s">
        <v>207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C137">
        <f>ROW(SmtRes!A172)</f>
        <v>172</v>
      </c>
      <c r="D137">
        <f>ROW(EtalonRes!A169)</f>
        <v>169</v>
      </c>
      <c r="E137" t="s">
        <v>210</v>
      </c>
      <c r="F137" t="s">
        <v>211</v>
      </c>
      <c r="G137" t="s">
        <v>212</v>
      </c>
      <c r="H137" t="s">
        <v>205</v>
      </c>
      <c r="I137">
        <f>ROUND((I136),7)</f>
        <v>1.2500000000000001E-2</v>
      </c>
      <c r="J137">
        <v>0</v>
      </c>
      <c r="K137">
        <f>ROUND((I136),7)</f>
        <v>1.2500000000000001E-2</v>
      </c>
      <c r="O137">
        <f>ROUND(CP137,2)</f>
        <v>743.2</v>
      </c>
      <c r="P137">
        <f>SUMIF(SmtRes!AQ172:'SmtRes'!AQ172,"=1",SmtRes!DF172:'SmtRes'!DF172)</f>
        <v>0</v>
      </c>
      <c r="Q137">
        <f>SUMIF(SmtRes!AQ172:'SmtRes'!AQ172,"=1",SmtRes!DG172:'SmtRes'!DG172)</f>
        <v>0</v>
      </c>
      <c r="R137">
        <f>SUMIF(SmtRes!AQ172:'SmtRes'!AQ172,"=1",SmtRes!DH172:'SmtRes'!DH172)</f>
        <v>0</v>
      </c>
      <c r="S137">
        <f>SUMIF(SmtRes!AQ172:'SmtRes'!AQ172,"=1",SmtRes!DI172:'SmtRes'!DI172)</f>
        <v>743.2</v>
      </c>
      <c r="T137">
        <f t="shared" si="180"/>
        <v>0</v>
      </c>
      <c r="U137">
        <f>SUMIF(SmtRes!AQ172:'SmtRes'!AQ172,"=1",SmtRes!CV172:'SmtRes'!CV172)</f>
        <v>1.10625</v>
      </c>
      <c r="V137">
        <f>SUMIF(SmtRes!AQ172:'SmtRes'!AQ172,"=1",SmtRes!CW172:'SmtRes'!CW172)</f>
        <v>0</v>
      </c>
      <c r="W137">
        <f t="shared" si="181"/>
        <v>0</v>
      </c>
      <c r="X137">
        <f t="shared" si="182"/>
        <v>661.45</v>
      </c>
      <c r="Y137">
        <f t="shared" si="183"/>
        <v>297.27999999999997</v>
      </c>
      <c r="AA137">
        <v>87529888</v>
      </c>
      <c r="AB137">
        <f t="shared" si="184"/>
        <v>59456.07</v>
      </c>
      <c r="AC137">
        <f>ROUND((0),6)</f>
        <v>0</v>
      </c>
      <c r="AD137">
        <f>ROUND((((0)-(0))+AE137),6)</f>
        <v>0</v>
      </c>
      <c r="AE137">
        <f>ROUND((0),6)</f>
        <v>0</v>
      </c>
      <c r="AF137">
        <f>ROUND((SUM(SmtRes!BT172:'SmtRes'!BT172)),6)</f>
        <v>59456.07</v>
      </c>
      <c r="AG137">
        <f t="shared" si="185"/>
        <v>0</v>
      </c>
      <c r="AH137">
        <f>(SUM(SmtRes!BU172:'SmtRes'!BU172))</f>
        <v>88.5</v>
      </c>
      <c r="AI137">
        <f>(0)</f>
        <v>0</v>
      </c>
      <c r="AJ137">
        <f t="shared" si="186"/>
        <v>0</v>
      </c>
      <c r="AK137">
        <v>59456.070000000007</v>
      </c>
      <c r="AL137">
        <v>0</v>
      </c>
      <c r="AM137">
        <v>0</v>
      </c>
      <c r="AN137">
        <v>0</v>
      </c>
      <c r="AO137">
        <v>59456.070000000007</v>
      </c>
      <c r="AP137">
        <v>0</v>
      </c>
      <c r="AQ137">
        <v>88.5</v>
      </c>
      <c r="AR137">
        <v>0</v>
      </c>
      <c r="AS137">
        <v>0</v>
      </c>
      <c r="AT137">
        <v>89</v>
      </c>
      <c r="AU137">
        <v>40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213</v>
      </c>
      <c r="BM137">
        <v>1003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89</v>
      </c>
      <c r="CA137">
        <v>40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743.2</v>
      </c>
      <c r="CQ137">
        <f>SUMIF(SmtRes!AQ172:'SmtRes'!AQ172,"=1",SmtRes!AA172:'SmtRes'!AA172)</f>
        <v>0</v>
      </c>
      <c r="CR137">
        <f>SUMIF(SmtRes!AQ172:'SmtRes'!AQ172,"=1",SmtRes!AB172:'SmtRes'!AB172)</f>
        <v>0</v>
      </c>
      <c r="CS137">
        <f>SUMIF(SmtRes!AQ172:'SmtRes'!AQ172,"=1",SmtRes!AC172:'SmtRes'!AC172)</f>
        <v>0</v>
      </c>
      <c r="CT137">
        <f>SUMIF(SmtRes!AQ172:'SmtRes'!AQ172,"=1",SmtRes!AD172:'SmtRes'!AD172)</f>
        <v>671.82</v>
      </c>
      <c r="CU137">
        <f>AG137</f>
        <v>0</v>
      </c>
      <c r="CV137">
        <f>SUMIF(SmtRes!AQ172:'SmtRes'!AQ172,"=1",SmtRes!BU172:'SmtRes'!BU172)</f>
        <v>88.5</v>
      </c>
      <c r="CW137">
        <f>SUMIF(SmtRes!AQ172:'SmtRes'!AQ172,"=1",SmtRes!BV172:'SmtRes'!BV172)</f>
        <v>0</v>
      </c>
      <c r="CX137">
        <f>AJ137</f>
        <v>0</v>
      </c>
      <c r="CY137">
        <f>(((S137+R137)*AT137)/100)</f>
        <v>661.44799999999998</v>
      </c>
      <c r="CZ137">
        <f>(((S137+R137)*AU137)/100)</f>
        <v>297.27999999999997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205</v>
      </c>
      <c r="DW137" t="s">
        <v>205</v>
      </c>
      <c r="DX137">
        <v>100</v>
      </c>
      <c r="DZ137" t="s">
        <v>3</v>
      </c>
      <c r="EA137" t="s">
        <v>3</v>
      </c>
      <c r="EB137" t="s">
        <v>3</v>
      </c>
      <c r="EC137" t="s">
        <v>3</v>
      </c>
      <c r="EE137">
        <v>84171242</v>
      </c>
      <c r="EF137">
        <v>2</v>
      </c>
      <c r="EG137" t="s">
        <v>21</v>
      </c>
      <c r="EH137">
        <v>1</v>
      </c>
      <c r="EI137" t="s">
        <v>118</v>
      </c>
      <c r="EJ137">
        <v>1</v>
      </c>
      <c r="EK137">
        <v>1003</v>
      </c>
      <c r="EL137" t="s">
        <v>207</v>
      </c>
      <c r="EM137" t="s">
        <v>120</v>
      </c>
      <c r="EO137" t="s">
        <v>3</v>
      </c>
      <c r="EQ137">
        <v>131072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88.5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89</v>
      </c>
      <c r="FY137">
        <v>40</v>
      </c>
      <c r="GA137" t="s">
        <v>3</v>
      </c>
      <c r="GD137">
        <v>1</v>
      </c>
      <c r="GF137">
        <v>-1929984938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187"/>
        <v>0</v>
      </c>
      <c r="GM137">
        <f t="shared" si="188"/>
        <v>1701.93</v>
      </c>
      <c r="GN137">
        <f t="shared" si="189"/>
        <v>1701.93</v>
      </c>
      <c r="GO137">
        <f t="shared" si="190"/>
        <v>0</v>
      </c>
      <c r="GP137">
        <f t="shared" si="191"/>
        <v>0</v>
      </c>
      <c r="GR137">
        <v>0</v>
      </c>
      <c r="GS137">
        <v>0</v>
      </c>
      <c r="GT137">
        <v>0</v>
      </c>
      <c r="GU137" t="s">
        <v>3</v>
      </c>
      <c r="GV137">
        <f t="shared" si="192"/>
        <v>0</v>
      </c>
      <c r="GW137">
        <v>1</v>
      </c>
      <c r="GX137">
        <f t="shared" si="193"/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208</v>
      </c>
      <c r="HO137" t="s">
        <v>209</v>
      </c>
      <c r="HP137" t="s">
        <v>207</v>
      </c>
      <c r="HQ137" t="s">
        <v>207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C138">
        <f>ROW(SmtRes!A180)</f>
        <v>180</v>
      </c>
      <c r="D138">
        <f>ROW(EtalonRes!A177)</f>
        <v>177</v>
      </c>
      <c r="E138" t="s">
        <v>214</v>
      </c>
      <c r="F138" t="s">
        <v>215</v>
      </c>
      <c r="G138" t="s">
        <v>216</v>
      </c>
      <c r="H138" t="s">
        <v>217</v>
      </c>
      <c r="I138">
        <f>ROUND(10/10,7)</f>
        <v>1</v>
      </c>
      <c r="J138">
        <v>0</v>
      </c>
      <c r="K138">
        <f>ROUND(10/10,7)</f>
        <v>1</v>
      </c>
      <c r="O138">
        <f>ROUND(CP138,2)</f>
        <v>11111.58</v>
      </c>
      <c r="P138">
        <f>SUMIF(SmtRes!AQ173:'SmtRes'!AQ180,"=1",SmtRes!DF173:'SmtRes'!DF180)</f>
        <v>2547.7000000000003</v>
      </c>
      <c r="Q138">
        <f>SUMIF(SmtRes!AQ173:'SmtRes'!AQ180,"=1",SmtRes!DG173:'SmtRes'!DG180)</f>
        <v>413.61</v>
      </c>
      <c r="R138">
        <f>SUMIF(SmtRes!AQ173:'SmtRes'!AQ180,"=1",SmtRes!DH173:'SmtRes'!DH180)</f>
        <v>343.16999999999996</v>
      </c>
      <c r="S138">
        <f>SUMIF(SmtRes!AQ173:'SmtRes'!AQ180,"=1",SmtRes!DI173:'SmtRes'!DI180)</f>
        <v>7807.1</v>
      </c>
      <c r="T138">
        <f t="shared" si="180"/>
        <v>0</v>
      </c>
      <c r="U138">
        <f>SUMIF(SmtRes!AQ173:'SmtRes'!AQ180,"=1",SmtRes!CV173:'SmtRes'!CV180)</f>
        <v>9.27</v>
      </c>
      <c r="V138">
        <f>SUMIF(SmtRes!AQ173:'SmtRes'!AQ180,"=1",SmtRes!CW173:'SmtRes'!CW180)</f>
        <v>0.34</v>
      </c>
      <c r="W138">
        <f t="shared" si="181"/>
        <v>0</v>
      </c>
      <c r="X138">
        <f t="shared" si="182"/>
        <v>7905.76</v>
      </c>
      <c r="Y138">
        <f t="shared" si="183"/>
        <v>4156.6400000000003</v>
      </c>
      <c r="AA138">
        <v>87529888</v>
      </c>
      <c r="AB138">
        <f t="shared" si="184"/>
        <v>10791.6656</v>
      </c>
      <c r="AC138">
        <f>ROUND((SUM(SmtRes!BQ173:'SmtRes'!BQ180)),6)</f>
        <v>2570.9594999999999</v>
      </c>
      <c r="AD138">
        <f>ROUND((((SUM(SmtRes!BR173:'SmtRes'!BR180))-(SUM(SmtRes!BS173:'SmtRes'!BS180)))+AE138),6)</f>
        <v>413.60480000000001</v>
      </c>
      <c r="AE138">
        <f>ROUND((SUM(SmtRes!BS173:'SmtRes'!BS180)),6)</f>
        <v>343.1739</v>
      </c>
      <c r="AF138">
        <f>ROUND((SUM(SmtRes!BT173:'SmtRes'!BT180)),6)</f>
        <v>7807.1013000000003</v>
      </c>
      <c r="AG138">
        <f t="shared" si="185"/>
        <v>0</v>
      </c>
      <c r="AH138">
        <f>(SUM(SmtRes!BU173:'SmtRes'!BU180))</f>
        <v>9.27</v>
      </c>
      <c r="AI138">
        <f>(SUM(SmtRes!BV173:'SmtRes'!BV180))</f>
        <v>0.34</v>
      </c>
      <c r="AJ138">
        <f t="shared" si="186"/>
        <v>0</v>
      </c>
      <c r="AK138">
        <v>11134.8395</v>
      </c>
      <c r="AL138">
        <v>2570.9595000000004</v>
      </c>
      <c r="AM138">
        <v>413.60480000000001</v>
      </c>
      <c r="AN138">
        <v>343.1739</v>
      </c>
      <c r="AO138">
        <v>7807.1013000000003</v>
      </c>
      <c r="AP138">
        <v>0</v>
      </c>
      <c r="AQ138">
        <v>9.27</v>
      </c>
      <c r="AR138">
        <v>0.34</v>
      </c>
      <c r="AS138">
        <v>0</v>
      </c>
      <c r="AT138">
        <v>97</v>
      </c>
      <c r="AU138">
        <v>51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218</v>
      </c>
      <c r="BM138">
        <v>108001</v>
      </c>
      <c r="BN138">
        <v>0</v>
      </c>
      <c r="BO138" t="s">
        <v>3</v>
      </c>
      <c r="BP138">
        <v>0</v>
      </c>
      <c r="BQ138">
        <v>3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(P138+Q138+S138+R138)</f>
        <v>11111.58</v>
      </c>
      <c r="CQ138">
        <f>SUMIF(SmtRes!AQ173:'SmtRes'!AQ180,"=1",SmtRes!AA173:'SmtRes'!AA180)</f>
        <v>1354.74</v>
      </c>
      <c r="CR138">
        <f>SUMIF(SmtRes!AQ173:'SmtRes'!AQ180,"=1",SmtRes!AB173:'SmtRes'!AB180)</f>
        <v>2160.2399999999998</v>
      </c>
      <c r="CS138">
        <f>SUMIF(SmtRes!AQ173:'SmtRes'!AQ180,"=1",SmtRes!AC173:'SmtRes'!AC180)</f>
        <v>2018.67</v>
      </c>
      <c r="CT138">
        <f>SUMIF(SmtRes!AQ173:'SmtRes'!AQ180,"=1",SmtRes!AD173:'SmtRes'!AD180)</f>
        <v>842.19</v>
      </c>
      <c r="CU138">
        <f>AG138</f>
        <v>0</v>
      </c>
      <c r="CV138">
        <f>SUMIF(SmtRes!AQ173:'SmtRes'!AQ180,"=1",SmtRes!BU173:'SmtRes'!BU180)</f>
        <v>9.27</v>
      </c>
      <c r="CW138">
        <f>SUMIF(SmtRes!AQ173:'SmtRes'!AQ180,"=1",SmtRes!BV173:'SmtRes'!BV180)</f>
        <v>0.34</v>
      </c>
      <c r="CX138">
        <f>AJ138</f>
        <v>0</v>
      </c>
      <c r="CY138">
        <f>(((S138+R138)*AT138)/100)</f>
        <v>7905.7619000000004</v>
      </c>
      <c r="CZ138">
        <f>(((S138+R138)*AU138)/100)</f>
        <v>4156.6377000000002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217</v>
      </c>
      <c r="DW138" t="s">
        <v>217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84171143</v>
      </c>
      <c r="EF138">
        <v>3</v>
      </c>
      <c r="EG138" t="s">
        <v>105</v>
      </c>
      <c r="EH138">
        <v>0</v>
      </c>
      <c r="EI138" t="s">
        <v>3</v>
      </c>
      <c r="EJ138">
        <v>2</v>
      </c>
      <c r="EK138">
        <v>108001</v>
      </c>
      <c r="EL138" t="s">
        <v>106</v>
      </c>
      <c r="EM138" t="s">
        <v>107</v>
      </c>
      <c r="EO138" t="s">
        <v>3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9.27</v>
      </c>
      <c r="EX138">
        <v>0.34</v>
      </c>
      <c r="EY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560790355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187"/>
        <v>0</v>
      </c>
      <c r="GM138">
        <f t="shared" si="188"/>
        <v>23173.98</v>
      </c>
      <c r="GN138">
        <f t="shared" si="189"/>
        <v>0</v>
      </c>
      <c r="GO138">
        <f t="shared" si="190"/>
        <v>23173.98</v>
      </c>
      <c r="GP138">
        <f t="shared" si="191"/>
        <v>0</v>
      </c>
      <c r="GR138">
        <v>0</v>
      </c>
      <c r="GS138">
        <v>0</v>
      </c>
      <c r="GT138">
        <v>0</v>
      </c>
      <c r="GU138" t="s">
        <v>3</v>
      </c>
      <c r="GV138">
        <f t="shared" si="192"/>
        <v>0</v>
      </c>
      <c r="GW138">
        <v>1</v>
      </c>
      <c r="GX138">
        <f t="shared" si="193"/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108</v>
      </c>
      <c r="HO138" t="s">
        <v>109</v>
      </c>
      <c r="HP138" t="s">
        <v>106</v>
      </c>
      <c r="HQ138" t="s">
        <v>106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180</v>
      </c>
      <c r="E139" t="s">
        <v>219</v>
      </c>
      <c r="F139" t="s">
        <v>111</v>
      </c>
      <c r="G139" t="s">
        <v>112</v>
      </c>
      <c r="H139" t="s">
        <v>113</v>
      </c>
      <c r="I139">
        <f>J139</f>
        <v>2</v>
      </c>
      <c r="J139">
        <v>2</v>
      </c>
      <c r="K139">
        <v>2</v>
      </c>
      <c r="O139">
        <f>ROUND(P139,2)</f>
        <v>156.13999999999999</v>
      </c>
      <c r="P139">
        <f>ROUND(ROUND(ROUND(SUMIF(SmtRes!AQ173:'SmtRes'!AQ180,"=1",SmtRes!CU173:'SmtRes'!CU180),2),2)*I139/100,2)</f>
        <v>156.13999999999999</v>
      </c>
      <c r="Q139">
        <f>ROUND(CR139*I139,2)</f>
        <v>0</v>
      </c>
      <c r="R139">
        <f>ROUND(CS139*I139,2)</f>
        <v>0</v>
      </c>
      <c r="S139">
        <f>ROUND(CT139*I139,2)</f>
        <v>0</v>
      </c>
      <c r="T139">
        <f t="shared" si="180"/>
        <v>0</v>
      </c>
      <c r="U139">
        <f>ROUND(CV139*I139,7)</f>
        <v>0</v>
      </c>
      <c r="V139">
        <f>ROUND(CW139*I139,7)</f>
        <v>0</v>
      </c>
      <c r="W139">
        <f t="shared" si="181"/>
        <v>0</v>
      </c>
      <c r="X139">
        <f t="shared" si="182"/>
        <v>0</v>
      </c>
      <c r="Y139">
        <f t="shared" si="183"/>
        <v>0</v>
      </c>
      <c r="AA139">
        <v>87529888</v>
      </c>
      <c r="AB139">
        <f t="shared" si="184"/>
        <v>0</v>
      </c>
      <c r="AC139">
        <f>ROUND((ES139),6)</f>
        <v>0</v>
      </c>
      <c r="AD139">
        <f>ROUND((((ET139)-(EU139))+AE139),6)</f>
        <v>0</v>
      </c>
      <c r="AE139">
        <f>ROUND((EU139),6)</f>
        <v>0</v>
      </c>
      <c r="AF139">
        <f>ROUND((EV139),6)</f>
        <v>0</v>
      </c>
      <c r="AG139">
        <f t="shared" si="185"/>
        <v>0</v>
      </c>
      <c r="AH139">
        <f>(EW139)</f>
        <v>0</v>
      </c>
      <c r="AI139">
        <f>(EX139)</f>
        <v>0</v>
      </c>
      <c r="AJ139">
        <f t="shared" si="186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97</v>
      </c>
      <c r="AU139">
        <v>51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3</v>
      </c>
      <c r="BM139">
        <v>108001</v>
      </c>
      <c r="BN139">
        <v>0</v>
      </c>
      <c r="BO139" t="s">
        <v>3</v>
      </c>
      <c r="BP139">
        <v>0</v>
      </c>
      <c r="BQ139">
        <v>3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97</v>
      </c>
      <c r="CA139">
        <v>51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>0</f>
        <v>0</v>
      </c>
      <c r="CQ139">
        <f>0</f>
        <v>0</v>
      </c>
      <c r="CR139">
        <f>0</f>
        <v>0</v>
      </c>
      <c r="CS139">
        <f>0</f>
        <v>0</v>
      </c>
      <c r="CT139">
        <f>0</f>
        <v>0</v>
      </c>
      <c r="CU139">
        <f>0</f>
        <v>0</v>
      </c>
      <c r="CV139">
        <f>0</f>
        <v>0</v>
      </c>
      <c r="CW139">
        <f>0</f>
        <v>0</v>
      </c>
      <c r="CX139">
        <f>0</f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113</v>
      </c>
      <c r="DW139" t="s">
        <v>113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84171143</v>
      </c>
      <c r="EF139">
        <v>3</v>
      </c>
      <c r="EG139" t="s">
        <v>105</v>
      </c>
      <c r="EH139">
        <v>0</v>
      </c>
      <c r="EI139" t="s">
        <v>3</v>
      </c>
      <c r="EJ139">
        <v>2</v>
      </c>
      <c r="EK139">
        <v>108001</v>
      </c>
      <c r="EL139" t="s">
        <v>106</v>
      </c>
      <c r="EM139" t="s">
        <v>107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97</v>
      </c>
      <c r="FY139">
        <v>51</v>
      </c>
      <c r="GA139" t="s">
        <v>3</v>
      </c>
      <c r="GD139">
        <v>1</v>
      </c>
      <c r="GF139">
        <v>274903907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187"/>
        <v>0</v>
      </c>
      <c r="GM139">
        <f t="shared" si="188"/>
        <v>156.13999999999999</v>
      </c>
      <c r="GN139">
        <f t="shared" si="189"/>
        <v>0</v>
      </c>
      <c r="GO139">
        <f t="shared" si="190"/>
        <v>156.13999999999999</v>
      </c>
      <c r="GP139">
        <f t="shared" si="191"/>
        <v>0</v>
      </c>
      <c r="GR139">
        <v>0</v>
      </c>
      <c r="GS139">
        <v>0</v>
      </c>
      <c r="GT139">
        <v>0</v>
      </c>
      <c r="GU139" t="s">
        <v>3</v>
      </c>
      <c r="GV139">
        <f t="shared" si="192"/>
        <v>0</v>
      </c>
      <c r="GW139">
        <v>1</v>
      </c>
      <c r="GX139">
        <f t="shared" si="193"/>
        <v>0</v>
      </c>
      <c r="HA139">
        <v>0</v>
      </c>
      <c r="HB139">
        <v>0</v>
      </c>
      <c r="HC139">
        <f>0</f>
        <v>0</v>
      </c>
      <c r="HE139" t="s">
        <v>3</v>
      </c>
      <c r="HF139" t="s">
        <v>3</v>
      </c>
      <c r="HM139" t="s">
        <v>3</v>
      </c>
      <c r="HN139" t="s">
        <v>108</v>
      </c>
      <c r="HO139" t="s">
        <v>109</v>
      </c>
      <c r="HP139" t="s">
        <v>106</v>
      </c>
      <c r="HQ139" t="s">
        <v>106</v>
      </c>
      <c r="HS139">
        <v>0</v>
      </c>
      <c r="IK139">
        <v>0</v>
      </c>
    </row>
    <row r="140" spans="1:245" x14ac:dyDescent="0.2">
      <c r="A140">
        <v>17</v>
      </c>
      <c r="B140">
        <v>1</v>
      </c>
      <c r="E140" t="s">
        <v>220</v>
      </c>
      <c r="F140" t="s">
        <v>221</v>
      </c>
      <c r="G140" t="s">
        <v>222</v>
      </c>
      <c r="H140" t="s">
        <v>45</v>
      </c>
      <c r="I140">
        <f>ROUND(3.77*2.5/1000*10,7)</f>
        <v>9.425E-2</v>
      </c>
      <c r="J140">
        <v>0</v>
      </c>
      <c r="K140">
        <f>ROUND(3.77*2.5/1000*10,7)</f>
        <v>9.425E-2</v>
      </c>
      <c r="O140">
        <f>ROUND(CP140,2)</f>
        <v>3806.69</v>
      </c>
      <c r="P140">
        <f>ROUND(CQ140*I140,2)</f>
        <v>3806.69</v>
      </c>
      <c r="Q140">
        <f>ROUND(CR140*I140,2)</f>
        <v>0</v>
      </c>
      <c r="R140">
        <f>ROUND(CS140*I140,2)</f>
        <v>0</v>
      </c>
      <c r="S140">
        <f>ROUND(CT140*I140,2)</f>
        <v>0</v>
      </c>
      <c r="T140">
        <f t="shared" si="180"/>
        <v>0</v>
      </c>
      <c r="U140">
        <f>ROUND(CV140*I140,7)</f>
        <v>0</v>
      </c>
      <c r="V140">
        <f>ROUND(CW140*I140,7)</f>
        <v>0</v>
      </c>
      <c r="W140">
        <f t="shared" si="181"/>
        <v>0</v>
      </c>
      <c r="X140">
        <f t="shared" si="182"/>
        <v>0</v>
      </c>
      <c r="Y140">
        <f t="shared" si="183"/>
        <v>0</v>
      </c>
      <c r="AA140">
        <v>87529888</v>
      </c>
      <c r="AB140">
        <f t="shared" si="184"/>
        <v>73435</v>
      </c>
      <c r="AC140">
        <f>ROUND((ES140),6)</f>
        <v>73435</v>
      </c>
      <c r="AD140">
        <f>ROUND((((ET140)-(EU140))+AE140),6)</f>
        <v>0</v>
      </c>
      <c r="AE140">
        <f>ROUND((EU140),6)</f>
        <v>0</v>
      </c>
      <c r="AF140">
        <f>ROUND((EV140),6)</f>
        <v>0</v>
      </c>
      <c r="AG140">
        <f t="shared" si="185"/>
        <v>0</v>
      </c>
      <c r="AH140">
        <f>(EW140)</f>
        <v>0</v>
      </c>
      <c r="AI140">
        <f>(EX140)</f>
        <v>0</v>
      </c>
      <c r="AJ140">
        <f t="shared" si="186"/>
        <v>0</v>
      </c>
      <c r="AK140">
        <v>73435</v>
      </c>
      <c r="AL140">
        <v>73435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0.55000000000000004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223</v>
      </c>
      <c r="BM140">
        <v>500001</v>
      </c>
      <c r="BN140">
        <v>0</v>
      </c>
      <c r="BO140" t="s">
        <v>221</v>
      </c>
      <c r="BP140">
        <v>1</v>
      </c>
      <c r="BQ140">
        <v>8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>(P140+Q140+S140+R140)</f>
        <v>3806.69</v>
      </c>
      <c r="CQ140">
        <f>ROUND(AL140*BC140,2)</f>
        <v>40389.25</v>
      </c>
      <c r="CR140">
        <f>ROUND(AM140*BB140,2)</f>
        <v>0</v>
      </c>
      <c r="CS140">
        <f>ROUND(AN140*BS140,2)</f>
        <v>0</v>
      </c>
      <c r="CT140">
        <f>ROUND(AO140*BA140,2)</f>
        <v>0</v>
      </c>
      <c r="CU140">
        <f>AG140</f>
        <v>0</v>
      </c>
      <c r="CV140">
        <f>AH140</f>
        <v>0</v>
      </c>
      <c r="CW140">
        <f>AI140</f>
        <v>0</v>
      </c>
      <c r="CX140">
        <f>AJ140</f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45</v>
      </c>
      <c r="DW140" t="s">
        <v>45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84171199</v>
      </c>
      <c r="EF140">
        <v>8</v>
      </c>
      <c r="EG140" t="s">
        <v>224</v>
      </c>
      <c r="EH140">
        <v>0</v>
      </c>
      <c r="EI140" t="s">
        <v>3</v>
      </c>
      <c r="EJ140">
        <v>1</v>
      </c>
      <c r="EK140">
        <v>500001</v>
      </c>
      <c r="EL140" t="s">
        <v>225</v>
      </c>
      <c r="EM140" t="s">
        <v>226</v>
      </c>
      <c r="EO140" t="s">
        <v>3</v>
      </c>
      <c r="EQ140">
        <v>131072</v>
      </c>
      <c r="ER140">
        <v>73435</v>
      </c>
      <c r="ES140">
        <v>73435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-205099402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87"/>
        <v>0</v>
      </c>
      <c r="GM140">
        <f t="shared" si="188"/>
        <v>3806.69</v>
      </c>
      <c r="GN140">
        <f t="shared" si="189"/>
        <v>3806.69</v>
      </c>
      <c r="GO140">
        <f t="shared" si="190"/>
        <v>0</v>
      </c>
      <c r="GP140">
        <f t="shared" si="191"/>
        <v>0</v>
      </c>
      <c r="GR140">
        <v>0</v>
      </c>
      <c r="GS140">
        <v>3</v>
      </c>
      <c r="GT140">
        <v>0</v>
      </c>
      <c r="GU140" t="s">
        <v>3</v>
      </c>
      <c r="GV140">
        <f t="shared" si="192"/>
        <v>0</v>
      </c>
      <c r="GW140">
        <v>1</v>
      </c>
      <c r="GX140">
        <f t="shared" si="193"/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C141">
        <f>ROW(SmtRes!A190)</f>
        <v>190</v>
      </c>
      <c r="D141">
        <f>ROW(EtalonRes!A186)</f>
        <v>186</v>
      </c>
      <c r="E141" t="s">
        <v>227</v>
      </c>
      <c r="F141" t="s">
        <v>228</v>
      </c>
      <c r="G141" t="s">
        <v>229</v>
      </c>
      <c r="H141" t="s">
        <v>141</v>
      </c>
      <c r="I141">
        <f>ROUND(70/100,7)</f>
        <v>0.7</v>
      </c>
      <c r="J141">
        <v>0</v>
      </c>
      <c r="K141">
        <f>ROUND(70/100,7)</f>
        <v>0.7</v>
      </c>
      <c r="O141">
        <f>ROUND(CP141,2)</f>
        <v>12614.65</v>
      </c>
      <c r="P141">
        <f>SUMIF(SmtRes!AQ181:'SmtRes'!AQ190,"=1",SmtRes!DF181:'SmtRes'!DF190)</f>
        <v>1937.4899999999998</v>
      </c>
      <c r="Q141">
        <f>SUMIF(SmtRes!AQ181:'SmtRes'!AQ190,"=1",SmtRes!DG181:'SmtRes'!DG190)</f>
        <v>219.03000000000003</v>
      </c>
      <c r="R141">
        <f>SUMIF(SmtRes!AQ181:'SmtRes'!AQ190,"=1",SmtRes!DH181:'SmtRes'!DH190)</f>
        <v>141.30000000000001</v>
      </c>
      <c r="S141">
        <f>SUMIF(SmtRes!AQ181:'SmtRes'!AQ190,"=1",SmtRes!DI181:'SmtRes'!DI190)</f>
        <v>10316.83</v>
      </c>
      <c r="T141">
        <f t="shared" si="180"/>
        <v>0</v>
      </c>
      <c r="U141">
        <f>SUMIF(SmtRes!AQ181:'SmtRes'!AQ190,"=1",SmtRes!CV181:'SmtRes'!CV190)</f>
        <v>12.25</v>
      </c>
      <c r="V141">
        <f>SUMIF(SmtRes!AQ181:'SmtRes'!AQ190,"=1",SmtRes!CW181:'SmtRes'!CW190)</f>
        <v>0.14000000000000001</v>
      </c>
      <c r="W141">
        <f t="shared" si="181"/>
        <v>0</v>
      </c>
      <c r="X141">
        <f t="shared" si="182"/>
        <v>10144.39</v>
      </c>
      <c r="Y141">
        <f t="shared" si="183"/>
        <v>5333.65</v>
      </c>
      <c r="AA141">
        <v>87529888</v>
      </c>
      <c r="AB141">
        <f t="shared" si="184"/>
        <v>17851.28744</v>
      </c>
      <c r="AC141">
        <f>ROUND((SUM(SmtRes!BQ181:'SmtRes'!BQ190)),6)</f>
        <v>2800.0584399999998</v>
      </c>
      <c r="AD141">
        <f>ROUND((((SUM(SmtRes!BR181:'SmtRes'!BR190))-(SUM(SmtRes!BS181:'SmtRes'!BS190)))+AE141),6)</f>
        <v>312.904</v>
      </c>
      <c r="AE141">
        <f>ROUND((SUM(SmtRes!BS181:'SmtRes'!BS190)),6)</f>
        <v>201.86699999999999</v>
      </c>
      <c r="AF141">
        <f>ROUND((SUM(SmtRes!BT181:'SmtRes'!BT190)),6)</f>
        <v>14738.325000000001</v>
      </c>
      <c r="AG141">
        <f t="shared" si="185"/>
        <v>0</v>
      </c>
      <c r="AH141">
        <f>(SUM(SmtRes!BU181:'SmtRes'!BU190))</f>
        <v>17.5</v>
      </c>
      <c r="AI141">
        <f>(SUM(SmtRes!BV181:'SmtRes'!BV190))</f>
        <v>0.2</v>
      </c>
      <c r="AJ141">
        <f t="shared" si="186"/>
        <v>0</v>
      </c>
      <c r="AK141">
        <v>18053.154439999998</v>
      </c>
      <c r="AL141">
        <v>2800.0584400000002</v>
      </c>
      <c r="AM141">
        <v>312.904</v>
      </c>
      <c r="AN141">
        <v>201.86700000000002</v>
      </c>
      <c r="AO141">
        <v>14738.325000000001</v>
      </c>
      <c r="AP141">
        <v>0</v>
      </c>
      <c r="AQ141">
        <v>17.5</v>
      </c>
      <c r="AR141">
        <v>0.2</v>
      </c>
      <c r="AS141">
        <v>0</v>
      </c>
      <c r="AT141">
        <v>97</v>
      </c>
      <c r="AU141">
        <v>51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2</v>
      </c>
      <c r="BJ141" t="s">
        <v>230</v>
      </c>
      <c r="BM141">
        <v>108001</v>
      </c>
      <c r="BN141">
        <v>0</v>
      </c>
      <c r="BO141" t="s">
        <v>3</v>
      </c>
      <c r="BP141">
        <v>0</v>
      </c>
      <c r="BQ141">
        <v>3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97</v>
      </c>
      <c r="CA141">
        <v>51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(P141+Q141+S141+R141)</f>
        <v>12614.65</v>
      </c>
      <c r="CQ141">
        <f>SUMIF(SmtRes!AQ181:'SmtRes'!AQ190,"=1",SmtRes!AA181:'SmtRes'!AA190)</f>
        <v>48902.6</v>
      </c>
      <c r="CR141">
        <f>SUMIF(SmtRes!AQ181:'SmtRes'!AQ190,"=1",SmtRes!AB181:'SmtRes'!AB190)</f>
        <v>2160.2399999999998</v>
      </c>
      <c r="CS141">
        <f>SUMIF(SmtRes!AQ181:'SmtRes'!AQ190,"=1",SmtRes!AC181:'SmtRes'!AC190)</f>
        <v>2018.67</v>
      </c>
      <c r="CT141">
        <f>SUMIF(SmtRes!AQ181:'SmtRes'!AQ190,"=1",SmtRes!AD181:'SmtRes'!AD190)</f>
        <v>842.19</v>
      </c>
      <c r="CU141">
        <f>AG141</f>
        <v>0</v>
      </c>
      <c r="CV141">
        <f>SUMIF(SmtRes!AQ181:'SmtRes'!AQ190,"=1",SmtRes!BU181:'SmtRes'!BU190)</f>
        <v>17.5</v>
      </c>
      <c r="CW141">
        <f>SUMIF(SmtRes!AQ181:'SmtRes'!AQ190,"=1",SmtRes!BV181:'SmtRes'!BV190)</f>
        <v>0.2</v>
      </c>
      <c r="CX141">
        <f>AJ141</f>
        <v>0</v>
      </c>
      <c r="CY141">
        <f>(((S141+R141)*AT141)/100)</f>
        <v>10144.386099999998</v>
      </c>
      <c r="CZ141">
        <f>(((S141+R141)*AU141)/100)</f>
        <v>5333.6463000000003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1003</v>
      </c>
      <c r="DV141" t="s">
        <v>141</v>
      </c>
      <c r="DW141" t="s">
        <v>141</v>
      </c>
      <c r="DX141">
        <v>100</v>
      </c>
      <c r="DZ141" t="s">
        <v>3</v>
      </c>
      <c r="EA141" t="s">
        <v>3</v>
      </c>
      <c r="EB141" t="s">
        <v>3</v>
      </c>
      <c r="EC141" t="s">
        <v>3</v>
      </c>
      <c r="EE141">
        <v>84171143</v>
      </c>
      <c r="EF141">
        <v>3</v>
      </c>
      <c r="EG141" t="s">
        <v>105</v>
      </c>
      <c r="EH141">
        <v>0</v>
      </c>
      <c r="EI141" t="s">
        <v>3</v>
      </c>
      <c r="EJ141">
        <v>2</v>
      </c>
      <c r="EK141">
        <v>108001</v>
      </c>
      <c r="EL141" t="s">
        <v>106</v>
      </c>
      <c r="EM141" t="s">
        <v>107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17.5</v>
      </c>
      <c r="EX141">
        <v>0.2</v>
      </c>
      <c r="EY141">
        <v>0</v>
      </c>
      <c r="FQ141">
        <v>0</v>
      </c>
      <c r="FR141">
        <v>0</v>
      </c>
      <c r="FS141">
        <v>0</v>
      </c>
      <c r="FX141">
        <v>97</v>
      </c>
      <c r="FY141">
        <v>51</v>
      </c>
      <c r="GA141" t="s">
        <v>3</v>
      </c>
      <c r="GD141">
        <v>1</v>
      </c>
      <c r="GF141">
        <v>-1440968319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187"/>
        <v>0</v>
      </c>
      <c r="GM141">
        <f t="shared" si="188"/>
        <v>28092.69</v>
      </c>
      <c r="GN141">
        <f t="shared" si="189"/>
        <v>0</v>
      </c>
      <c r="GO141">
        <f t="shared" si="190"/>
        <v>28092.69</v>
      </c>
      <c r="GP141">
        <f t="shared" si="191"/>
        <v>0</v>
      </c>
      <c r="GR141">
        <v>0</v>
      </c>
      <c r="GS141">
        <v>3</v>
      </c>
      <c r="GT141">
        <v>0</v>
      </c>
      <c r="GU141" t="s">
        <v>3</v>
      </c>
      <c r="GV141">
        <f t="shared" si="192"/>
        <v>0</v>
      </c>
      <c r="GW141">
        <v>1</v>
      </c>
      <c r="GX141">
        <f t="shared" si="193"/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108</v>
      </c>
      <c r="HO141" t="s">
        <v>109</v>
      </c>
      <c r="HP141" t="s">
        <v>106</v>
      </c>
      <c r="HQ141" t="s">
        <v>106</v>
      </c>
      <c r="HS141">
        <v>0</v>
      </c>
      <c r="IK141">
        <v>0</v>
      </c>
    </row>
    <row r="142" spans="1:245" x14ac:dyDescent="0.2">
      <c r="A142">
        <v>18</v>
      </c>
      <c r="B142">
        <v>1</v>
      </c>
      <c r="C142">
        <v>188</v>
      </c>
      <c r="E142" t="s">
        <v>231</v>
      </c>
      <c r="F142" t="s">
        <v>232</v>
      </c>
      <c r="G142" t="s">
        <v>233</v>
      </c>
      <c r="H142" t="s">
        <v>45</v>
      </c>
      <c r="I142">
        <f>I141*J142</f>
        <v>-2.8E-3</v>
      </c>
      <c r="J142">
        <v>-4.0000000000000001E-3</v>
      </c>
      <c r="K142">
        <v>-4.0000000000000001E-3</v>
      </c>
      <c r="O142">
        <f>ROUND(CP142,2)</f>
        <v>-133.13</v>
      </c>
      <c r="P142">
        <f>ROUND(CQ142*I142,2)</f>
        <v>-133.13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 t="shared" si="180"/>
        <v>0</v>
      </c>
      <c r="U142">
        <f>ROUND(CV142*I142,7)</f>
        <v>0</v>
      </c>
      <c r="V142">
        <f>ROUND(CW142*I142,7)</f>
        <v>0</v>
      </c>
      <c r="W142">
        <f t="shared" si="181"/>
        <v>0</v>
      </c>
      <c r="X142">
        <f t="shared" si="182"/>
        <v>0</v>
      </c>
      <c r="Y142">
        <f t="shared" si="183"/>
        <v>0</v>
      </c>
      <c r="AA142">
        <v>87529888</v>
      </c>
      <c r="AB142">
        <f t="shared" si="184"/>
        <v>47547.86</v>
      </c>
      <c r="AC142">
        <f>ROUND((ES142),6)</f>
        <v>47547.86</v>
      </c>
      <c r="AD142">
        <f>ROUND((((ET142)-(EU142))+AE142),6)</f>
        <v>0</v>
      </c>
      <c r="AE142">
        <f t="shared" ref="AE142:AF144" si="194">ROUND((EU142),6)</f>
        <v>0</v>
      </c>
      <c r="AF142">
        <f t="shared" si="194"/>
        <v>0</v>
      </c>
      <c r="AG142">
        <f t="shared" si="185"/>
        <v>0</v>
      </c>
      <c r="AH142">
        <f t="shared" ref="AH142:AI144" si="195">(EW142)</f>
        <v>0</v>
      </c>
      <c r="AI142">
        <f t="shared" si="195"/>
        <v>0</v>
      </c>
      <c r="AJ142">
        <f t="shared" si="186"/>
        <v>0</v>
      </c>
      <c r="AK142">
        <v>47547.86</v>
      </c>
      <c r="AL142">
        <v>47547.86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2</v>
      </c>
      <c r="BJ142" t="s">
        <v>234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>(P142+Q142+S142+R142)</f>
        <v>-133.13</v>
      </c>
      <c r="CQ142">
        <f>ROUND(AL142*BC142,2)</f>
        <v>47547.86</v>
      </c>
      <c r="CR142">
        <f>ROUND(AM142*BB142,2)</f>
        <v>0</v>
      </c>
      <c r="CS142">
        <f>ROUND(AN142*BS142,2)</f>
        <v>0</v>
      </c>
      <c r="CT142">
        <f>ROUND(AO142*BA142,2)</f>
        <v>0</v>
      </c>
      <c r="CU142">
        <f>AG142</f>
        <v>0</v>
      </c>
      <c r="CV142">
        <f>AH142</f>
        <v>0</v>
      </c>
      <c r="CW142">
        <f>AI142</f>
        <v>0</v>
      </c>
      <c r="CX142">
        <f>AJ142</f>
        <v>0</v>
      </c>
      <c r="CY142">
        <f>(((S142+R142)*AT142)/100)</f>
        <v>0</v>
      </c>
      <c r="CZ142">
        <f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45</v>
      </c>
      <c r="DW142" t="s">
        <v>45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84171143</v>
      </c>
      <c r="EF142">
        <v>3</v>
      </c>
      <c r="EG142" t="s">
        <v>105</v>
      </c>
      <c r="EH142">
        <v>0</v>
      </c>
      <c r="EI142" t="s">
        <v>3</v>
      </c>
      <c r="EJ142">
        <v>2</v>
      </c>
      <c r="EK142">
        <v>108001</v>
      </c>
      <c r="EL142" t="s">
        <v>106</v>
      </c>
      <c r="EM142" t="s">
        <v>107</v>
      </c>
      <c r="EO142" t="s">
        <v>3</v>
      </c>
      <c r="EQ142">
        <v>0</v>
      </c>
      <c r="ER142">
        <v>47547.86</v>
      </c>
      <c r="ES142">
        <v>47547.86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E142">
        <v>71131.5</v>
      </c>
      <c r="GF142">
        <v>-1417638397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187"/>
        <v>0</v>
      </c>
      <c r="GM142">
        <f t="shared" si="188"/>
        <v>-133.13</v>
      </c>
      <c r="GN142">
        <f t="shared" si="189"/>
        <v>0</v>
      </c>
      <c r="GO142">
        <f t="shared" si="190"/>
        <v>-133.13</v>
      </c>
      <c r="GP142">
        <f t="shared" si="191"/>
        <v>0</v>
      </c>
      <c r="GR142">
        <v>3</v>
      </c>
      <c r="GS142">
        <v>3</v>
      </c>
      <c r="GT142">
        <v>0</v>
      </c>
      <c r="GU142" t="s">
        <v>3</v>
      </c>
      <c r="GV142">
        <f t="shared" si="192"/>
        <v>0</v>
      </c>
      <c r="GW142">
        <v>1</v>
      </c>
      <c r="GX142">
        <f t="shared" si="193"/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108</v>
      </c>
      <c r="HO142" t="s">
        <v>109</v>
      </c>
      <c r="HP142" t="s">
        <v>106</v>
      </c>
      <c r="HQ142" t="s">
        <v>106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190</v>
      </c>
      <c r="E143" t="s">
        <v>235</v>
      </c>
      <c r="F143" t="s">
        <v>111</v>
      </c>
      <c r="G143" t="s">
        <v>112</v>
      </c>
      <c r="H143" t="s">
        <v>113</v>
      </c>
      <c r="I143">
        <f>J143</f>
        <v>2</v>
      </c>
      <c r="J143">
        <v>2</v>
      </c>
      <c r="K143">
        <v>2</v>
      </c>
      <c r="O143">
        <f>ROUND(P143,2)</f>
        <v>206.34</v>
      </c>
      <c r="P143">
        <f>ROUND(ROUND(ROUND(SUMIF(SmtRes!AQ181:'SmtRes'!AQ190,"=1",SmtRes!CU181:'SmtRes'!CU190),2),2)*I143/100,2)</f>
        <v>206.34</v>
      </c>
      <c r="Q143">
        <f>ROUND(CR143*I143,2)</f>
        <v>0</v>
      </c>
      <c r="R143">
        <f>ROUND(CS143*I143,2)</f>
        <v>0</v>
      </c>
      <c r="S143">
        <f>ROUND(CT143*I143,2)</f>
        <v>0</v>
      </c>
      <c r="T143">
        <f t="shared" si="180"/>
        <v>0</v>
      </c>
      <c r="U143">
        <f>ROUND(CV143*I143,7)</f>
        <v>0</v>
      </c>
      <c r="V143">
        <f>ROUND(CW143*I143,7)</f>
        <v>0</v>
      </c>
      <c r="W143">
        <f t="shared" si="181"/>
        <v>0</v>
      </c>
      <c r="X143">
        <f t="shared" si="182"/>
        <v>0</v>
      </c>
      <c r="Y143">
        <f t="shared" si="183"/>
        <v>0</v>
      </c>
      <c r="AA143">
        <v>87529888</v>
      </c>
      <c r="AB143">
        <f t="shared" si="184"/>
        <v>0</v>
      </c>
      <c r="AC143">
        <f>ROUND((ES143),6)</f>
        <v>0</v>
      </c>
      <c r="AD143">
        <f>ROUND((((ET143)-(EU143))+AE143),6)</f>
        <v>0</v>
      </c>
      <c r="AE143">
        <f t="shared" si="194"/>
        <v>0</v>
      </c>
      <c r="AF143">
        <f t="shared" si="194"/>
        <v>0</v>
      </c>
      <c r="AG143">
        <f t="shared" si="185"/>
        <v>0</v>
      </c>
      <c r="AH143">
        <f t="shared" si="195"/>
        <v>0</v>
      </c>
      <c r="AI143">
        <f t="shared" si="195"/>
        <v>0</v>
      </c>
      <c r="AJ143">
        <f t="shared" si="186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97</v>
      </c>
      <c r="AU143">
        <v>51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3</v>
      </c>
      <c r="BM143">
        <v>108001</v>
      </c>
      <c r="BN143">
        <v>0</v>
      </c>
      <c r="BO143" t="s">
        <v>3</v>
      </c>
      <c r="BP143">
        <v>0</v>
      </c>
      <c r="BQ143">
        <v>3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0</f>
        <v>0</v>
      </c>
      <c r="CQ143">
        <f>0</f>
        <v>0</v>
      </c>
      <c r="CR143">
        <f>0</f>
        <v>0</v>
      </c>
      <c r="CS143">
        <f>0</f>
        <v>0</v>
      </c>
      <c r="CT143">
        <f>0</f>
        <v>0</v>
      </c>
      <c r="CU143">
        <f>0</f>
        <v>0</v>
      </c>
      <c r="CV143">
        <f>0</f>
        <v>0</v>
      </c>
      <c r="CW143">
        <f>0</f>
        <v>0</v>
      </c>
      <c r="CX143">
        <f>0</f>
        <v>0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113</v>
      </c>
      <c r="DW143" t="s">
        <v>113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84171143</v>
      </c>
      <c r="EF143">
        <v>3</v>
      </c>
      <c r="EG143" t="s">
        <v>105</v>
      </c>
      <c r="EH143">
        <v>0</v>
      </c>
      <c r="EI143" t="s">
        <v>3</v>
      </c>
      <c r="EJ143">
        <v>2</v>
      </c>
      <c r="EK143">
        <v>108001</v>
      </c>
      <c r="EL143" t="s">
        <v>106</v>
      </c>
      <c r="EM143" t="s">
        <v>107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97</v>
      </c>
      <c r="FY143">
        <v>51</v>
      </c>
      <c r="GA143" t="s">
        <v>3</v>
      </c>
      <c r="GD143">
        <v>1</v>
      </c>
      <c r="GF143">
        <v>274903907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87"/>
        <v>0</v>
      </c>
      <c r="GM143">
        <f t="shared" si="188"/>
        <v>206.34</v>
      </c>
      <c r="GN143">
        <f t="shared" si="189"/>
        <v>0</v>
      </c>
      <c r="GO143">
        <f t="shared" si="190"/>
        <v>206.34</v>
      </c>
      <c r="GP143">
        <f t="shared" si="191"/>
        <v>0</v>
      </c>
      <c r="GR143">
        <v>0</v>
      </c>
      <c r="GS143">
        <v>3</v>
      </c>
      <c r="GT143">
        <v>0</v>
      </c>
      <c r="GU143" t="s">
        <v>3</v>
      </c>
      <c r="GV143">
        <f t="shared" si="192"/>
        <v>0</v>
      </c>
      <c r="GW143">
        <v>1</v>
      </c>
      <c r="GX143">
        <f t="shared" si="193"/>
        <v>0</v>
      </c>
      <c r="HA143">
        <v>0</v>
      </c>
      <c r="HB143">
        <v>0</v>
      </c>
      <c r="HC143">
        <f>0</f>
        <v>0</v>
      </c>
      <c r="HE143" t="s">
        <v>3</v>
      </c>
      <c r="HF143" t="s">
        <v>3</v>
      </c>
      <c r="HM143" t="s">
        <v>3</v>
      </c>
      <c r="HN143" t="s">
        <v>108</v>
      </c>
      <c r="HO143" t="s">
        <v>109</v>
      </c>
      <c r="HP143" t="s">
        <v>106</v>
      </c>
      <c r="HQ143" t="s">
        <v>106</v>
      </c>
      <c r="HS143">
        <v>0</v>
      </c>
      <c r="IK143">
        <v>0</v>
      </c>
    </row>
    <row r="144" spans="1:245" x14ac:dyDescent="0.2">
      <c r="A144">
        <v>17</v>
      </c>
      <c r="B144">
        <v>1</v>
      </c>
      <c r="E144" t="s">
        <v>236</v>
      </c>
      <c r="F144" t="s">
        <v>237</v>
      </c>
      <c r="G144" t="s">
        <v>238</v>
      </c>
      <c r="H144" t="s">
        <v>45</v>
      </c>
      <c r="I144">
        <f>ROUND(0.395/1000*70,7)</f>
        <v>2.7650000000000001E-2</v>
      </c>
      <c r="J144">
        <v>0</v>
      </c>
      <c r="K144">
        <f>ROUND(0.395/1000*70,7)</f>
        <v>2.7650000000000001E-2</v>
      </c>
      <c r="O144">
        <f>ROUND(CP144,2)</f>
        <v>1163.04</v>
      </c>
      <c r="P144">
        <f>ROUND(CQ144*I144,2)</f>
        <v>1163.04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180"/>
        <v>0</v>
      </c>
      <c r="U144">
        <f>ROUND(CV144*I144,7)</f>
        <v>0</v>
      </c>
      <c r="V144">
        <f>ROUND(CW144*I144,7)</f>
        <v>0</v>
      </c>
      <c r="W144">
        <f t="shared" si="181"/>
        <v>0</v>
      </c>
      <c r="X144">
        <f t="shared" si="182"/>
        <v>0</v>
      </c>
      <c r="Y144">
        <f t="shared" si="183"/>
        <v>0</v>
      </c>
      <c r="AA144">
        <v>87529888</v>
      </c>
      <c r="AB144">
        <f t="shared" si="184"/>
        <v>42062.8</v>
      </c>
      <c r="AC144">
        <f>ROUND((ES144),6)</f>
        <v>42062.8</v>
      </c>
      <c r="AD144">
        <f>ROUND((((ET144)-(EU144))+AE144),6)</f>
        <v>0</v>
      </c>
      <c r="AE144">
        <f t="shared" si="194"/>
        <v>0</v>
      </c>
      <c r="AF144">
        <f t="shared" si="194"/>
        <v>0</v>
      </c>
      <c r="AG144">
        <f t="shared" si="185"/>
        <v>0</v>
      </c>
      <c r="AH144">
        <f t="shared" si="195"/>
        <v>0</v>
      </c>
      <c r="AI144">
        <f t="shared" si="195"/>
        <v>0</v>
      </c>
      <c r="AJ144">
        <f t="shared" si="186"/>
        <v>0</v>
      </c>
      <c r="AK144">
        <v>42062.8</v>
      </c>
      <c r="AL144">
        <v>42062.8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239</v>
      </c>
      <c r="BM144">
        <v>500001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(P144+Q144+S144+R144)</f>
        <v>1163.04</v>
      </c>
      <c r="CQ144">
        <f>ROUND(AL144*BC144,2)</f>
        <v>42062.8</v>
      </c>
      <c r="CR144">
        <f>ROUND(AM144*BB144,2)</f>
        <v>0</v>
      </c>
      <c r="CS144">
        <f>ROUND(AN144*BS144,2)</f>
        <v>0</v>
      </c>
      <c r="CT144">
        <f>ROUND(AO144*BA144,2)</f>
        <v>0</v>
      </c>
      <c r="CU144">
        <f>AG144</f>
        <v>0</v>
      </c>
      <c r="CV144">
        <f>AH144</f>
        <v>0</v>
      </c>
      <c r="CW144">
        <f>AI144</f>
        <v>0</v>
      </c>
      <c r="CX144">
        <f>AJ144</f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1009</v>
      </c>
      <c r="DV144" t="s">
        <v>45</v>
      </c>
      <c r="DW144" t="s">
        <v>45</v>
      </c>
      <c r="DX144">
        <v>1000</v>
      </c>
      <c r="DZ144" t="s">
        <v>3</v>
      </c>
      <c r="EA144" t="s">
        <v>3</v>
      </c>
      <c r="EB144" t="s">
        <v>3</v>
      </c>
      <c r="EC144" t="s">
        <v>3</v>
      </c>
      <c r="EE144">
        <v>84171199</v>
      </c>
      <c r="EF144">
        <v>8</v>
      </c>
      <c r="EG144" t="s">
        <v>224</v>
      </c>
      <c r="EH144">
        <v>0</v>
      </c>
      <c r="EI144" t="s">
        <v>3</v>
      </c>
      <c r="EJ144">
        <v>1</v>
      </c>
      <c r="EK144">
        <v>500001</v>
      </c>
      <c r="EL144" t="s">
        <v>225</v>
      </c>
      <c r="EM144" t="s">
        <v>226</v>
      </c>
      <c r="EO144" t="s">
        <v>3</v>
      </c>
      <c r="EQ144">
        <v>131072</v>
      </c>
      <c r="ER144">
        <v>42062.8</v>
      </c>
      <c r="ES144">
        <v>42062.8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E144">
        <v>68743</v>
      </c>
      <c r="GF144">
        <v>-23955976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87"/>
        <v>0</v>
      </c>
      <c r="GM144">
        <f t="shared" si="188"/>
        <v>1163.04</v>
      </c>
      <c r="GN144">
        <f t="shared" si="189"/>
        <v>1163.04</v>
      </c>
      <c r="GO144">
        <f t="shared" si="190"/>
        <v>0</v>
      </c>
      <c r="GP144">
        <f t="shared" si="191"/>
        <v>0</v>
      </c>
      <c r="GR144">
        <v>3</v>
      </c>
      <c r="GS144">
        <v>3</v>
      </c>
      <c r="GT144">
        <v>0</v>
      </c>
      <c r="GU144" t="s">
        <v>3</v>
      </c>
      <c r="GV144">
        <f t="shared" si="192"/>
        <v>0</v>
      </c>
      <c r="GW144">
        <v>1</v>
      </c>
      <c r="GX144">
        <f t="shared" si="193"/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ROW(SmtRes!A198)</f>
        <v>198</v>
      </c>
      <c r="D145">
        <f>ROW(EtalonRes!A194)</f>
        <v>194</v>
      </c>
      <c r="E145" t="s">
        <v>240</v>
      </c>
      <c r="F145" t="s">
        <v>241</v>
      </c>
      <c r="G145" t="s">
        <v>242</v>
      </c>
      <c r="H145" t="s">
        <v>141</v>
      </c>
      <c r="I145">
        <f>ROUND(20/100,7)</f>
        <v>0.2</v>
      </c>
      <c r="J145">
        <v>0</v>
      </c>
      <c r="K145">
        <f>ROUND(20/100,7)</f>
        <v>0.2</v>
      </c>
      <c r="O145">
        <f>ROUND(CP145,2)</f>
        <v>3414.01</v>
      </c>
      <c r="P145">
        <f>SUMIF(SmtRes!AQ191:'SmtRes'!AQ198,"=1",SmtRes!DF191:'SmtRes'!DF198)</f>
        <v>508.34</v>
      </c>
      <c r="Q145">
        <f>SUMIF(SmtRes!AQ191:'SmtRes'!AQ198,"=1",SmtRes!DG191:'SmtRes'!DG198)</f>
        <v>73.95</v>
      </c>
      <c r="R145">
        <f>SUMIF(SmtRes!AQ191:'SmtRes'!AQ198,"=1",SmtRes!DH191:'SmtRes'!DH198)</f>
        <v>52.489999999999995</v>
      </c>
      <c r="S145">
        <f>SUMIF(SmtRes!AQ191:'SmtRes'!AQ198,"=1",SmtRes!DI191:'SmtRes'!DI198)</f>
        <v>2779.23</v>
      </c>
      <c r="T145">
        <f t="shared" si="180"/>
        <v>0</v>
      </c>
      <c r="U145">
        <f>SUMIF(SmtRes!AQ191:'SmtRes'!AQ198,"=1",SmtRes!CV191:'SmtRes'!CV198)</f>
        <v>3.3</v>
      </c>
      <c r="V145">
        <f>SUMIF(SmtRes!AQ191:'SmtRes'!AQ198,"=1",SmtRes!CW191:'SmtRes'!CW198)</f>
        <v>5.1999999999999998E-2</v>
      </c>
      <c r="W145">
        <f t="shared" si="181"/>
        <v>0</v>
      </c>
      <c r="X145">
        <f t="shared" si="182"/>
        <v>2746.77</v>
      </c>
      <c r="Y145">
        <f t="shared" si="183"/>
        <v>1444.18</v>
      </c>
      <c r="AA145">
        <v>87529888</v>
      </c>
      <c r="AB145">
        <f t="shared" si="184"/>
        <v>16829.066200000001</v>
      </c>
      <c r="AC145">
        <f>ROUND((SUM(SmtRes!BQ191:'SmtRes'!BQ198)),6)</f>
        <v>2563.1779999999999</v>
      </c>
      <c r="AD145">
        <f>ROUND((((SUM(SmtRes!BR191:'SmtRes'!BR198))-(SUM(SmtRes!BS191:'SmtRes'!BS198)))+AE145),6)</f>
        <v>369.75319999999999</v>
      </c>
      <c r="AE145">
        <f>ROUND((SUM(SmtRes!BS191:'SmtRes'!BS198)),6)</f>
        <v>262.4271</v>
      </c>
      <c r="AF145">
        <f>ROUND((SUM(SmtRes!BT191:'SmtRes'!BT198)),6)</f>
        <v>13896.135</v>
      </c>
      <c r="AG145">
        <f t="shared" si="185"/>
        <v>0</v>
      </c>
      <c r="AH145">
        <f>(SUM(SmtRes!BU191:'SmtRes'!BU198))</f>
        <v>16.5</v>
      </c>
      <c r="AI145">
        <f>(SUM(SmtRes!BV191:'SmtRes'!BV198))</f>
        <v>0.26</v>
      </c>
      <c r="AJ145">
        <f t="shared" si="186"/>
        <v>0</v>
      </c>
      <c r="AK145">
        <v>17091.493300000002</v>
      </c>
      <c r="AL145">
        <v>2563.1780000000003</v>
      </c>
      <c r="AM145">
        <v>369.75320000000005</v>
      </c>
      <c r="AN145">
        <v>262.4271</v>
      </c>
      <c r="AO145">
        <v>13896.135</v>
      </c>
      <c r="AP145">
        <v>0</v>
      </c>
      <c r="AQ145">
        <v>16.5</v>
      </c>
      <c r="AR145">
        <v>0.26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2</v>
      </c>
      <c r="BJ145" t="s">
        <v>243</v>
      </c>
      <c r="BM145">
        <v>108001</v>
      </c>
      <c r="BN145">
        <v>0</v>
      </c>
      <c r="BO145" t="s">
        <v>3</v>
      </c>
      <c r="BP145">
        <v>0</v>
      </c>
      <c r="BQ145">
        <v>3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97</v>
      </c>
      <c r="CA145">
        <v>51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(P145+Q145+S145+R145)</f>
        <v>3414.0099999999998</v>
      </c>
      <c r="CQ145">
        <f>SUMIF(SmtRes!AQ191:'SmtRes'!AQ198,"=1",SmtRes!AA191:'SmtRes'!AA198)</f>
        <v>1354.74</v>
      </c>
      <c r="CR145">
        <f>SUMIF(SmtRes!AQ191:'SmtRes'!AQ198,"=1",SmtRes!AB191:'SmtRes'!AB198)</f>
        <v>2160.2399999999998</v>
      </c>
      <c r="CS145">
        <f>SUMIF(SmtRes!AQ191:'SmtRes'!AQ198,"=1",SmtRes!AC191:'SmtRes'!AC198)</f>
        <v>2018.67</v>
      </c>
      <c r="CT145">
        <f>SUMIF(SmtRes!AQ191:'SmtRes'!AQ198,"=1",SmtRes!AD191:'SmtRes'!AD198)</f>
        <v>842.19</v>
      </c>
      <c r="CU145">
        <f>AG145</f>
        <v>0</v>
      </c>
      <c r="CV145">
        <f>SUMIF(SmtRes!AQ191:'SmtRes'!AQ198,"=1",SmtRes!BU191:'SmtRes'!BU198)</f>
        <v>16.5</v>
      </c>
      <c r="CW145">
        <f>SUMIF(SmtRes!AQ191:'SmtRes'!AQ198,"=1",SmtRes!BV191:'SmtRes'!BV198)</f>
        <v>0.26</v>
      </c>
      <c r="CX145">
        <f>AJ145</f>
        <v>0</v>
      </c>
      <c r="CY145">
        <f>(((S145+R145)*AT145)/100)</f>
        <v>2746.7683999999995</v>
      </c>
      <c r="CZ145">
        <f>(((S145+R145)*AU145)/100)</f>
        <v>1444.1772000000001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1003</v>
      </c>
      <c r="DV145" t="s">
        <v>141</v>
      </c>
      <c r="DW145" t="s">
        <v>141</v>
      </c>
      <c r="DX145">
        <v>100</v>
      </c>
      <c r="DZ145" t="s">
        <v>3</v>
      </c>
      <c r="EA145" t="s">
        <v>3</v>
      </c>
      <c r="EB145" t="s">
        <v>3</v>
      </c>
      <c r="EC145" t="s">
        <v>3</v>
      </c>
      <c r="EE145">
        <v>84171143</v>
      </c>
      <c r="EF145">
        <v>3</v>
      </c>
      <c r="EG145" t="s">
        <v>105</v>
      </c>
      <c r="EH145">
        <v>0</v>
      </c>
      <c r="EI145" t="s">
        <v>3</v>
      </c>
      <c r="EJ145">
        <v>2</v>
      </c>
      <c r="EK145">
        <v>108001</v>
      </c>
      <c r="EL145" t="s">
        <v>106</v>
      </c>
      <c r="EM145" t="s">
        <v>107</v>
      </c>
      <c r="EO145" t="s">
        <v>3</v>
      </c>
      <c r="EQ145">
        <v>131072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16.5</v>
      </c>
      <c r="EX145">
        <v>0.26</v>
      </c>
      <c r="EY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</v>
      </c>
      <c r="GD145">
        <v>1</v>
      </c>
      <c r="GF145">
        <v>-1315172665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87"/>
        <v>0</v>
      </c>
      <c r="GM145">
        <f t="shared" si="188"/>
        <v>7604.96</v>
      </c>
      <c r="GN145">
        <f t="shared" si="189"/>
        <v>0</v>
      </c>
      <c r="GO145">
        <f t="shared" si="190"/>
        <v>7604.96</v>
      </c>
      <c r="GP145">
        <f t="shared" si="191"/>
        <v>0</v>
      </c>
      <c r="GR145">
        <v>0</v>
      </c>
      <c r="GS145">
        <v>0</v>
      </c>
      <c r="GT145">
        <v>0</v>
      </c>
      <c r="GU145" t="s">
        <v>3</v>
      </c>
      <c r="GV145">
        <f t="shared" si="192"/>
        <v>0</v>
      </c>
      <c r="GW145">
        <v>1</v>
      </c>
      <c r="GX145">
        <f t="shared" si="193"/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108</v>
      </c>
      <c r="HO145" t="s">
        <v>109</v>
      </c>
      <c r="HP145" t="s">
        <v>106</v>
      </c>
      <c r="HQ145" t="s">
        <v>106</v>
      </c>
      <c r="HS145">
        <v>0</v>
      </c>
      <c r="IK145">
        <v>0</v>
      </c>
    </row>
    <row r="146" spans="1:245" x14ac:dyDescent="0.2">
      <c r="A146">
        <v>18</v>
      </c>
      <c r="B146">
        <v>1</v>
      </c>
      <c r="C146">
        <v>198</v>
      </c>
      <c r="E146" t="s">
        <v>244</v>
      </c>
      <c r="F146" t="s">
        <v>111</v>
      </c>
      <c r="G146" t="s">
        <v>112</v>
      </c>
      <c r="H146" t="s">
        <v>113</v>
      </c>
      <c r="I146">
        <f>J146</f>
        <v>2</v>
      </c>
      <c r="J146">
        <v>2</v>
      </c>
      <c r="K146">
        <v>2</v>
      </c>
      <c r="O146">
        <f>ROUND(P146,2)</f>
        <v>55.58</v>
      </c>
      <c r="P146">
        <f>ROUND(ROUND(ROUND(SUMIF(SmtRes!AQ191:'SmtRes'!AQ198,"=1",SmtRes!CU191:'SmtRes'!CU198),2),2)*I146/100,2)</f>
        <v>55.58</v>
      </c>
      <c r="Q146">
        <f>ROUND(CR146*I146,2)</f>
        <v>0</v>
      </c>
      <c r="R146">
        <f>ROUND(CS146*I146,2)</f>
        <v>0</v>
      </c>
      <c r="S146">
        <f>ROUND(CT146*I146,2)</f>
        <v>0</v>
      </c>
      <c r="T146">
        <f t="shared" si="180"/>
        <v>0</v>
      </c>
      <c r="U146">
        <f>ROUND(CV146*I146,7)</f>
        <v>0</v>
      </c>
      <c r="V146">
        <f>ROUND(CW146*I146,7)</f>
        <v>0</v>
      </c>
      <c r="W146">
        <f t="shared" si="181"/>
        <v>0</v>
      </c>
      <c r="X146">
        <f t="shared" si="182"/>
        <v>0</v>
      </c>
      <c r="Y146">
        <f t="shared" si="183"/>
        <v>0</v>
      </c>
      <c r="AA146">
        <v>87529888</v>
      </c>
      <c r="AB146">
        <f t="shared" si="184"/>
        <v>0</v>
      </c>
      <c r="AC146">
        <f>ROUND((ES146),6)</f>
        <v>0</v>
      </c>
      <c r="AD146">
        <f>ROUND((((ET146)-(EU146))+AE146),6)</f>
        <v>0</v>
      </c>
      <c r="AE146">
        <f>ROUND((EU146),6)</f>
        <v>0</v>
      </c>
      <c r="AF146">
        <f>ROUND((EV146),6)</f>
        <v>0</v>
      </c>
      <c r="AG146">
        <f t="shared" si="185"/>
        <v>0</v>
      </c>
      <c r="AH146">
        <f>(EW146)</f>
        <v>0</v>
      </c>
      <c r="AI146">
        <f>(EX146)</f>
        <v>0</v>
      </c>
      <c r="AJ146">
        <f t="shared" si="186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97</v>
      </c>
      <c r="AU146">
        <v>51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2</v>
      </c>
      <c r="BJ146" t="s">
        <v>3</v>
      </c>
      <c r="BM146">
        <v>108001</v>
      </c>
      <c r="BN146">
        <v>0</v>
      </c>
      <c r="BO146" t="s">
        <v>3</v>
      </c>
      <c r="BP146">
        <v>0</v>
      </c>
      <c r="BQ146">
        <v>3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97</v>
      </c>
      <c r="CA146">
        <v>51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0</f>
        <v>0</v>
      </c>
      <c r="CQ146">
        <f>0</f>
        <v>0</v>
      </c>
      <c r="CR146">
        <f>0</f>
        <v>0</v>
      </c>
      <c r="CS146">
        <f>0</f>
        <v>0</v>
      </c>
      <c r="CT146">
        <f>0</f>
        <v>0</v>
      </c>
      <c r="CU146">
        <f>0</f>
        <v>0</v>
      </c>
      <c r="CV146">
        <f>0</f>
        <v>0</v>
      </c>
      <c r="CW146">
        <f>0</f>
        <v>0</v>
      </c>
      <c r="CX146">
        <f>0</f>
        <v>0</v>
      </c>
      <c r="CY146">
        <f>0</f>
        <v>0</v>
      </c>
      <c r="CZ146">
        <f>0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113</v>
      </c>
      <c r="DW146" t="s">
        <v>113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84171143</v>
      </c>
      <c r="EF146">
        <v>3</v>
      </c>
      <c r="EG146" t="s">
        <v>105</v>
      </c>
      <c r="EH146">
        <v>0</v>
      </c>
      <c r="EI146" t="s">
        <v>3</v>
      </c>
      <c r="EJ146">
        <v>2</v>
      </c>
      <c r="EK146">
        <v>108001</v>
      </c>
      <c r="EL146" t="s">
        <v>106</v>
      </c>
      <c r="EM146" t="s">
        <v>107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97</v>
      </c>
      <c r="FY146">
        <v>51</v>
      </c>
      <c r="GA146" t="s">
        <v>3</v>
      </c>
      <c r="GD146">
        <v>1</v>
      </c>
      <c r="GF146">
        <v>274903907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187"/>
        <v>0</v>
      </c>
      <c r="GM146">
        <f t="shared" si="188"/>
        <v>55.58</v>
      </c>
      <c r="GN146">
        <f t="shared" si="189"/>
        <v>0</v>
      </c>
      <c r="GO146">
        <f t="shared" si="190"/>
        <v>55.58</v>
      </c>
      <c r="GP146">
        <f t="shared" si="191"/>
        <v>0</v>
      </c>
      <c r="GR146">
        <v>0</v>
      </c>
      <c r="GS146">
        <v>0</v>
      </c>
      <c r="GT146">
        <v>0</v>
      </c>
      <c r="GU146" t="s">
        <v>3</v>
      </c>
      <c r="GV146">
        <f t="shared" si="192"/>
        <v>0</v>
      </c>
      <c r="GW146">
        <v>1</v>
      </c>
      <c r="GX146">
        <f t="shared" si="193"/>
        <v>0</v>
      </c>
      <c r="HA146">
        <v>0</v>
      </c>
      <c r="HB146">
        <v>0</v>
      </c>
      <c r="HC146">
        <f>0</f>
        <v>0</v>
      </c>
      <c r="HE146" t="s">
        <v>3</v>
      </c>
      <c r="HF146" t="s">
        <v>3</v>
      </c>
      <c r="HM146" t="s">
        <v>3</v>
      </c>
      <c r="HN146" t="s">
        <v>108</v>
      </c>
      <c r="HO146" t="s">
        <v>109</v>
      </c>
      <c r="HP146" t="s">
        <v>106</v>
      </c>
      <c r="HQ146" t="s">
        <v>106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E147" t="s">
        <v>245</v>
      </c>
      <c r="F147" t="s">
        <v>246</v>
      </c>
      <c r="G147" t="s">
        <v>247</v>
      </c>
      <c r="H147" t="s">
        <v>45</v>
      </c>
      <c r="I147">
        <f>ROUND(0.617/1000*20,7)</f>
        <v>1.234E-2</v>
      </c>
      <c r="J147">
        <v>0</v>
      </c>
      <c r="K147">
        <f>ROUND(0.617/1000*20,7)</f>
        <v>1.234E-2</v>
      </c>
      <c r="O147">
        <f>ROUND(CP147,2)</f>
        <v>529.37</v>
      </c>
      <c r="P147">
        <f>ROUND(CQ147*I147,2)</f>
        <v>529.37</v>
      </c>
      <c r="Q147">
        <f>ROUND(CR147*I147,2)</f>
        <v>0</v>
      </c>
      <c r="R147">
        <f>ROUND(CS147*I147,2)</f>
        <v>0</v>
      </c>
      <c r="S147">
        <f>ROUND(CT147*I147,2)</f>
        <v>0</v>
      </c>
      <c r="T147">
        <f t="shared" si="180"/>
        <v>0</v>
      </c>
      <c r="U147">
        <f>ROUND(CV147*I147,7)</f>
        <v>0</v>
      </c>
      <c r="V147">
        <f>ROUND(CW147*I147,7)</f>
        <v>0</v>
      </c>
      <c r="W147">
        <f t="shared" si="181"/>
        <v>0</v>
      </c>
      <c r="X147">
        <f t="shared" si="182"/>
        <v>0</v>
      </c>
      <c r="Y147">
        <f t="shared" si="183"/>
        <v>0</v>
      </c>
      <c r="AA147">
        <v>87529888</v>
      </c>
      <c r="AB147">
        <f t="shared" si="184"/>
        <v>42898.87</v>
      </c>
      <c r="AC147">
        <f>ROUND((ES147),6)</f>
        <v>42898.87</v>
      </c>
      <c r="AD147">
        <f>ROUND((((ET147)-(EU147))+AE147),6)</f>
        <v>0</v>
      </c>
      <c r="AE147">
        <f>ROUND((EU147),6)</f>
        <v>0</v>
      </c>
      <c r="AF147">
        <f>ROUND((EV147),6)</f>
        <v>0</v>
      </c>
      <c r="AG147">
        <f t="shared" si="185"/>
        <v>0</v>
      </c>
      <c r="AH147">
        <f>(EW147)</f>
        <v>0</v>
      </c>
      <c r="AI147">
        <f>(EX147)</f>
        <v>0</v>
      </c>
      <c r="AJ147">
        <f t="shared" si="186"/>
        <v>0</v>
      </c>
      <c r="AK147">
        <v>42898.87</v>
      </c>
      <c r="AL147">
        <v>42898.87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248</v>
      </c>
      <c r="BM147">
        <v>500001</v>
      </c>
      <c r="BN147">
        <v>0</v>
      </c>
      <c r="BO147" t="s">
        <v>3</v>
      </c>
      <c r="BP147">
        <v>0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(P147+Q147+S147+R147)</f>
        <v>529.37</v>
      </c>
      <c r="CQ147">
        <f>ROUND(AL147*BC147,2)</f>
        <v>42898.87</v>
      </c>
      <c r="CR147">
        <f>ROUND(AM147*BB147,2)</f>
        <v>0</v>
      </c>
      <c r="CS147">
        <f>ROUND(AN147*BS147,2)</f>
        <v>0</v>
      </c>
      <c r="CT147">
        <f>ROUND(AO147*BA147,2)</f>
        <v>0</v>
      </c>
      <c r="CU147">
        <f>AG147</f>
        <v>0</v>
      </c>
      <c r="CV147">
        <f>AH147</f>
        <v>0</v>
      </c>
      <c r="CW147">
        <f>AI147</f>
        <v>0</v>
      </c>
      <c r="CX147">
        <f>AJ147</f>
        <v>0</v>
      </c>
      <c r="CY147">
        <f>0</f>
        <v>0</v>
      </c>
      <c r="CZ147">
        <f>0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45</v>
      </c>
      <c r="DW147" t="s">
        <v>45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84171199</v>
      </c>
      <c r="EF147">
        <v>8</v>
      </c>
      <c r="EG147" t="s">
        <v>224</v>
      </c>
      <c r="EH147">
        <v>0</v>
      </c>
      <c r="EI147" t="s">
        <v>3</v>
      </c>
      <c r="EJ147">
        <v>1</v>
      </c>
      <c r="EK147">
        <v>500001</v>
      </c>
      <c r="EL147" t="s">
        <v>225</v>
      </c>
      <c r="EM147" t="s">
        <v>226</v>
      </c>
      <c r="EO147" t="s">
        <v>3</v>
      </c>
      <c r="EQ147">
        <v>131072</v>
      </c>
      <c r="ER147">
        <v>42898.87</v>
      </c>
      <c r="ES147">
        <v>42898.87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E147">
        <v>65360</v>
      </c>
      <c r="GF147">
        <v>-217362407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87"/>
        <v>0</v>
      </c>
      <c r="GM147">
        <f t="shared" si="188"/>
        <v>529.37</v>
      </c>
      <c r="GN147">
        <f t="shared" si="189"/>
        <v>529.37</v>
      </c>
      <c r="GO147">
        <f t="shared" si="190"/>
        <v>0</v>
      </c>
      <c r="GP147">
        <f t="shared" si="191"/>
        <v>0</v>
      </c>
      <c r="GR147">
        <v>3</v>
      </c>
      <c r="GS147">
        <v>3</v>
      </c>
      <c r="GT147">
        <v>0</v>
      </c>
      <c r="GU147" t="s">
        <v>3</v>
      </c>
      <c r="GV147">
        <f t="shared" si="192"/>
        <v>0</v>
      </c>
      <c r="GW147">
        <v>1</v>
      </c>
      <c r="GX147">
        <f t="shared" si="193"/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9" spans="1:245" x14ac:dyDescent="0.2">
      <c r="A149" s="2">
        <v>51</v>
      </c>
      <c r="B149" s="2">
        <f>B132</f>
        <v>1</v>
      </c>
      <c r="C149" s="2">
        <f>A132</f>
        <v>4</v>
      </c>
      <c r="D149" s="2">
        <f>ROW(A132)</f>
        <v>132</v>
      </c>
      <c r="E149" s="2"/>
      <c r="F149" s="2" t="str">
        <f>IF(F132&lt;&gt;"",F132,"")</f>
        <v>Новый раздел</v>
      </c>
      <c r="G149" s="2" t="str">
        <f>IF(G132&lt;&gt;"",G132,"")</f>
        <v>Заземление</v>
      </c>
      <c r="H149" s="2">
        <v>0</v>
      </c>
      <c r="I149" s="2"/>
      <c r="J149" s="2"/>
      <c r="K149" s="2"/>
      <c r="L149" s="2"/>
      <c r="M149" s="2"/>
      <c r="N149" s="2"/>
      <c r="O149" s="2">
        <f t="shared" ref="O149:T149" si="196">ROUND(AB149,2)</f>
        <v>35016.410000000003</v>
      </c>
      <c r="P149" s="2">
        <f t="shared" si="196"/>
        <v>10777.56</v>
      </c>
      <c r="Q149" s="2">
        <f t="shared" si="196"/>
        <v>706.59</v>
      </c>
      <c r="R149" s="2">
        <f t="shared" si="196"/>
        <v>536.96</v>
      </c>
      <c r="S149" s="2">
        <f t="shared" si="196"/>
        <v>22995.3</v>
      </c>
      <c r="T149" s="2">
        <f t="shared" si="196"/>
        <v>0</v>
      </c>
      <c r="U149" s="2">
        <f>AH149</f>
        <v>27.85125</v>
      </c>
      <c r="V149" s="2">
        <f>AI149</f>
        <v>0.53200000000000003</v>
      </c>
      <c r="W149" s="2">
        <f>ROUND(AJ149,2)</f>
        <v>0</v>
      </c>
      <c r="X149" s="2">
        <f>ROUND(AK149,2)</f>
        <v>22658.93</v>
      </c>
      <c r="Y149" s="2">
        <f>ROUND(AL149,2)</f>
        <v>11771.33</v>
      </c>
      <c r="Z149" s="2"/>
      <c r="AA149" s="2"/>
      <c r="AB149" s="2">
        <f>ROUND(SUMIF(AA136:AA147,"=87529888",O136:O147),2)</f>
        <v>35016.410000000003</v>
      </c>
      <c r="AC149" s="2">
        <f>ROUND(SUMIF(AA136:AA147,"=87529888",P136:P147),2)</f>
        <v>10777.56</v>
      </c>
      <c r="AD149" s="2">
        <f>ROUND(SUMIF(AA136:AA147,"=87529888",Q136:Q147),2)</f>
        <v>706.59</v>
      </c>
      <c r="AE149" s="2">
        <f>ROUND(SUMIF(AA136:AA147,"=87529888",R136:R147),2)</f>
        <v>536.96</v>
      </c>
      <c r="AF149" s="2">
        <f>ROUND(SUMIF(AA136:AA147,"=87529888",S136:S147),2)</f>
        <v>22995.3</v>
      </c>
      <c r="AG149" s="2">
        <f>ROUND(SUMIF(AA136:AA147,"=87529888",T136:T147),2)</f>
        <v>0</v>
      </c>
      <c r="AH149" s="2">
        <f>SUMIF(AA136:AA147,"=87529888",U136:U147)</f>
        <v>27.85125</v>
      </c>
      <c r="AI149" s="2">
        <f>SUMIF(AA136:AA147,"=87529888",V136:V147)</f>
        <v>0.53200000000000003</v>
      </c>
      <c r="AJ149" s="2">
        <f>ROUND(SUMIF(AA136:AA147,"=87529888",W136:W147),2)</f>
        <v>0</v>
      </c>
      <c r="AK149" s="2">
        <f>ROUND(SUMIF(AA136:AA147,"=87529888",X136:X147),2)</f>
        <v>22658.93</v>
      </c>
      <c r="AL149" s="2">
        <f>ROUND(SUMIF(AA136:AA147,"=87529888",Y136:Y147),2)</f>
        <v>11771.33</v>
      </c>
      <c r="AM149" s="2"/>
      <c r="AN149" s="2"/>
      <c r="AO149" s="2">
        <f t="shared" ref="AO149:BD149" si="197">ROUND(BX149,2)</f>
        <v>0</v>
      </c>
      <c r="AP149" s="2">
        <f t="shared" si="197"/>
        <v>0</v>
      </c>
      <c r="AQ149" s="2">
        <f t="shared" si="197"/>
        <v>0</v>
      </c>
      <c r="AR149" s="2">
        <f t="shared" si="197"/>
        <v>69446.67</v>
      </c>
      <c r="AS149" s="2">
        <f t="shared" si="197"/>
        <v>10290.11</v>
      </c>
      <c r="AT149" s="2">
        <f t="shared" si="197"/>
        <v>59156.56</v>
      </c>
      <c r="AU149" s="2">
        <f t="shared" si="197"/>
        <v>0</v>
      </c>
      <c r="AV149" s="2">
        <f t="shared" si="197"/>
        <v>10777.56</v>
      </c>
      <c r="AW149" s="2">
        <f t="shared" si="197"/>
        <v>10777.56</v>
      </c>
      <c r="AX149" s="2">
        <f t="shared" si="197"/>
        <v>0</v>
      </c>
      <c r="AY149" s="2">
        <f t="shared" si="197"/>
        <v>10777.56</v>
      </c>
      <c r="AZ149" s="2">
        <f t="shared" si="197"/>
        <v>0</v>
      </c>
      <c r="BA149" s="2">
        <f t="shared" si="197"/>
        <v>0</v>
      </c>
      <c r="BB149" s="2">
        <f t="shared" si="197"/>
        <v>0</v>
      </c>
      <c r="BC149" s="2">
        <f t="shared" si="197"/>
        <v>0</v>
      </c>
      <c r="BD149" s="2">
        <f t="shared" si="197"/>
        <v>0</v>
      </c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>
        <f>ROUND(SUMIF(AA136:AA147,"=87529888",FQ136:FQ147),2)</f>
        <v>0</v>
      </c>
      <c r="BY149" s="2">
        <f>ROUND(SUMIF(AA136:AA147,"=87529888",FR136:FR147),2)</f>
        <v>0</v>
      </c>
      <c r="BZ149" s="2">
        <f>ROUND(SUMIF(AA136:AA147,"=87529888",GL136:GL147),2)</f>
        <v>0</v>
      </c>
      <c r="CA149" s="2">
        <f>ROUND(SUMIF(AA136:AA147,"=87529888",GM136:GM147),2)</f>
        <v>69446.67</v>
      </c>
      <c r="CB149" s="2">
        <f>ROUND(SUMIF(AA136:AA147,"=87529888",GN136:GN147),2)</f>
        <v>10290.11</v>
      </c>
      <c r="CC149" s="2">
        <f>ROUND(SUMIF(AA136:AA147,"=87529888",GO136:GO147),2)</f>
        <v>59156.56</v>
      </c>
      <c r="CD149" s="2">
        <f>ROUND(SUMIF(AA136:AA147,"=87529888",GP136:GP147),2)</f>
        <v>0</v>
      </c>
      <c r="CE149" s="2">
        <f>AC149-BX149</f>
        <v>10777.56</v>
      </c>
      <c r="CF149" s="2">
        <f>AC149-BY149</f>
        <v>10777.56</v>
      </c>
      <c r="CG149" s="2">
        <f>BX149-BZ149</f>
        <v>0</v>
      </c>
      <c r="CH149" s="2">
        <f>AC149-BX149-BY149+BZ149</f>
        <v>10777.56</v>
      </c>
      <c r="CI149" s="2">
        <f>BY149-BZ149</f>
        <v>0</v>
      </c>
      <c r="CJ149" s="2">
        <f>ROUND(SUMIF(AA136:AA147,"=87529888",GX136:GX147),2)</f>
        <v>0</v>
      </c>
      <c r="CK149" s="2">
        <f>ROUND(SUMIF(AA136:AA147,"=87529888",GY136:GY147),2)</f>
        <v>0</v>
      </c>
      <c r="CL149" s="2">
        <f>ROUND(SUMIF(AA136:AA147,"=87529888",GZ136:GZ147),2)</f>
        <v>0</v>
      </c>
      <c r="CM149" s="2">
        <f>ROUND(SUMIF(AA136:AA147,"=87529888",HD136:HD147),2)</f>
        <v>0</v>
      </c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>
        <v>0</v>
      </c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201</v>
      </c>
      <c r="F151" s="4">
        <f>ROUND(Source!O149,O151)</f>
        <v>35016.410000000003</v>
      </c>
      <c r="G151" s="4" t="s">
        <v>147</v>
      </c>
      <c r="H151" s="4" t="s">
        <v>148</v>
      </c>
      <c r="I151" s="4"/>
      <c r="J151" s="4"/>
      <c r="K151" s="4">
        <v>201</v>
      </c>
      <c r="L151" s="4">
        <v>1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35016.409999999996</v>
      </c>
      <c r="X151" s="4">
        <v>1</v>
      </c>
      <c r="Y151" s="4">
        <v>35016.409999999996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202</v>
      </c>
      <c r="F152" s="4">
        <f>ROUND(Source!P149,O152)</f>
        <v>10777.56</v>
      </c>
      <c r="G152" s="4" t="s">
        <v>149</v>
      </c>
      <c r="H152" s="4" t="s">
        <v>150</v>
      </c>
      <c r="I152" s="4"/>
      <c r="J152" s="4"/>
      <c r="K152" s="4">
        <v>202</v>
      </c>
      <c r="L152" s="4">
        <v>2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10777.56</v>
      </c>
      <c r="X152" s="4">
        <v>1</v>
      </c>
      <c r="Y152" s="4">
        <v>10777.56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222</v>
      </c>
      <c r="F153" s="4">
        <f>ROUND(Source!AO149,O153)</f>
        <v>0</v>
      </c>
      <c r="G153" s="4" t="s">
        <v>151</v>
      </c>
      <c r="H153" s="4" t="s">
        <v>152</v>
      </c>
      <c r="I153" s="4"/>
      <c r="J153" s="4"/>
      <c r="K153" s="4">
        <v>222</v>
      </c>
      <c r="L153" s="4">
        <v>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225</v>
      </c>
      <c r="F154" s="4">
        <f>ROUND(Source!AV149,O154)</f>
        <v>10777.56</v>
      </c>
      <c r="G154" s="4" t="s">
        <v>153</v>
      </c>
      <c r="H154" s="4" t="s">
        <v>154</v>
      </c>
      <c r="I154" s="4"/>
      <c r="J154" s="4"/>
      <c r="K154" s="4">
        <v>225</v>
      </c>
      <c r="L154" s="4">
        <v>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10777.56</v>
      </c>
      <c r="X154" s="4">
        <v>1</v>
      </c>
      <c r="Y154" s="4">
        <v>10777.56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226</v>
      </c>
      <c r="F155" s="4">
        <f>ROUND(Source!AW149,O155)</f>
        <v>10777.56</v>
      </c>
      <c r="G155" s="4" t="s">
        <v>155</v>
      </c>
      <c r="H155" s="4" t="s">
        <v>156</v>
      </c>
      <c r="I155" s="4"/>
      <c r="J155" s="4"/>
      <c r="K155" s="4">
        <v>226</v>
      </c>
      <c r="L155" s="4">
        <v>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10777.56</v>
      </c>
      <c r="X155" s="4">
        <v>1</v>
      </c>
      <c r="Y155" s="4">
        <v>10777.56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227</v>
      </c>
      <c r="F156" s="4">
        <f>ROUND(Source!AX149,O156)</f>
        <v>0</v>
      </c>
      <c r="G156" s="4" t="s">
        <v>157</v>
      </c>
      <c r="H156" s="4" t="s">
        <v>158</v>
      </c>
      <c r="I156" s="4"/>
      <c r="J156" s="4"/>
      <c r="K156" s="4">
        <v>227</v>
      </c>
      <c r="L156" s="4">
        <v>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228</v>
      </c>
      <c r="F157" s="4">
        <f>ROUND(Source!AY149,O157)</f>
        <v>10777.56</v>
      </c>
      <c r="G157" s="4" t="s">
        <v>159</v>
      </c>
      <c r="H157" s="4" t="s">
        <v>160</v>
      </c>
      <c r="I157" s="4"/>
      <c r="J157" s="4"/>
      <c r="K157" s="4">
        <v>228</v>
      </c>
      <c r="L157" s="4">
        <v>7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10777.56</v>
      </c>
      <c r="X157" s="4">
        <v>1</v>
      </c>
      <c r="Y157" s="4">
        <v>10777.56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216</v>
      </c>
      <c r="F158" s="4">
        <f>ROUND(Source!AP149,O158)</f>
        <v>0</v>
      </c>
      <c r="G158" s="4" t="s">
        <v>161</v>
      </c>
      <c r="H158" s="4" t="s">
        <v>162</v>
      </c>
      <c r="I158" s="4"/>
      <c r="J158" s="4"/>
      <c r="K158" s="4">
        <v>216</v>
      </c>
      <c r="L158" s="4">
        <v>8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223</v>
      </c>
      <c r="F159" s="4">
        <f>ROUND(Source!AQ149,O159)</f>
        <v>0</v>
      </c>
      <c r="G159" s="4" t="s">
        <v>163</v>
      </c>
      <c r="H159" s="4" t="s">
        <v>164</v>
      </c>
      <c r="I159" s="4"/>
      <c r="J159" s="4"/>
      <c r="K159" s="4">
        <v>223</v>
      </c>
      <c r="L159" s="4">
        <v>9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229</v>
      </c>
      <c r="F160" s="4">
        <f>ROUND(Source!AZ149,O160)</f>
        <v>0</v>
      </c>
      <c r="G160" s="4" t="s">
        <v>165</v>
      </c>
      <c r="H160" s="4" t="s">
        <v>166</v>
      </c>
      <c r="I160" s="4"/>
      <c r="J160" s="4"/>
      <c r="K160" s="4">
        <v>229</v>
      </c>
      <c r="L160" s="4">
        <v>10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203</v>
      </c>
      <c r="F161" s="4">
        <f>ROUND(Source!Q149,O161)</f>
        <v>706.59</v>
      </c>
      <c r="G161" s="4" t="s">
        <v>167</v>
      </c>
      <c r="H161" s="4" t="s">
        <v>168</v>
      </c>
      <c r="I161" s="4"/>
      <c r="J161" s="4"/>
      <c r="K161" s="4">
        <v>203</v>
      </c>
      <c r="L161" s="4">
        <v>11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706.59000000000015</v>
      </c>
      <c r="X161" s="4">
        <v>1</v>
      </c>
      <c r="Y161" s="4">
        <v>706.59000000000015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231</v>
      </c>
      <c r="F162" s="4">
        <f>ROUND(Source!BB149,O162)</f>
        <v>0</v>
      </c>
      <c r="G162" s="4" t="s">
        <v>169</v>
      </c>
      <c r="H162" s="4" t="s">
        <v>170</v>
      </c>
      <c r="I162" s="4"/>
      <c r="J162" s="4"/>
      <c r="K162" s="4">
        <v>231</v>
      </c>
      <c r="L162" s="4">
        <v>12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204</v>
      </c>
      <c r="F163" s="4">
        <f>ROUND(Source!R149,O163)</f>
        <v>536.96</v>
      </c>
      <c r="G163" s="4" t="s">
        <v>171</v>
      </c>
      <c r="H163" s="4" t="s">
        <v>172</v>
      </c>
      <c r="I163" s="4"/>
      <c r="J163" s="4"/>
      <c r="K163" s="4">
        <v>204</v>
      </c>
      <c r="L163" s="4">
        <v>13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536.95999999999992</v>
      </c>
      <c r="X163" s="4">
        <v>1</v>
      </c>
      <c r="Y163" s="4">
        <v>536.95999999999992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205</v>
      </c>
      <c r="F164" s="4">
        <f>ROUND(Source!S149,O164)</f>
        <v>22995.3</v>
      </c>
      <c r="G164" s="4" t="s">
        <v>173</v>
      </c>
      <c r="H164" s="4" t="s">
        <v>174</v>
      </c>
      <c r="I164" s="4"/>
      <c r="J164" s="4"/>
      <c r="K164" s="4">
        <v>205</v>
      </c>
      <c r="L164" s="4">
        <v>14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22995.3</v>
      </c>
      <c r="X164" s="4">
        <v>1</v>
      </c>
      <c r="Y164" s="4">
        <v>22995.3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232</v>
      </c>
      <c r="F165" s="4">
        <f>ROUND(Source!BC149,O165)</f>
        <v>0</v>
      </c>
      <c r="G165" s="4" t="s">
        <v>175</v>
      </c>
      <c r="H165" s="4" t="s">
        <v>176</v>
      </c>
      <c r="I165" s="4"/>
      <c r="J165" s="4"/>
      <c r="K165" s="4">
        <v>232</v>
      </c>
      <c r="L165" s="4">
        <v>15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214</v>
      </c>
      <c r="F166" s="4">
        <f>ROUND(Source!AS149,O166)</f>
        <v>10290.11</v>
      </c>
      <c r="G166" s="4" t="s">
        <v>177</v>
      </c>
      <c r="H166" s="4" t="s">
        <v>178</v>
      </c>
      <c r="I166" s="4"/>
      <c r="J166" s="4"/>
      <c r="K166" s="4">
        <v>214</v>
      </c>
      <c r="L166" s="4">
        <v>16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10290.11</v>
      </c>
      <c r="X166" s="4">
        <v>1</v>
      </c>
      <c r="Y166" s="4">
        <v>10290.11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215</v>
      </c>
      <c r="F167" s="4">
        <f>ROUND(Source!AT149,O167)</f>
        <v>59156.56</v>
      </c>
      <c r="G167" s="4" t="s">
        <v>179</v>
      </c>
      <c r="H167" s="4" t="s">
        <v>180</v>
      </c>
      <c r="I167" s="4"/>
      <c r="J167" s="4"/>
      <c r="K167" s="4">
        <v>215</v>
      </c>
      <c r="L167" s="4">
        <v>17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59156.56</v>
      </c>
      <c r="X167" s="4">
        <v>1</v>
      </c>
      <c r="Y167" s="4">
        <v>59156.56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217</v>
      </c>
      <c r="F168" s="4">
        <f>ROUND(Source!AU149,O168)</f>
        <v>0</v>
      </c>
      <c r="G168" s="4" t="s">
        <v>181</v>
      </c>
      <c r="H168" s="4" t="s">
        <v>182</v>
      </c>
      <c r="I168" s="4"/>
      <c r="J168" s="4"/>
      <c r="K168" s="4">
        <v>217</v>
      </c>
      <c r="L168" s="4">
        <v>18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230</v>
      </c>
      <c r="F169" s="4">
        <f>ROUND(Source!BA149,O169)</f>
        <v>0</v>
      </c>
      <c r="G169" s="4" t="s">
        <v>183</v>
      </c>
      <c r="H169" s="4" t="s">
        <v>184</v>
      </c>
      <c r="I169" s="4"/>
      <c r="J169" s="4"/>
      <c r="K169" s="4">
        <v>230</v>
      </c>
      <c r="L169" s="4">
        <v>19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206</v>
      </c>
      <c r="F170" s="4">
        <f>ROUND(Source!T149,O170)</f>
        <v>0</v>
      </c>
      <c r="G170" s="4" t="s">
        <v>185</v>
      </c>
      <c r="H170" s="4" t="s">
        <v>186</v>
      </c>
      <c r="I170" s="4"/>
      <c r="J170" s="4"/>
      <c r="K170" s="4">
        <v>206</v>
      </c>
      <c r="L170" s="4">
        <v>20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207</v>
      </c>
      <c r="F171" s="4">
        <f>ROUND(Source!U149,O171)</f>
        <v>27.85125</v>
      </c>
      <c r="G171" s="4" t="s">
        <v>187</v>
      </c>
      <c r="H171" s="4" t="s">
        <v>188</v>
      </c>
      <c r="I171" s="4"/>
      <c r="J171" s="4"/>
      <c r="K171" s="4">
        <v>207</v>
      </c>
      <c r="L171" s="4">
        <v>21</v>
      </c>
      <c r="M171" s="4">
        <v>3</v>
      </c>
      <c r="N171" s="4" t="s">
        <v>3</v>
      </c>
      <c r="O171" s="4">
        <v>7</v>
      </c>
      <c r="P171" s="4"/>
      <c r="Q171" s="4"/>
      <c r="R171" s="4"/>
      <c r="S171" s="4"/>
      <c r="T171" s="4"/>
      <c r="U171" s="4"/>
      <c r="V171" s="4"/>
      <c r="W171" s="4">
        <v>27.85125</v>
      </c>
      <c r="X171" s="4">
        <v>1</v>
      </c>
      <c r="Y171" s="4">
        <v>27.85125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208</v>
      </c>
      <c r="F172" s="4">
        <f>ROUND(Source!V149,O172)</f>
        <v>0.53200000000000003</v>
      </c>
      <c r="G172" s="4" t="s">
        <v>189</v>
      </c>
      <c r="H172" s="4" t="s">
        <v>190</v>
      </c>
      <c r="I172" s="4"/>
      <c r="J172" s="4"/>
      <c r="K172" s="4">
        <v>208</v>
      </c>
      <c r="L172" s="4">
        <v>22</v>
      </c>
      <c r="M172" s="4">
        <v>3</v>
      </c>
      <c r="N172" s="4" t="s">
        <v>3</v>
      </c>
      <c r="O172" s="4">
        <v>7</v>
      </c>
      <c r="P172" s="4"/>
      <c r="Q172" s="4"/>
      <c r="R172" s="4"/>
      <c r="S172" s="4"/>
      <c r="T172" s="4"/>
      <c r="U172" s="4"/>
      <c r="V172" s="4"/>
      <c r="W172" s="4">
        <v>0.53200000000000003</v>
      </c>
      <c r="X172" s="4">
        <v>1</v>
      </c>
      <c r="Y172" s="4">
        <v>0.53200000000000003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209</v>
      </c>
      <c r="F173" s="4">
        <f>ROUND(Source!W149,O173)</f>
        <v>0</v>
      </c>
      <c r="G173" s="4" t="s">
        <v>191</v>
      </c>
      <c r="H173" s="4" t="s">
        <v>192</v>
      </c>
      <c r="I173" s="4"/>
      <c r="J173" s="4"/>
      <c r="K173" s="4">
        <v>209</v>
      </c>
      <c r="L173" s="4">
        <v>23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233</v>
      </c>
      <c r="F174" s="4">
        <f>ROUND(Source!BD149,O174)</f>
        <v>0</v>
      </c>
      <c r="G174" s="4" t="s">
        <v>193</v>
      </c>
      <c r="H174" s="4" t="s">
        <v>194</v>
      </c>
      <c r="I174" s="4"/>
      <c r="J174" s="4"/>
      <c r="K174" s="4">
        <v>233</v>
      </c>
      <c r="L174" s="4">
        <v>24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210</v>
      </c>
      <c r="F175" s="4">
        <f>ROUND(Source!X149,O175)</f>
        <v>22658.93</v>
      </c>
      <c r="G175" s="4" t="s">
        <v>195</v>
      </c>
      <c r="H175" s="4" t="s">
        <v>196</v>
      </c>
      <c r="I175" s="4"/>
      <c r="J175" s="4"/>
      <c r="K175" s="4">
        <v>210</v>
      </c>
      <c r="L175" s="4">
        <v>25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22658.93</v>
      </c>
      <c r="X175" s="4">
        <v>1</v>
      </c>
      <c r="Y175" s="4">
        <v>22658.93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211</v>
      </c>
      <c r="F176" s="4">
        <f>ROUND(Source!Y149,O176)</f>
        <v>11771.33</v>
      </c>
      <c r="G176" s="4" t="s">
        <v>197</v>
      </c>
      <c r="H176" s="4" t="s">
        <v>198</v>
      </c>
      <c r="I176" s="4"/>
      <c r="J176" s="4"/>
      <c r="K176" s="4">
        <v>211</v>
      </c>
      <c r="L176" s="4">
        <v>26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11771.33</v>
      </c>
      <c r="X176" s="4">
        <v>1</v>
      </c>
      <c r="Y176" s="4">
        <v>11771.33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224</v>
      </c>
      <c r="F177" s="4">
        <f>ROUND(Source!AR149,O177)</f>
        <v>69446.67</v>
      </c>
      <c r="G177" s="4" t="s">
        <v>199</v>
      </c>
      <c r="H177" s="4" t="s">
        <v>200</v>
      </c>
      <c r="I177" s="4"/>
      <c r="J177" s="4"/>
      <c r="K177" s="4">
        <v>224</v>
      </c>
      <c r="L177" s="4">
        <v>27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69446.67</v>
      </c>
      <c r="X177" s="4">
        <v>1</v>
      </c>
      <c r="Y177" s="4">
        <v>69446.67</v>
      </c>
      <c r="Z177" s="4"/>
      <c r="AA177" s="4"/>
      <c r="AB177" s="4"/>
    </row>
    <row r="179" spans="1:245" x14ac:dyDescent="0.2">
      <c r="A179" s="1">
        <v>4</v>
      </c>
      <c r="B179" s="1">
        <v>1</v>
      </c>
      <c r="C179" s="1"/>
      <c r="D179" s="1">
        <f>ROW(A185)</f>
        <v>185</v>
      </c>
      <c r="E179" s="1"/>
      <c r="F179" s="1" t="s">
        <v>16</v>
      </c>
      <c r="G179" s="1" t="s">
        <v>249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/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45" x14ac:dyDescent="0.2">
      <c r="A181" s="2">
        <v>52</v>
      </c>
      <c r="B181" s="2">
        <f t="shared" ref="B181:G181" si="198">B185</f>
        <v>1</v>
      </c>
      <c r="C181" s="2">
        <f t="shared" si="198"/>
        <v>4</v>
      </c>
      <c r="D181" s="2">
        <f t="shared" si="198"/>
        <v>179</v>
      </c>
      <c r="E181" s="2">
        <f t="shared" si="198"/>
        <v>0</v>
      </c>
      <c r="F181" s="2" t="str">
        <f t="shared" si="198"/>
        <v>Новый раздел</v>
      </c>
      <c r="G181" s="2" t="str">
        <f t="shared" si="198"/>
        <v>Оборудование</v>
      </c>
      <c r="H181" s="2"/>
      <c r="I181" s="2"/>
      <c r="J181" s="2"/>
      <c r="K181" s="2"/>
      <c r="L181" s="2"/>
      <c r="M181" s="2"/>
      <c r="N181" s="2"/>
      <c r="O181" s="2">
        <f t="shared" ref="O181:AT181" si="199">O185</f>
        <v>8807.94</v>
      </c>
      <c r="P181" s="2">
        <f t="shared" si="199"/>
        <v>8807.94</v>
      </c>
      <c r="Q181" s="2">
        <f t="shared" si="199"/>
        <v>0</v>
      </c>
      <c r="R181" s="2">
        <f t="shared" si="199"/>
        <v>0</v>
      </c>
      <c r="S181" s="2">
        <f t="shared" si="199"/>
        <v>0</v>
      </c>
      <c r="T181" s="2">
        <f t="shared" si="199"/>
        <v>0</v>
      </c>
      <c r="U181" s="2">
        <f t="shared" si="199"/>
        <v>0</v>
      </c>
      <c r="V181" s="2">
        <f t="shared" si="199"/>
        <v>0</v>
      </c>
      <c r="W181" s="2">
        <f t="shared" si="199"/>
        <v>0</v>
      </c>
      <c r="X181" s="2">
        <f t="shared" si="199"/>
        <v>0</v>
      </c>
      <c r="Y181" s="2">
        <f t="shared" si="199"/>
        <v>0</v>
      </c>
      <c r="Z181" s="2">
        <f t="shared" si="199"/>
        <v>0</v>
      </c>
      <c r="AA181" s="2">
        <f t="shared" si="199"/>
        <v>0</v>
      </c>
      <c r="AB181" s="2">
        <f t="shared" si="199"/>
        <v>8807.94</v>
      </c>
      <c r="AC181" s="2">
        <f t="shared" si="199"/>
        <v>8807.94</v>
      </c>
      <c r="AD181" s="2">
        <f t="shared" si="199"/>
        <v>0</v>
      </c>
      <c r="AE181" s="2">
        <f t="shared" si="199"/>
        <v>0</v>
      </c>
      <c r="AF181" s="2">
        <f t="shared" si="199"/>
        <v>0</v>
      </c>
      <c r="AG181" s="2">
        <f t="shared" si="199"/>
        <v>0</v>
      </c>
      <c r="AH181" s="2">
        <f t="shared" si="199"/>
        <v>0</v>
      </c>
      <c r="AI181" s="2">
        <f t="shared" si="199"/>
        <v>0</v>
      </c>
      <c r="AJ181" s="2">
        <f t="shared" si="199"/>
        <v>0</v>
      </c>
      <c r="AK181" s="2">
        <f t="shared" si="199"/>
        <v>0</v>
      </c>
      <c r="AL181" s="2">
        <f t="shared" si="199"/>
        <v>0</v>
      </c>
      <c r="AM181" s="2">
        <f t="shared" si="199"/>
        <v>0</v>
      </c>
      <c r="AN181" s="2">
        <f t="shared" si="199"/>
        <v>0</v>
      </c>
      <c r="AO181" s="2">
        <f t="shared" si="199"/>
        <v>0</v>
      </c>
      <c r="AP181" s="2">
        <f t="shared" si="199"/>
        <v>8807.94</v>
      </c>
      <c r="AQ181" s="2">
        <f t="shared" si="199"/>
        <v>0</v>
      </c>
      <c r="AR181" s="2">
        <f t="shared" si="199"/>
        <v>8807.94</v>
      </c>
      <c r="AS181" s="2">
        <f t="shared" si="199"/>
        <v>0</v>
      </c>
      <c r="AT181" s="2">
        <f t="shared" si="199"/>
        <v>0</v>
      </c>
      <c r="AU181" s="2">
        <f t="shared" ref="AU181:BZ181" si="200">AU185</f>
        <v>0</v>
      </c>
      <c r="AV181" s="2">
        <f t="shared" si="200"/>
        <v>8807.94</v>
      </c>
      <c r="AW181" s="2">
        <f t="shared" si="200"/>
        <v>0</v>
      </c>
      <c r="AX181" s="2">
        <f t="shared" si="200"/>
        <v>0</v>
      </c>
      <c r="AY181" s="2">
        <f t="shared" si="200"/>
        <v>0</v>
      </c>
      <c r="AZ181" s="2">
        <f t="shared" si="200"/>
        <v>8807.94</v>
      </c>
      <c r="BA181" s="2">
        <f t="shared" si="200"/>
        <v>0</v>
      </c>
      <c r="BB181" s="2">
        <f t="shared" si="200"/>
        <v>0</v>
      </c>
      <c r="BC181" s="2">
        <f t="shared" si="200"/>
        <v>0</v>
      </c>
      <c r="BD181" s="2">
        <f t="shared" si="200"/>
        <v>0</v>
      </c>
      <c r="BE181" s="2">
        <f t="shared" si="200"/>
        <v>0</v>
      </c>
      <c r="BF181" s="2">
        <f t="shared" si="200"/>
        <v>0</v>
      </c>
      <c r="BG181" s="2">
        <f t="shared" si="200"/>
        <v>0</v>
      </c>
      <c r="BH181" s="2">
        <f t="shared" si="200"/>
        <v>0</v>
      </c>
      <c r="BI181" s="2">
        <f t="shared" si="200"/>
        <v>0</v>
      </c>
      <c r="BJ181" s="2">
        <f t="shared" si="200"/>
        <v>0</v>
      </c>
      <c r="BK181" s="2">
        <f t="shared" si="200"/>
        <v>0</v>
      </c>
      <c r="BL181" s="2">
        <f t="shared" si="200"/>
        <v>0</v>
      </c>
      <c r="BM181" s="2">
        <f t="shared" si="200"/>
        <v>0</v>
      </c>
      <c r="BN181" s="2">
        <f t="shared" si="200"/>
        <v>0</v>
      </c>
      <c r="BO181" s="2">
        <f t="shared" si="200"/>
        <v>0</v>
      </c>
      <c r="BP181" s="2">
        <f t="shared" si="200"/>
        <v>0</v>
      </c>
      <c r="BQ181" s="2">
        <f t="shared" si="200"/>
        <v>0</v>
      </c>
      <c r="BR181" s="2">
        <f t="shared" si="200"/>
        <v>0</v>
      </c>
      <c r="BS181" s="2">
        <f t="shared" si="200"/>
        <v>0</v>
      </c>
      <c r="BT181" s="2">
        <f t="shared" si="200"/>
        <v>0</v>
      </c>
      <c r="BU181" s="2">
        <f t="shared" si="200"/>
        <v>0</v>
      </c>
      <c r="BV181" s="2">
        <f t="shared" si="200"/>
        <v>0</v>
      </c>
      <c r="BW181" s="2">
        <f t="shared" si="200"/>
        <v>0</v>
      </c>
      <c r="BX181" s="2">
        <f t="shared" si="200"/>
        <v>0</v>
      </c>
      <c r="BY181" s="2">
        <f t="shared" si="200"/>
        <v>8807.94</v>
      </c>
      <c r="BZ181" s="2">
        <f t="shared" si="200"/>
        <v>0</v>
      </c>
      <c r="CA181" s="2">
        <f t="shared" ref="CA181:DF181" si="201">CA185</f>
        <v>8807.94</v>
      </c>
      <c r="CB181" s="2">
        <f t="shared" si="201"/>
        <v>0</v>
      </c>
      <c r="CC181" s="2">
        <f t="shared" si="201"/>
        <v>0</v>
      </c>
      <c r="CD181" s="2">
        <f t="shared" si="201"/>
        <v>0</v>
      </c>
      <c r="CE181" s="2">
        <f t="shared" si="201"/>
        <v>8807.94</v>
      </c>
      <c r="CF181" s="2">
        <f t="shared" si="201"/>
        <v>0</v>
      </c>
      <c r="CG181" s="2">
        <f t="shared" si="201"/>
        <v>0</v>
      </c>
      <c r="CH181" s="2">
        <f t="shared" si="201"/>
        <v>0</v>
      </c>
      <c r="CI181" s="2">
        <f t="shared" si="201"/>
        <v>8807.94</v>
      </c>
      <c r="CJ181" s="2">
        <f t="shared" si="201"/>
        <v>0</v>
      </c>
      <c r="CK181" s="2">
        <f t="shared" si="201"/>
        <v>0</v>
      </c>
      <c r="CL181" s="2">
        <f t="shared" si="201"/>
        <v>0</v>
      </c>
      <c r="CM181" s="2">
        <f t="shared" si="201"/>
        <v>0</v>
      </c>
      <c r="CN181" s="2">
        <f t="shared" si="201"/>
        <v>0</v>
      </c>
      <c r="CO181" s="2">
        <f t="shared" si="201"/>
        <v>0</v>
      </c>
      <c r="CP181" s="2">
        <f t="shared" si="201"/>
        <v>0</v>
      </c>
      <c r="CQ181" s="2">
        <f t="shared" si="201"/>
        <v>0</v>
      </c>
      <c r="CR181" s="2">
        <f t="shared" si="201"/>
        <v>0</v>
      </c>
      <c r="CS181" s="2">
        <f t="shared" si="201"/>
        <v>0</v>
      </c>
      <c r="CT181" s="2">
        <f t="shared" si="201"/>
        <v>0</v>
      </c>
      <c r="CU181" s="2">
        <f t="shared" si="201"/>
        <v>0</v>
      </c>
      <c r="CV181" s="2">
        <f t="shared" si="201"/>
        <v>0</v>
      </c>
      <c r="CW181" s="2">
        <f t="shared" si="201"/>
        <v>0</v>
      </c>
      <c r="CX181" s="2">
        <f t="shared" si="201"/>
        <v>0</v>
      </c>
      <c r="CY181" s="2">
        <f t="shared" si="201"/>
        <v>0</v>
      </c>
      <c r="CZ181" s="2">
        <f t="shared" si="201"/>
        <v>0</v>
      </c>
      <c r="DA181" s="2">
        <f t="shared" si="201"/>
        <v>0</v>
      </c>
      <c r="DB181" s="2">
        <f t="shared" si="201"/>
        <v>0</v>
      </c>
      <c r="DC181" s="2">
        <f t="shared" si="201"/>
        <v>0</v>
      </c>
      <c r="DD181" s="2">
        <f t="shared" si="201"/>
        <v>0</v>
      </c>
      <c r="DE181" s="2">
        <f t="shared" si="201"/>
        <v>0</v>
      </c>
      <c r="DF181" s="2">
        <f t="shared" si="201"/>
        <v>0</v>
      </c>
      <c r="DG181" s="3">
        <f t="shared" ref="DG181:EL181" si="202">DG185</f>
        <v>0</v>
      </c>
      <c r="DH181" s="3">
        <f t="shared" si="202"/>
        <v>0</v>
      </c>
      <c r="DI181" s="3">
        <f t="shared" si="202"/>
        <v>0</v>
      </c>
      <c r="DJ181" s="3">
        <f t="shared" si="202"/>
        <v>0</v>
      </c>
      <c r="DK181" s="3">
        <f t="shared" si="202"/>
        <v>0</v>
      </c>
      <c r="DL181" s="3">
        <f t="shared" si="202"/>
        <v>0</v>
      </c>
      <c r="DM181" s="3">
        <f t="shared" si="202"/>
        <v>0</v>
      </c>
      <c r="DN181" s="3">
        <f t="shared" si="202"/>
        <v>0</v>
      </c>
      <c r="DO181" s="3">
        <f t="shared" si="202"/>
        <v>0</v>
      </c>
      <c r="DP181" s="3">
        <f t="shared" si="202"/>
        <v>0</v>
      </c>
      <c r="DQ181" s="3">
        <f t="shared" si="202"/>
        <v>0</v>
      </c>
      <c r="DR181" s="3">
        <f t="shared" si="202"/>
        <v>0</v>
      </c>
      <c r="DS181" s="3">
        <f t="shared" si="202"/>
        <v>0</v>
      </c>
      <c r="DT181" s="3">
        <f t="shared" si="202"/>
        <v>0</v>
      </c>
      <c r="DU181" s="3">
        <f t="shared" si="202"/>
        <v>0</v>
      </c>
      <c r="DV181" s="3">
        <f t="shared" si="202"/>
        <v>0</v>
      </c>
      <c r="DW181" s="3">
        <f t="shared" si="202"/>
        <v>0</v>
      </c>
      <c r="DX181" s="3">
        <f t="shared" si="202"/>
        <v>0</v>
      </c>
      <c r="DY181" s="3">
        <f t="shared" si="202"/>
        <v>0</v>
      </c>
      <c r="DZ181" s="3">
        <f t="shared" si="202"/>
        <v>0</v>
      </c>
      <c r="EA181" s="3">
        <f t="shared" si="202"/>
        <v>0</v>
      </c>
      <c r="EB181" s="3">
        <f t="shared" si="202"/>
        <v>0</v>
      </c>
      <c r="EC181" s="3">
        <f t="shared" si="202"/>
        <v>0</v>
      </c>
      <c r="ED181" s="3">
        <f t="shared" si="202"/>
        <v>0</v>
      </c>
      <c r="EE181" s="3">
        <f t="shared" si="202"/>
        <v>0</v>
      </c>
      <c r="EF181" s="3">
        <f t="shared" si="202"/>
        <v>0</v>
      </c>
      <c r="EG181" s="3">
        <f t="shared" si="202"/>
        <v>0</v>
      </c>
      <c r="EH181" s="3">
        <f t="shared" si="202"/>
        <v>0</v>
      </c>
      <c r="EI181" s="3">
        <f t="shared" si="202"/>
        <v>0</v>
      </c>
      <c r="EJ181" s="3">
        <f t="shared" si="202"/>
        <v>0</v>
      </c>
      <c r="EK181" s="3">
        <f t="shared" si="202"/>
        <v>0</v>
      </c>
      <c r="EL181" s="3">
        <f t="shared" si="202"/>
        <v>0</v>
      </c>
      <c r="EM181" s="3">
        <f t="shared" ref="EM181:FR181" si="203">EM185</f>
        <v>0</v>
      </c>
      <c r="EN181" s="3">
        <f t="shared" si="203"/>
        <v>0</v>
      </c>
      <c r="EO181" s="3">
        <f t="shared" si="203"/>
        <v>0</v>
      </c>
      <c r="EP181" s="3">
        <f t="shared" si="203"/>
        <v>0</v>
      </c>
      <c r="EQ181" s="3">
        <f t="shared" si="203"/>
        <v>0</v>
      </c>
      <c r="ER181" s="3">
        <f t="shared" si="203"/>
        <v>0</v>
      </c>
      <c r="ES181" s="3">
        <f t="shared" si="203"/>
        <v>0</v>
      </c>
      <c r="ET181" s="3">
        <f t="shared" si="203"/>
        <v>0</v>
      </c>
      <c r="EU181" s="3">
        <f t="shared" si="203"/>
        <v>0</v>
      </c>
      <c r="EV181" s="3">
        <f t="shared" si="203"/>
        <v>0</v>
      </c>
      <c r="EW181" s="3">
        <f t="shared" si="203"/>
        <v>0</v>
      </c>
      <c r="EX181" s="3">
        <f t="shared" si="203"/>
        <v>0</v>
      </c>
      <c r="EY181" s="3">
        <f t="shared" si="203"/>
        <v>0</v>
      </c>
      <c r="EZ181" s="3">
        <f t="shared" si="203"/>
        <v>0</v>
      </c>
      <c r="FA181" s="3">
        <f t="shared" si="203"/>
        <v>0</v>
      </c>
      <c r="FB181" s="3">
        <f t="shared" si="203"/>
        <v>0</v>
      </c>
      <c r="FC181" s="3">
        <f t="shared" si="203"/>
        <v>0</v>
      </c>
      <c r="FD181" s="3">
        <f t="shared" si="203"/>
        <v>0</v>
      </c>
      <c r="FE181" s="3">
        <f t="shared" si="203"/>
        <v>0</v>
      </c>
      <c r="FF181" s="3">
        <f t="shared" si="203"/>
        <v>0</v>
      </c>
      <c r="FG181" s="3">
        <f t="shared" si="203"/>
        <v>0</v>
      </c>
      <c r="FH181" s="3">
        <f t="shared" si="203"/>
        <v>0</v>
      </c>
      <c r="FI181" s="3">
        <f t="shared" si="203"/>
        <v>0</v>
      </c>
      <c r="FJ181" s="3">
        <f t="shared" si="203"/>
        <v>0</v>
      </c>
      <c r="FK181" s="3">
        <f t="shared" si="203"/>
        <v>0</v>
      </c>
      <c r="FL181" s="3">
        <f t="shared" si="203"/>
        <v>0</v>
      </c>
      <c r="FM181" s="3">
        <f t="shared" si="203"/>
        <v>0</v>
      </c>
      <c r="FN181" s="3">
        <f t="shared" si="203"/>
        <v>0</v>
      </c>
      <c r="FO181" s="3">
        <f t="shared" si="203"/>
        <v>0</v>
      </c>
      <c r="FP181" s="3">
        <f t="shared" si="203"/>
        <v>0</v>
      </c>
      <c r="FQ181" s="3">
        <f t="shared" si="203"/>
        <v>0</v>
      </c>
      <c r="FR181" s="3">
        <f t="shared" si="203"/>
        <v>0</v>
      </c>
      <c r="FS181" s="3">
        <f t="shared" ref="FS181:GX181" si="204">FS185</f>
        <v>0</v>
      </c>
      <c r="FT181" s="3">
        <f t="shared" si="204"/>
        <v>0</v>
      </c>
      <c r="FU181" s="3">
        <f t="shared" si="204"/>
        <v>0</v>
      </c>
      <c r="FV181" s="3">
        <f t="shared" si="204"/>
        <v>0</v>
      </c>
      <c r="FW181" s="3">
        <f t="shared" si="204"/>
        <v>0</v>
      </c>
      <c r="FX181" s="3">
        <f t="shared" si="204"/>
        <v>0</v>
      </c>
      <c r="FY181" s="3">
        <f t="shared" si="204"/>
        <v>0</v>
      </c>
      <c r="FZ181" s="3">
        <f t="shared" si="204"/>
        <v>0</v>
      </c>
      <c r="GA181" s="3">
        <f t="shared" si="204"/>
        <v>0</v>
      </c>
      <c r="GB181" s="3">
        <f t="shared" si="204"/>
        <v>0</v>
      </c>
      <c r="GC181" s="3">
        <f t="shared" si="204"/>
        <v>0</v>
      </c>
      <c r="GD181" s="3">
        <f t="shared" si="204"/>
        <v>0</v>
      </c>
      <c r="GE181" s="3">
        <f t="shared" si="204"/>
        <v>0</v>
      </c>
      <c r="GF181" s="3">
        <f t="shared" si="204"/>
        <v>0</v>
      </c>
      <c r="GG181" s="3">
        <f t="shared" si="204"/>
        <v>0</v>
      </c>
      <c r="GH181" s="3">
        <f t="shared" si="204"/>
        <v>0</v>
      </c>
      <c r="GI181" s="3">
        <f t="shared" si="204"/>
        <v>0</v>
      </c>
      <c r="GJ181" s="3">
        <f t="shared" si="204"/>
        <v>0</v>
      </c>
      <c r="GK181" s="3">
        <f t="shared" si="204"/>
        <v>0</v>
      </c>
      <c r="GL181" s="3">
        <f t="shared" si="204"/>
        <v>0</v>
      </c>
      <c r="GM181" s="3">
        <f t="shared" si="204"/>
        <v>0</v>
      </c>
      <c r="GN181" s="3">
        <f t="shared" si="204"/>
        <v>0</v>
      </c>
      <c r="GO181" s="3">
        <f t="shared" si="204"/>
        <v>0</v>
      </c>
      <c r="GP181" s="3">
        <f t="shared" si="204"/>
        <v>0</v>
      </c>
      <c r="GQ181" s="3">
        <f t="shared" si="204"/>
        <v>0</v>
      </c>
      <c r="GR181" s="3">
        <f t="shared" si="204"/>
        <v>0</v>
      </c>
      <c r="GS181" s="3">
        <f t="shared" si="204"/>
        <v>0</v>
      </c>
      <c r="GT181" s="3">
        <f t="shared" si="204"/>
        <v>0</v>
      </c>
      <c r="GU181" s="3">
        <f t="shared" si="204"/>
        <v>0</v>
      </c>
      <c r="GV181" s="3">
        <f t="shared" si="204"/>
        <v>0</v>
      </c>
      <c r="GW181" s="3">
        <f t="shared" si="204"/>
        <v>0</v>
      </c>
      <c r="GX181" s="3">
        <f t="shared" si="204"/>
        <v>0</v>
      </c>
    </row>
    <row r="183" spans="1:245" x14ac:dyDescent="0.2">
      <c r="A183">
        <v>17</v>
      </c>
      <c r="B183">
        <v>1</v>
      </c>
      <c r="E183" t="s">
        <v>250</v>
      </c>
      <c r="F183" t="s">
        <v>251</v>
      </c>
      <c r="G183" t="s">
        <v>252</v>
      </c>
      <c r="H183" t="s">
        <v>19</v>
      </c>
      <c r="I183">
        <v>1</v>
      </c>
      <c r="J183">
        <v>0</v>
      </c>
      <c r="K183">
        <v>1</v>
      </c>
      <c r="O183">
        <f>ROUND(CP183,2)</f>
        <v>8807.94</v>
      </c>
      <c r="P183">
        <f>ROUND(CQ183*I183,2)</f>
        <v>8807.94</v>
      </c>
      <c r="Q183">
        <f>ROUND(CR183*I183,2)</f>
        <v>0</v>
      </c>
      <c r="R183">
        <f>ROUND(CS183*I183,2)</f>
        <v>0</v>
      </c>
      <c r="S183">
        <f>ROUND(CT183*I183,2)</f>
        <v>0</v>
      </c>
      <c r="T183">
        <f>ROUND(CU183*I183,2)</f>
        <v>0</v>
      </c>
      <c r="U183">
        <f>ROUND(CV183*I183,7)</f>
        <v>0</v>
      </c>
      <c r="V183">
        <f>ROUND(CW183*I183,7)</f>
        <v>0</v>
      </c>
      <c r="W183">
        <f>ROUND(CX183*I183,2)</f>
        <v>0</v>
      </c>
      <c r="X183">
        <f>ROUND(CY183,2)</f>
        <v>0</v>
      </c>
      <c r="Y183">
        <f>ROUND(CZ183,2)</f>
        <v>0</v>
      </c>
      <c r="AA183">
        <v>87529888</v>
      </c>
      <c r="AB183">
        <f>ROUND((AC183+AD183+AF183),6)</f>
        <v>8807.94</v>
      </c>
      <c r="AC183">
        <f>ROUND((ES183),6)</f>
        <v>8807.94</v>
      </c>
      <c r="AD183">
        <f>ROUND((ET183),6)</f>
        <v>0</v>
      </c>
      <c r="AE183">
        <f>ROUND((EU183),6)</f>
        <v>0</v>
      </c>
      <c r="AF183">
        <f>ROUND((EV183),6)</f>
        <v>0</v>
      </c>
      <c r="AG183">
        <f>ROUND((AP183),6)</f>
        <v>0</v>
      </c>
      <c r="AH183">
        <f>(EW183)</f>
        <v>0</v>
      </c>
      <c r="AI183">
        <f>(EX183)</f>
        <v>0</v>
      </c>
      <c r="AJ183">
        <f>(AS183)</f>
        <v>0</v>
      </c>
      <c r="AK183">
        <v>8807.94</v>
      </c>
      <c r="AL183">
        <v>8807.94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3</v>
      </c>
      <c r="BJ183" t="s">
        <v>251</v>
      </c>
      <c r="BM183">
        <v>902</v>
      </c>
      <c r="BN183">
        <v>0</v>
      </c>
      <c r="BO183" t="s">
        <v>3</v>
      </c>
      <c r="BP183">
        <v>0</v>
      </c>
      <c r="BQ183">
        <v>92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(P183+Q183+S183+R183)</f>
        <v>8807.94</v>
      </c>
      <c r="CQ183">
        <f>ROUND(AL183,2)</f>
        <v>8807.94</v>
      </c>
      <c r="CR183">
        <f>ROUND(AM183,2)</f>
        <v>0</v>
      </c>
      <c r="CS183">
        <f>ROUND(AN183*BS183,2)</f>
        <v>0</v>
      </c>
      <c r="CT183">
        <f>ROUND(AO183*BA183,2)</f>
        <v>0</v>
      </c>
      <c r="CU183">
        <f>AG183</f>
        <v>0</v>
      </c>
      <c r="CV183">
        <f>AH183</f>
        <v>0</v>
      </c>
      <c r="CW183">
        <f>AI183</f>
        <v>0</v>
      </c>
      <c r="CX183">
        <f>AJ183</f>
        <v>0</v>
      </c>
      <c r="CY183">
        <f>0</f>
        <v>0</v>
      </c>
      <c r="CZ183">
        <f>0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19</v>
      </c>
      <c r="DW183" t="s">
        <v>19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84171704</v>
      </c>
      <c r="EF183">
        <v>92</v>
      </c>
      <c r="EG183" t="s">
        <v>253</v>
      </c>
      <c r="EH183">
        <v>0</v>
      </c>
      <c r="EI183" t="s">
        <v>3</v>
      </c>
      <c r="EJ183">
        <v>3</v>
      </c>
      <c r="EK183">
        <v>902</v>
      </c>
      <c r="EL183" t="s">
        <v>253</v>
      </c>
      <c r="EM183" t="s">
        <v>254</v>
      </c>
      <c r="EO183" t="s">
        <v>3</v>
      </c>
      <c r="EQ183">
        <v>131088</v>
      </c>
      <c r="ER183">
        <v>6827.46</v>
      </c>
      <c r="ES183">
        <v>8807.94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5</v>
      </c>
      <c r="FC183">
        <v>0</v>
      </c>
      <c r="FD183">
        <v>18</v>
      </c>
      <c r="FF183">
        <v>8450</v>
      </c>
      <c r="FQ183">
        <v>0</v>
      </c>
      <c r="FR183">
        <f>P183</f>
        <v>8807.94</v>
      </c>
      <c r="FS183">
        <v>0</v>
      </c>
      <c r="FX183">
        <v>0</v>
      </c>
      <c r="FY183">
        <v>0</v>
      </c>
      <c r="GA183" t="s">
        <v>255</v>
      </c>
      <c r="GD183">
        <v>1</v>
      </c>
      <c r="GF183">
        <v>-199638305</v>
      </c>
      <c r="GG183">
        <v>2</v>
      </c>
      <c r="GH183">
        <v>3</v>
      </c>
      <c r="GI183">
        <v>-2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8807.94</v>
      </c>
      <c r="GN183">
        <f>IF(OR(BI183=0,BI183=1),GM183-GX183,0)</f>
        <v>0</v>
      </c>
      <c r="GO183">
        <f>IF(BI183=2,GM183-GX183,0)</f>
        <v>0</v>
      </c>
      <c r="GP183">
        <f>IF(BI183=4,GM183-GX183,0)</f>
        <v>0</v>
      </c>
      <c r="GR183">
        <v>1</v>
      </c>
      <c r="GS183">
        <v>1</v>
      </c>
      <c r="GT183">
        <v>0</v>
      </c>
      <c r="GU183" t="s">
        <v>3</v>
      </c>
      <c r="GV183">
        <f>ROUND((GT183),6)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83</v>
      </c>
      <c r="HF183" t="s">
        <v>256</v>
      </c>
      <c r="HH183">
        <f>ROUND(ROUND(AL183,2)*I183,2)</f>
        <v>8807.94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5" spans="1:245" x14ac:dyDescent="0.2">
      <c r="A185" s="2">
        <v>51</v>
      </c>
      <c r="B185" s="2">
        <f>B179</f>
        <v>1</v>
      </c>
      <c r="C185" s="2">
        <f>A179</f>
        <v>4</v>
      </c>
      <c r="D185" s="2">
        <f>ROW(A179)</f>
        <v>179</v>
      </c>
      <c r="E185" s="2"/>
      <c r="F185" s="2" t="str">
        <f>IF(F179&lt;&gt;"",F179,"")</f>
        <v>Новый раздел</v>
      </c>
      <c r="G185" s="2" t="str">
        <f>IF(G179&lt;&gt;"",G179,"")</f>
        <v>Оборудование</v>
      </c>
      <c r="H185" s="2">
        <v>0</v>
      </c>
      <c r="I185" s="2"/>
      <c r="J185" s="2"/>
      <c r="K185" s="2"/>
      <c r="L185" s="2"/>
      <c r="M185" s="2"/>
      <c r="N185" s="2"/>
      <c r="O185" s="2">
        <f t="shared" ref="O185:T185" si="205">ROUND(AB185,2)</f>
        <v>8807.94</v>
      </c>
      <c r="P185" s="2">
        <f t="shared" si="205"/>
        <v>8807.94</v>
      </c>
      <c r="Q185" s="2">
        <f t="shared" si="205"/>
        <v>0</v>
      </c>
      <c r="R185" s="2">
        <f t="shared" si="205"/>
        <v>0</v>
      </c>
      <c r="S185" s="2">
        <f t="shared" si="205"/>
        <v>0</v>
      </c>
      <c r="T185" s="2">
        <f t="shared" si="205"/>
        <v>0</v>
      </c>
      <c r="U185" s="2">
        <f>AH185</f>
        <v>0</v>
      </c>
      <c r="V185" s="2">
        <f>AI185</f>
        <v>0</v>
      </c>
      <c r="W185" s="2">
        <f>ROUND(AJ185,2)</f>
        <v>0</v>
      </c>
      <c r="X185" s="2">
        <f>ROUND(AK185,2)</f>
        <v>0</v>
      </c>
      <c r="Y185" s="2">
        <f>ROUND(AL185,2)</f>
        <v>0</v>
      </c>
      <c r="Z185" s="2"/>
      <c r="AA185" s="2"/>
      <c r="AB185" s="2">
        <f>ROUND(SUMIF(AA183:AA183,"=87529888",O183:O183),2)</f>
        <v>8807.94</v>
      </c>
      <c r="AC185" s="2">
        <f>ROUND(SUMIF(AA183:AA183,"=87529888",P183:P183),2)</f>
        <v>8807.94</v>
      </c>
      <c r="AD185" s="2">
        <f>ROUND(SUMIF(AA183:AA183,"=87529888",Q183:Q183),2)</f>
        <v>0</v>
      </c>
      <c r="AE185" s="2">
        <f>ROUND(SUMIF(AA183:AA183,"=87529888",R183:R183),2)</f>
        <v>0</v>
      </c>
      <c r="AF185" s="2">
        <f>ROUND(SUMIF(AA183:AA183,"=87529888",S183:S183),2)</f>
        <v>0</v>
      </c>
      <c r="AG185" s="2">
        <f>ROUND(SUMIF(AA183:AA183,"=87529888",T183:T183),2)</f>
        <v>0</v>
      </c>
      <c r="AH185" s="2">
        <f>SUMIF(AA183:AA183,"=87529888",U183:U183)</f>
        <v>0</v>
      </c>
      <c r="AI185" s="2">
        <f>SUMIF(AA183:AA183,"=87529888",V183:V183)</f>
        <v>0</v>
      </c>
      <c r="AJ185" s="2">
        <f>ROUND(SUMIF(AA183:AA183,"=87529888",W183:W183),2)</f>
        <v>0</v>
      </c>
      <c r="AK185" s="2">
        <f>ROUND(SUMIF(AA183:AA183,"=87529888",X183:X183),2)</f>
        <v>0</v>
      </c>
      <c r="AL185" s="2">
        <f>ROUND(SUMIF(AA183:AA183,"=87529888",Y183:Y183),2)</f>
        <v>0</v>
      </c>
      <c r="AM185" s="2"/>
      <c r="AN185" s="2"/>
      <c r="AO185" s="2">
        <f t="shared" ref="AO185:BD185" si="206">ROUND(BX185,2)</f>
        <v>0</v>
      </c>
      <c r="AP185" s="2">
        <f t="shared" si="206"/>
        <v>8807.94</v>
      </c>
      <c r="AQ185" s="2">
        <f t="shared" si="206"/>
        <v>0</v>
      </c>
      <c r="AR185" s="2">
        <f t="shared" si="206"/>
        <v>8807.94</v>
      </c>
      <c r="AS185" s="2">
        <f t="shared" si="206"/>
        <v>0</v>
      </c>
      <c r="AT185" s="2">
        <f t="shared" si="206"/>
        <v>0</v>
      </c>
      <c r="AU185" s="2">
        <f t="shared" si="206"/>
        <v>0</v>
      </c>
      <c r="AV185" s="2">
        <f t="shared" si="206"/>
        <v>8807.94</v>
      </c>
      <c r="AW185" s="2">
        <f t="shared" si="206"/>
        <v>0</v>
      </c>
      <c r="AX185" s="2">
        <f t="shared" si="206"/>
        <v>0</v>
      </c>
      <c r="AY185" s="2">
        <f t="shared" si="206"/>
        <v>0</v>
      </c>
      <c r="AZ185" s="2">
        <f t="shared" si="206"/>
        <v>8807.94</v>
      </c>
      <c r="BA185" s="2">
        <f t="shared" si="206"/>
        <v>0</v>
      </c>
      <c r="BB185" s="2">
        <f t="shared" si="206"/>
        <v>0</v>
      </c>
      <c r="BC185" s="2">
        <f t="shared" si="206"/>
        <v>0</v>
      </c>
      <c r="BD185" s="2">
        <f t="shared" si="206"/>
        <v>0</v>
      </c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>
        <f>ROUND(SUMIF(AA183:AA183,"=87529888",FQ183:FQ183),2)</f>
        <v>0</v>
      </c>
      <c r="BY185" s="2">
        <f>ROUND(SUMIF(AA183:AA183,"=87529888",FR183:FR183),2)</f>
        <v>8807.94</v>
      </c>
      <c r="BZ185" s="2">
        <f>ROUND(SUMIF(AA183:AA183,"=87529888",GL183:GL183),2)</f>
        <v>0</v>
      </c>
      <c r="CA185" s="2">
        <f>ROUND(SUMIF(AA183:AA183,"=87529888",GM183:GM183),2)</f>
        <v>8807.94</v>
      </c>
      <c r="CB185" s="2">
        <f>ROUND(SUMIF(AA183:AA183,"=87529888",GN183:GN183),2)</f>
        <v>0</v>
      </c>
      <c r="CC185" s="2">
        <f>ROUND(SUMIF(AA183:AA183,"=87529888",GO183:GO183),2)</f>
        <v>0</v>
      </c>
      <c r="CD185" s="2">
        <f>ROUND(SUMIF(AA183:AA183,"=87529888",GP183:GP183),2)</f>
        <v>0</v>
      </c>
      <c r="CE185" s="2">
        <f>AC185-BX185</f>
        <v>8807.94</v>
      </c>
      <c r="CF185" s="2">
        <f>AC185-BY185</f>
        <v>0</v>
      </c>
      <c r="CG185" s="2">
        <f>BX185-BZ185</f>
        <v>0</v>
      </c>
      <c r="CH185" s="2">
        <f>AC185-BX185-BY185+BZ185</f>
        <v>0</v>
      </c>
      <c r="CI185" s="2">
        <f>BY185-BZ185</f>
        <v>8807.94</v>
      </c>
      <c r="CJ185" s="2">
        <f>ROUND(SUMIF(AA183:AA183,"=87529888",GX183:GX183),2)</f>
        <v>0</v>
      </c>
      <c r="CK185" s="2">
        <f>ROUND(SUMIF(AA183:AA183,"=87529888",GY183:GY183),2)</f>
        <v>0</v>
      </c>
      <c r="CL185" s="2">
        <f>ROUND(SUMIF(AA183:AA183,"=87529888",GZ183:GZ183),2)</f>
        <v>0</v>
      </c>
      <c r="CM185" s="2">
        <f>ROUND(SUMIF(AA183:AA183,"=87529888",HD183:HD183),2)</f>
        <v>0</v>
      </c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>
        <v>0</v>
      </c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201</v>
      </c>
      <c r="F187" s="4">
        <f>ROUND(Source!O185,O187)</f>
        <v>8807.94</v>
      </c>
      <c r="G187" s="4" t="s">
        <v>147</v>
      </c>
      <c r="H187" s="4" t="s">
        <v>148</v>
      </c>
      <c r="I187" s="4"/>
      <c r="J187" s="4"/>
      <c r="K187" s="4">
        <v>201</v>
      </c>
      <c r="L187" s="4">
        <v>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202</v>
      </c>
      <c r="F188" s="4">
        <f>ROUND(Source!P185,O188)</f>
        <v>8807.94</v>
      </c>
      <c r="G188" s="4" t="s">
        <v>149</v>
      </c>
      <c r="H188" s="4" t="s">
        <v>150</v>
      </c>
      <c r="I188" s="4"/>
      <c r="J188" s="4"/>
      <c r="K188" s="4">
        <v>202</v>
      </c>
      <c r="L188" s="4">
        <v>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8807.94</v>
      </c>
      <c r="X188" s="4">
        <v>1</v>
      </c>
      <c r="Y188" s="4">
        <v>8807.94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222</v>
      </c>
      <c r="F189" s="4">
        <f>ROUND(Source!AO185,O189)</f>
        <v>0</v>
      </c>
      <c r="G189" s="4" t="s">
        <v>151</v>
      </c>
      <c r="H189" s="4" t="s">
        <v>152</v>
      </c>
      <c r="I189" s="4"/>
      <c r="J189" s="4"/>
      <c r="K189" s="4">
        <v>222</v>
      </c>
      <c r="L189" s="4">
        <v>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225</v>
      </c>
      <c r="F190" s="4">
        <f>ROUND(Source!AV185,O190)</f>
        <v>8807.94</v>
      </c>
      <c r="G190" s="4" t="s">
        <v>153</v>
      </c>
      <c r="H190" s="4" t="s">
        <v>154</v>
      </c>
      <c r="I190" s="4"/>
      <c r="J190" s="4"/>
      <c r="K190" s="4">
        <v>225</v>
      </c>
      <c r="L190" s="4">
        <v>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8807.94</v>
      </c>
      <c r="X190" s="4">
        <v>1</v>
      </c>
      <c r="Y190" s="4">
        <v>8807.94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226</v>
      </c>
      <c r="F191" s="4">
        <f>ROUND(Source!AW185,O191)</f>
        <v>0</v>
      </c>
      <c r="G191" s="4" t="s">
        <v>155</v>
      </c>
      <c r="H191" s="4" t="s">
        <v>156</v>
      </c>
      <c r="I191" s="4"/>
      <c r="J191" s="4"/>
      <c r="K191" s="4">
        <v>226</v>
      </c>
      <c r="L191" s="4">
        <v>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227</v>
      </c>
      <c r="F192" s="4">
        <f>ROUND(Source!AX185,O192)</f>
        <v>0</v>
      </c>
      <c r="G192" s="4" t="s">
        <v>157</v>
      </c>
      <c r="H192" s="4" t="s">
        <v>158</v>
      </c>
      <c r="I192" s="4"/>
      <c r="J192" s="4"/>
      <c r="K192" s="4">
        <v>227</v>
      </c>
      <c r="L192" s="4">
        <v>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228</v>
      </c>
      <c r="F193" s="4">
        <f>ROUND(Source!AY185,O193)</f>
        <v>0</v>
      </c>
      <c r="G193" s="4" t="s">
        <v>159</v>
      </c>
      <c r="H193" s="4" t="s">
        <v>160</v>
      </c>
      <c r="I193" s="4"/>
      <c r="J193" s="4"/>
      <c r="K193" s="4">
        <v>228</v>
      </c>
      <c r="L193" s="4">
        <v>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216</v>
      </c>
      <c r="F194" s="4">
        <f>ROUND(Source!AP185,O194)</f>
        <v>8807.94</v>
      </c>
      <c r="G194" s="4" t="s">
        <v>161</v>
      </c>
      <c r="H194" s="4" t="s">
        <v>162</v>
      </c>
      <c r="I194" s="4"/>
      <c r="J194" s="4"/>
      <c r="K194" s="4">
        <v>216</v>
      </c>
      <c r="L194" s="4">
        <v>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8807.94</v>
      </c>
      <c r="X194" s="4">
        <v>1</v>
      </c>
      <c r="Y194" s="4">
        <v>8807.94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223</v>
      </c>
      <c r="F195" s="4">
        <f>ROUND(Source!AQ185,O195)</f>
        <v>0</v>
      </c>
      <c r="G195" s="4" t="s">
        <v>163</v>
      </c>
      <c r="H195" s="4" t="s">
        <v>164</v>
      </c>
      <c r="I195" s="4"/>
      <c r="J195" s="4"/>
      <c r="K195" s="4">
        <v>223</v>
      </c>
      <c r="L195" s="4">
        <v>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229</v>
      </c>
      <c r="F196" s="4">
        <f>ROUND(Source!AZ185,O196)</f>
        <v>8807.94</v>
      </c>
      <c r="G196" s="4" t="s">
        <v>165</v>
      </c>
      <c r="H196" s="4" t="s">
        <v>166</v>
      </c>
      <c r="I196" s="4"/>
      <c r="J196" s="4"/>
      <c r="K196" s="4">
        <v>229</v>
      </c>
      <c r="L196" s="4">
        <v>10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8807.94</v>
      </c>
      <c r="X196" s="4">
        <v>1</v>
      </c>
      <c r="Y196" s="4">
        <v>8807.94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203</v>
      </c>
      <c r="F197" s="4">
        <f>ROUND(Source!Q185,O197)</f>
        <v>0</v>
      </c>
      <c r="G197" s="4" t="s">
        <v>167</v>
      </c>
      <c r="H197" s="4" t="s">
        <v>168</v>
      </c>
      <c r="I197" s="4"/>
      <c r="J197" s="4"/>
      <c r="K197" s="4">
        <v>203</v>
      </c>
      <c r="L197" s="4">
        <v>11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231</v>
      </c>
      <c r="F198" s="4">
        <f>ROUND(Source!BB185,O198)</f>
        <v>0</v>
      </c>
      <c r="G198" s="4" t="s">
        <v>169</v>
      </c>
      <c r="H198" s="4" t="s">
        <v>170</v>
      </c>
      <c r="I198" s="4"/>
      <c r="J198" s="4"/>
      <c r="K198" s="4">
        <v>231</v>
      </c>
      <c r="L198" s="4">
        <v>12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204</v>
      </c>
      <c r="F199" s="4">
        <f>ROUND(Source!R185,O199)</f>
        <v>0</v>
      </c>
      <c r="G199" s="4" t="s">
        <v>171</v>
      </c>
      <c r="H199" s="4" t="s">
        <v>172</v>
      </c>
      <c r="I199" s="4"/>
      <c r="J199" s="4"/>
      <c r="K199" s="4">
        <v>204</v>
      </c>
      <c r="L199" s="4">
        <v>13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205</v>
      </c>
      <c r="F200" s="4">
        <f>ROUND(Source!S185,O200)</f>
        <v>0</v>
      </c>
      <c r="G200" s="4" t="s">
        <v>173</v>
      </c>
      <c r="H200" s="4" t="s">
        <v>174</v>
      </c>
      <c r="I200" s="4"/>
      <c r="J200" s="4"/>
      <c r="K200" s="4">
        <v>205</v>
      </c>
      <c r="L200" s="4">
        <v>14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232</v>
      </c>
      <c r="F201" s="4">
        <f>ROUND(Source!BC185,O201)</f>
        <v>0</v>
      </c>
      <c r="G201" s="4" t="s">
        <v>175</v>
      </c>
      <c r="H201" s="4" t="s">
        <v>176</v>
      </c>
      <c r="I201" s="4"/>
      <c r="J201" s="4"/>
      <c r="K201" s="4">
        <v>232</v>
      </c>
      <c r="L201" s="4">
        <v>15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214</v>
      </c>
      <c r="F202" s="4">
        <f>ROUND(Source!AS185,O202)</f>
        <v>0</v>
      </c>
      <c r="G202" s="4" t="s">
        <v>177</v>
      </c>
      <c r="H202" s="4" t="s">
        <v>178</v>
      </c>
      <c r="I202" s="4"/>
      <c r="J202" s="4"/>
      <c r="K202" s="4">
        <v>214</v>
      </c>
      <c r="L202" s="4">
        <v>16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215</v>
      </c>
      <c r="F203" s="4">
        <f>ROUND(Source!AT185,O203)</f>
        <v>0</v>
      </c>
      <c r="G203" s="4" t="s">
        <v>179</v>
      </c>
      <c r="H203" s="4" t="s">
        <v>180</v>
      </c>
      <c r="I203" s="4"/>
      <c r="J203" s="4"/>
      <c r="K203" s="4">
        <v>215</v>
      </c>
      <c r="L203" s="4">
        <v>17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217</v>
      </c>
      <c r="F204" s="4">
        <f>ROUND(Source!AU185,O204)</f>
        <v>0</v>
      </c>
      <c r="G204" s="4" t="s">
        <v>181</v>
      </c>
      <c r="H204" s="4" t="s">
        <v>182</v>
      </c>
      <c r="I204" s="4"/>
      <c r="J204" s="4"/>
      <c r="K204" s="4">
        <v>217</v>
      </c>
      <c r="L204" s="4">
        <v>18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230</v>
      </c>
      <c r="F205" s="4">
        <f>ROUND(Source!BA185,O205)</f>
        <v>0</v>
      </c>
      <c r="G205" s="4" t="s">
        <v>183</v>
      </c>
      <c r="H205" s="4" t="s">
        <v>184</v>
      </c>
      <c r="I205" s="4"/>
      <c r="J205" s="4"/>
      <c r="K205" s="4">
        <v>230</v>
      </c>
      <c r="L205" s="4">
        <v>19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206</v>
      </c>
      <c r="F206" s="4">
        <f>ROUND(Source!T185,O206)</f>
        <v>0</v>
      </c>
      <c r="G206" s="4" t="s">
        <v>185</v>
      </c>
      <c r="H206" s="4" t="s">
        <v>186</v>
      </c>
      <c r="I206" s="4"/>
      <c r="J206" s="4"/>
      <c r="K206" s="4">
        <v>206</v>
      </c>
      <c r="L206" s="4">
        <v>20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207</v>
      </c>
      <c r="F207" s="4">
        <f>ROUND(Source!U185,O207)</f>
        <v>0</v>
      </c>
      <c r="G207" s="4" t="s">
        <v>187</v>
      </c>
      <c r="H207" s="4" t="s">
        <v>188</v>
      </c>
      <c r="I207" s="4"/>
      <c r="J207" s="4"/>
      <c r="K207" s="4">
        <v>207</v>
      </c>
      <c r="L207" s="4">
        <v>21</v>
      </c>
      <c r="M207" s="4">
        <v>3</v>
      </c>
      <c r="N207" s="4" t="s">
        <v>3</v>
      </c>
      <c r="O207" s="4">
        <v>7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208</v>
      </c>
      <c r="F208" s="4">
        <f>ROUND(Source!V185,O208)</f>
        <v>0</v>
      </c>
      <c r="G208" s="4" t="s">
        <v>189</v>
      </c>
      <c r="H208" s="4" t="s">
        <v>190</v>
      </c>
      <c r="I208" s="4"/>
      <c r="J208" s="4"/>
      <c r="K208" s="4">
        <v>208</v>
      </c>
      <c r="L208" s="4">
        <v>22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209</v>
      </c>
      <c r="F209" s="4">
        <f>ROUND(Source!W185,O209)</f>
        <v>0</v>
      </c>
      <c r="G209" s="4" t="s">
        <v>191</v>
      </c>
      <c r="H209" s="4" t="s">
        <v>192</v>
      </c>
      <c r="I209" s="4"/>
      <c r="J209" s="4"/>
      <c r="K209" s="4">
        <v>209</v>
      </c>
      <c r="L209" s="4">
        <v>23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233</v>
      </c>
      <c r="F210" s="4">
        <f>ROUND(Source!BD185,O210)</f>
        <v>0</v>
      </c>
      <c r="G210" s="4" t="s">
        <v>193</v>
      </c>
      <c r="H210" s="4" t="s">
        <v>194</v>
      </c>
      <c r="I210" s="4"/>
      <c r="J210" s="4"/>
      <c r="K210" s="4">
        <v>233</v>
      </c>
      <c r="L210" s="4">
        <v>24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210</v>
      </c>
      <c r="F211" s="4">
        <f>ROUND(Source!X185,O211)</f>
        <v>0</v>
      </c>
      <c r="G211" s="4" t="s">
        <v>195</v>
      </c>
      <c r="H211" s="4" t="s">
        <v>196</v>
      </c>
      <c r="I211" s="4"/>
      <c r="J211" s="4"/>
      <c r="K211" s="4">
        <v>210</v>
      </c>
      <c r="L211" s="4">
        <v>25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211</v>
      </c>
      <c r="F212" s="4">
        <f>ROUND(Source!Y185,O212)</f>
        <v>0</v>
      </c>
      <c r="G212" s="4" t="s">
        <v>197</v>
      </c>
      <c r="H212" s="4" t="s">
        <v>198</v>
      </c>
      <c r="I212" s="4"/>
      <c r="J212" s="4"/>
      <c r="K212" s="4">
        <v>211</v>
      </c>
      <c r="L212" s="4">
        <v>26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224</v>
      </c>
      <c r="F213" s="4">
        <f>ROUND(Source!AR185,O213)</f>
        <v>8807.94</v>
      </c>
      <c r="G213" s="4" t="s">
        <v>199</v>
      </c>
      <c r="H213" s="4" t="s">
        <v>200</v>
      </c>
      <c r="I213" s="4"/>
      <c r="J213" s="4"/>
      <c r="K213" s="4">
        <v>224</v>
      </c>
      <c r="L213" s="4">
        <v>27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8807.94</v>
      </c>
      <c r="X213" s="4">
        <v>1</v>
      </c>
      <c r="Y213" s="4">
        <v>8807.94</v>
      </c>
      <c r="Z213" s="4"/>
      <c r="AA213" s="4"/>
      <c r="AB213" s="4"/>
    </row>
    <row r="215" spans="1:245" x14ac:dyDescent="0.2">
      <c r="A215" s="1">
        <v>4</v>
      </c>
      <c r="B215" s="1">
        <v>1</v>
      </c>
      <c r="C215" s="1"/>
      <c r="D215" s="1">
        <f>ROW(A238)</f>
        <v>238</v>
      </c>
      <c r="E215" s="1"/>
      <c r="F215" s="1" t="s">
        <v>16</v>
      </c>
      <c r="G215" s="1" t="s">
        <v>257</v>
      </c>
      <c r="H215" s="1" t="s">
        <v>3</v>
      </c>
      <c r="I215" s="1">
        <v>0</v>
      </c>
      <c r="J215" s="1"/>
      <c r="K215" s="1">
        <v>0</v>
      </c>
      <c r="L215" s="1"/>
      <c r="M215" s="1" t="s">
        <v>3</v>
      </c>
      <c r="N215" s="1"/>
      <c r="O215" s="1"/>
      <c r="P215" s="1"/>
      <c r="Q215" s="1"/>
      <c r="R215" s="1"/>
      <c r="S215" s="1">
        <v>0</v>
      </c>
      <c r="T215" s="1"/>
      <c r="U215" s="1" t="s">
        <v>3</v>
      </c>
      <c r="V215" s="1">
        <v>0</v>
      </c>
      <c r="W215" s="1"/>
      <c r="X215" s="1"/>
      <c r="Y215" s="1"/>
      <c r="Z215" s="1"/>
      <c r="AA215" s="1"/>
      <c r="AB215" s="1" t="s">
        <v>3</v>
      </c>
      <c r="AC215" s="1" t="s">
        <v>3</v>
      </c>
      <c r="AD215" s="1" t="s">
        <v>3</v>
      </c>
      <c r="AE215" s="1" t="s">
        <v>3</v>
      </c>
      <c r="AF215" s="1" t="s">
        <v>3</v>
      </c>
      <c r="AG215" s="1" t="s">
        <v>3</v>
      </c>
      <c r="AH215" s="1"/>
      <c r="AI215" s="1"/>
      <c r="AJ215" s="1"/>
      <c r="AK215" s="1"/>
      <c r="AL215" s="1"/>
      <c r="AM215" s="1"/>
      <c r="AN215" s="1"/>
      <c r="AO215" s="1"/>
      <c r="AP215" s="1" t="s">
        <v>3</v>
      </c>
      <c r="AQ215" s="1" t="s">
        <v>3</v>
      </c>
      <c r="AR215" s="1" t="s">
        <v>3</v>
      </c>
      <c r="AS215" s="1"/>
      <c r="AT215" s="1"/>
      <c r="AU215" s="1"/>
      <c r="AV215" s="1"/>
      <c r="AW215" s="1"/>
      <c r="AX215" s="1"/>
      <c r="AY215" s="1"/>
      <c r="AZ215" s="1" t="s">
        <v>3</v>
      </c>
      <c r="BA215" s="1"/>
      <c r="BB215" s="1" t="s">
        <v>3</v>
      </c>
      <c r="BC215" s="1" t="s">
        <v>3</v>
      </c>
      <c r="BD215" s="1" t="s">
        <v>3</v>
      </c>
      <c r="BE215" s="1" t="s">
        <v>3</v>
      </c>
      <c r="BF215" s="1" t="s">
        <v>3</v>
      </c>
      <c r="BG215" s="1" t="s">
        <v>3</v>
      </c>
      <c r="BH215" s="1" t="s">
        <v>3</v>
      </c>
      <c r="BI215" s="1" t="s">
        <v>3</v>
      </c>
      <c r="BJ215" s="1" t="s">
        <v>3</v>
      </c>
      <c r="BK215" s="1" t="s">
        <v>3</v>
      </c>
      <c r="BL215" s="1" t="s">
        <v>3</v>
      </c>
      <c r="BM215" s="1" t="s">
        <v>3</v>
      </c>
      <c r="BN215" s="1" t="s">
        <v>3</v>
      </c>
      <c r="BO215" s="1" t="s">
        <v>3</v>
      </c>
      <c r="BP215" s="1" t="s">
        <v>3</v>
      </c>
      <c r="BQ215" s="1"/>
      <c r="BR215" s="1"/>
      <c r="BS215" s="1"/>
      <c r="BT215" s="1"/>
      <c r="BU215" s="1"/>
      <c r="BV215" s="1"/>
      <c r="BW215" s="1"/>
      <c r="BX215" s="1">
        <v>0</v>
      </c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>
        <v>0</v>
      </c>
    </row>
    <row r="217" spans="1:245" x14ac:dyDescent="0.2">
      <c r="A217" s="2">
        <v>52</v>
      </c>
      <c r="B217" s="2">
        <f t="shared" ref="B217:G217" si="207">B238</f>
        <v>1</v>
      </c>
      <c r="C217" s="2">
        <f t="shared" si="207"/>
        <v>4</v>
      </c>
      <c r="D217" s="2">
        <f t="shared" si="207"/>
        <v>215</v>
      </c>
      <c r="E217" s="2">
        <f t="shared" si="207"/>
        <v>0</v>
      </c>
      <c r="F217" s="2" t="str">
        <f t="shared" si="207"/>
        <v>Новый раздел</v>
      </c>
      <c r="G217" s="2" t="str">
        <f t="shared" si="207"/>
        <v>Материалы</v>
      </c>
      <c r="H217" s="2"/>
      <c r="I217" s="2">
        <f>'02-01-01'!L488</f>
        <v>276251.67</v>
      </c>
      <c r="J217" s="2"/>
      <c r="K217" s="2"/>
      <c r="L217" s="2"/>
      <c r="M217" s="2"/>
      <c r="N217" s="2"/>
      <c r="O217" s="2">
        <f t="shared" ref="O217:AT217" si="208">O238</f>
        <v>144325.71</v>
      </c>
      <c r="P217" s="2">
        <f t="shared" si="208"/>
        <v>144325.71</v>
      </c>
      <c r="Q217" s="2">
        <f t="shared" si="208"/>
        <v>0</v>
      </c>
      <c r="R217" s="2">
        <f t="shared" si="208"/>
        <v>0</v>
      </c>
      <c r="S217" s="2">
        <f t="shared" si="208"/>
        <v>0</v>
      </c>
      <c r="T217" s="2">
        <f t="shared" si="208"/>
        <v>0</v>
      </c>
      <c r="U217" s="2">
        <f t="shared" si="208"/>
        <v>0</v>
      </c>
      <c r="V217" s="2">
        <f t="shared" si="208"/>
        <v>0</v>
      </c>
      <c r="W217" s="2">
        <f t="shared" si="208"/>
        <v>0</v>
      </c>
      <c r="X217" s="2">
        <f t="shared" si="208"/>
        <v>0</v>
      </c>
      <c r="Y217" s="2">
        <f t="shared" si="208"/>
        <v>0</v>
      </c>
      <c r="Z217" s="2">
        <f t="shared" si="208"/>
        <v>0</v>
      </c>
      <c r="AA217" s="2">
        <f t="shared" si="208"/>
        <v>0</v>
      </c>
      <c r="AB217" s="2">
        <f t="shared" si="208"/>
        <v>144325.71</v>
      </c>
      <c r="AC217" s="2">
        <f t="shared" si="208"/>
        <v>144325.71</v>
      </c>
      <c r="AD217" s="2">
        <f t="shared" si="208"/>
        <v>0</v>
      </c>
      <c r="AE217" s="2">
        <f t="shared" si="208"/>
        <v>0</v>
      </c>
      <c r="AF217" s="2">
        <f t="shared" si="208"/>
        <v>0</v>
      </c>
      <c r="AG217" s="2">
        <f t="shared" si="208"/>
        <v>0</v>
      </c>
      <c r="AH217" s="2">
        <f t="shared" si="208"/>
        <v>0</v>
      </c>
      <c r="AI217" s="2">
        <f t="shared" si="208"/>
        <v>0</v>
      </c>
      <c r="AJ217" s="2">
        <f t="shared" si="208"/>
        <v>0</v>
      </c>
      <c r="AK217" s="2">
        <f t="shared" si="208"/>
        <v>0</v>
      </c>
      <c r="AL217" s="2">
        <f t="shared" si="208"/>
        <v>0</v>
      </c>
      <c r="AM217" s="2">
        <f t="shared" si="208"/>
        <v>0</v>
      </c>
      <c r="AN217" s="2">
        <f t="shared" si="208"/>
        <v>0</v>
      </c>
      <c r="AO217" s="2">
        <f t="shared" si="208"/>
        <v>0</v>
      </c>
      <c r="AP217" s="2">
        <f t="shared" si="208"/>
        <v>0</v>
      </c>
      <c r="AQ217" s="2">
        <f t="shared" si="208"/>
        <v>0</v>
      </c>
      <c r="AR217" s="2">
        <f t="shared" si="208"/>
        <v>144325.71</v>
      </c>
      <c r="AS217" s="2">
        <f t="shared" si="208"/>
        <v>139855.81</v>
      </c>
      <c r="AT217" s="2">
        <f t="shared" si="208"/>
        <v>4469.8999999999996</v>
      </c>
      <c r="AU217" s="2">
        <f t="shared" ref="AU217:BZ217" si="209">AU238</f>
        <v>0</v>
      </c>
      <c r="AV217" s="2">
        <f t="shared" si="209"/>
        <v>144325.71</v>
      </c>
      <c r="AW217" s="2">
        <f t="shared" si="209"/>
        <v>144325.71</v>
      </c>
      <c r="AX217" s="2">
        <f t="shared" si="209"/>
        <v>0</v>
      </c>
      <c r="AY217" s="2">
        <f t="shared" si="209"/>
        <v>144325.71</v>
      </c>
      <c r="AZ217" s="2">
        <f t="shared" si="209"/>
        <v>0</v>
      </c>
      <c r="BA217" s="2">
        <f t="shared" si="209"/>
        <v>0</v>
      </c>
      <c r="BB217" s="2">
        <f t="shared" si="209"/>
        <v>0</v>
      </c>
      <c r="BC217" s="2">
        <f t="shared" si="209"/>
        <v>0</v>
      </c>
      <c r="BD217" s="2">
        <f t="shared" si="209"/>
        <v>0</v>
      </c>
      <c r="BE217" s="2">
        <f t="shared" si="209"/>
        <v>0</v>
      </c>
      <c r="BF217" s="2">
        <f t="shared" si="209"/>
        <v>0</v>
      </c>
      <c r="BG217" s="2">
        <f t="shared" si="209"/>
        <v>0</v>
      </c>
      <c r="BH217" s="2">
        <f t="shared" si="209"/>
        <v>0</v>
      </c>
      <c r="BI217" s="2">
        <f t="shared" si="209"/>
        <v>0</v>
      </c>
      <c r="BJ217" s="2">
        <f t="shared" si="209"/>
        <v>0</v>
      </c>
      <c r="BK217" s="2">
        <f t="shared" si="209"/>
        <v>0</v>
      </c>
      <c r="BL217" s="2">
        <f t="shared" si="209"/>
        <v>0</v>
      </c>
      <c r="BM217" s="2">
        <f t="shared" si="209"/>
        <v>0</v>
      </c>
      <c r="BN217" s="2">
        <f t="shared" si="209"/>
        <v>0</v>
      </c>
      <c r="BO217" s="2">
        <f t="shared" si="209"/>
        <v>0</v>
      </c>
      <c r="BP217" s="2">
        <f t="shared" si="209"/>
        <v>0</v>
      </c>
      <c r="BQ217" s="2">
        <f t="shared" si="209"/>
        <v>0</v>
      </c>
      <c r="BR217" s="2">
        <f t="shared" si="209"/>
        <v>0</v>
      </c>
      <c r="BS217" s="2">
        <f t="shared" si="209"/>
        <v>0</v>
      </c>
      <c r="BT217" s="2">
        <f t="shared" si="209"/>
        <v>0</v>
      </c>
      <c r="BU217" s="2">
        <f t="shared" si="209"/>
        <v>0</v>
      </c>
      <c r="BV217" s="2">
        <f t="shared" si="209"/>
        <v>0</v>
      </c>
      <c r="BW217" s="2">
        <f t="shared" si="209"/>
        <v>0</v>
      </c>
      <c r="BX217" s="2">
        <f t="shared" si="209"/>
        <v>0</v>
      </c>
      <c r="BY217" s="2">
        <f t="shared" si="209"/>
        <v>0</v>
      </c>
      <c r="BZ217" s="2">
        <f t="shared" si="209"/>
        <v>0</v>
      </c>
      <c r="CA217" s="2">
        <f t="shared" ref="CA217:DF217" si="210">CA238</f>
        <v>144325.71</v>
      </c>
      <c r="CB217" s="2">
        <f t="shared" si="210"/>
        <v>139855.81</v>
      </c>
      <c r="CC217" s="2">
        <f t="shared" si="210"/>
        <v>4469.8999999999996</v>
      </c>
      <c r="CD217" s="2">
        <f t="shared" si="210"/>
        <v>0</v>
      </c>
      <c r="CE217" s="2">
        <f t="shared" si="210"/>
        <v>144325.71</v>
      </c>
      <c r="CF217" s="2">
        <f t="shared" si="210"/>
        <v>144325.71</v>
      </c>
      <c r="CG217" s="2">
        <f t="shared" si="210"/>
        <v>0</v>
      </c>
      <c r="CH217" s="2">
        <f t="shared" si="210"/>
        <v>144325.71</v>
      </c>
      <c r="CI217" s="2">
        <f t="shared" si="210"/>
        <v>0</v>
      </c>
      <c r="CJ217" s="2">
        <f t="shared" si="210"/>
        <v>0</v>
      </c>
      <c r="CK217" s="2">
        <f t="shared" si="210"/>
        <v>0</v>
      </c>
      <c r="CL217" s="2">
        <f t="shared" si="210"/>
        <v>0</v>
      </c>
      <c r="CM217" s="2">
        <f t="shared" si="210"/>
        <v>0</v>
      </c>
      <c r="CN217" s="2">
        <f t="shared" si="210"/>
        <v>0</v>
      </c>
      <c r="CO217" s="2">
        <f t="shared" si="210"/>
        <v>0</v>
      </c>
      <c r="CP217" s="2">
        <f t="shared" si="210"/>
        <v>0</v>
      </c>
      <c r="CQ217" s="2">
        <f t="shared" si="210"/>
        <v>0</v>
      </c>
      <c r="CR217" s="2">
        <f t="shared" si="210"/>
        <v>0</v>
      </c>
      <c r="CS217" s="2">
        <f t="shared" si="210"/>
        <v>0</v>
      </c>
      <c r="CT217" s="2">
        <f t="shared" si="210"/>
        <v>0</v>
      </c>
      <c r="CU217" s="2">
        <f t="shared" si="210"/>
        <v>0</v>
      </c>
      <c r="CV217" s="2">
        <f t="shared" si="210"/>
        <v>0</v>
      </c>
      <c r="CW217" s="2">
        <f t="shared" si="210"/>
        <v>0</v>
      </c>
      <c r="CX217" s="2">
        <f t="shared" si="210"/>
        <v>0</v>
      </c>
      <c r="CY217" s="2">
        <f t="shared" si="210"/>
        <v>0</v>
      </c>
      <c r="CZ217" s="2">
        <f t="shared" si="210"/>
        <v>0</v>
      </c>
      <c r="DA217" s="2">
        <f t="shared" si="210"/>
        <v>0</v>
      </c>
      <c r="DB217" s="2">
        <f t="shared" si="210"/>
        <v>0</v>
      </c>
      <c r="DC217" s="2">
        <f t="shared" si="210"/>
        <v>0</v>
      </c>
      <c r="DD217" s="2">
        <f t="shared" si="210"/>
        <v>0</v>
      </c>
      <c r="DE217" s="2">
        <f t="shared" si="210"/>
        <v>0</v>
      </c>
      <c r="DF217" s="2">
        <f t="shared" si="210"/>
        <v>0</v>
      </c>
      <c r="DG217" s="3">
        <f t="shared" ref="DG217:EL217" si="211">DG238</f>
        <v>0</v>
      </c>
      <c r="DH217" s="3">
        <f t="shared" si="211"/>
        <v>0</v>
      </c>
      <c r="DI217" s="3">
        <f t="shared" si="211"/>
        <v>0</v>
      </c>
      <c r="DJ217" s="3">
        <f t="shared" si="211"/>
        <v>0</v>
      </c>
      <c r="DK217" s="3">
        <f t="shared" si="211"/>
        <v>0</v>
      </c>
      <c r="DL217" s="3">
        <f t="shared" si="211"/>
        <v>0</v>
      </c>
      <c r="DM217" s="3">
        <f t="shared" si="211"/>
        <v>0</v>
      </c>
      <c r="DN217" s="3">
        <f t="shared" si="211"/>
        <v>0</v>
      </c>
      <c r="DO217" s="3">
        <f t="shared" si="211"/>
        <v>0</v>
      </c>
      <c r="DP217" s="3">
        <f t="shared" si="211"/>
        <v>0</v>
      </c>
      <c r="DQ217" s="3">
        <f t="shared" si="211"/>
        <v>0</v>
      </c>
      <c r="DR217" s="3">
        <f t="shared" si="211"/>
        <v>0</v>
      </c>
      <c r="DS217" s="3">
        <f t="shared" si="211"/>
        <v>0</v>
      </c>
      <c r="DT217" s="3">
        <f t="shared" si="211"/>
        <v>0</v>
      </c>
      <c r="DU217" s="3">
        <f t="shared" si="211"/>
        <v>0</v>
      </c>
      <c r="DV217" s="3">
        <f t="shared" si="211"/>
        <v>0</v>
      </c>
      <c r="DW217" s="3">
        <f t="shared" si="211"/>
        <v>0</v>
      </c>
      <c r="DX217" s="3">
        <f t="shared" si="211"/>
        <v>0</v>
      </c>
      <c r="DY217" s="3">
        <f t="shared" si="211"/>
        <v>0</v>
      </c>
      <c r="DZ217" s="3">
        <f t="shared" si="211"/>
        <v>0</v>
      </c>
      <c r="EA217" s="3">
        <f t="shared" si="211"/>
        <v>0</v>
      </c>
      <c r="EB217" s="3">
        <f t="shared" si="211"/>
        <v>0</v>
      </c>
      <c r="EC217" s="3">
        <f t="shared" si="211"/>
        <v>0</v>
      </c>
      <c r="ED217" s="3">
        <f t="shared" si="211"/>
        <v>0</v>
      </c>
      <c r="EE217" s="3">
        <f t="shared" si="211"/>
        <v>0</v>
      </c>
      <c r="EF217" s="3">
        <f t="shared" si="211"/>
        <v>0</v>
      </c>
      <c r="EG217" s="3">
        <f t="shared" si="211"/>
        <v>0</v>
      </c>
      <c r="EH217" s="3">
        <f t="shared" si="211"/>
        <v>0</v>
      </c>
      <c r="EI217" s="3">
        <f t="shared" si="211"/>
        <v>0</v>
      </c>
      <c r="EJ217" s="3">
        <f t="shared" si="211"/>
        <v>0</v>
      </c>
      <c r="EK217" s="3">
        <f t="shared" si="211"/>
        <v>0</v>
      </c>
      <c r="EL217" s="3">
        <f t="shared" si="211"/>
        <v>0</v>
      </c>
      <c r="EM217" s="3">
        <f t="shared" ref="EM217:FR217" si="212">EM238</f>
        <v>0</v>
      </c>
      <c r="EN217" s="3">
        <f t="shared" si="212"/>
        <v>0</v>
      </c>
      <c r="EO217" s="3">
        <f t="shared" si="212"/>
        <v>0</v>
      </c>
      <c r="EP217" s="3">
        <f t="shared" si="212"/>
        <v>0</v>
      </c>
      <c r="EQ217" s="3">
        <f t="shared" si="212"/>
        <v>0</v>
      </c>
      <c r="ER217" s="3">
        <f t="shared" si="212"/>
        <v>0</v>
      </c>
      <c r="ES217" s="3">
        <f t="shared" si="212"/>
        <v>0</v>
      </c>
      <c r="ET217" s="3">
        <f t="shared" si="212"/>
        <v>0</v>
      </c>
      <c r="EU217" s="3">
        <f t="shared" si="212"/>
        <v>0</v>
      </c>
      <c r="EV217" s="3">
        <f t="shared" si="212"/>
        <v>0</v>
      </c>
      <c r="EW217" s="3">
        <f t="shared" si="212"/>
        <v>0</v>
      </c>
      <c r="EX217" s="3">
        <f t="shared" si="212"/>
        <v>0</v>
      </c>
      <c r="EY217" s="3">
        <f t="shared" si="212"/>
        <v>0</v>
      </c>
      <c r="EZ217" s="3">
        <f t="shared" si="212"/>
        <v>0</v>
      </c>
      <c r="FA217" s="3">
        <f t="shared" si="212"/>
        <v>0</v>
      </c>
      <c r="FB217" s="3">
        <f t="shared" si="212"/>
        <v>0</v>
      </c>
      <c r="FC217" s="3">
        <f t="shared" si="212"/>
        <v>0</v>
      </c>
      <c r="FD217" s="3">
        <f t="shared" si="212"/>
        <v>0</v>
      </c>
      <c r="FE217" s="3">
        <f t="shared" si="212"/>
        <v>0</v>
      </c>
      <c r="FF217" s="3">
        <f t="shared" si="212"/>
        <v>0</v>
      </c>
      <c r="FG217" s="3">
        <f t="shared" si="212"/>
        <v>0</v>
      </c>
      <c r="FH217" s="3">
        <f t="shared" si="212"/>
        <v>0</v>
      </c>
      <c r="FI217" s="3">
        <f t="shared" si="212"/>
        <v>0</v>
      </c>
      <c r="FJ217" s="3">
        <f t="shared" si="212"/>
        <v>0</v>
      </c>
      <c r="FK217" s="3">
        <f t="shared" si="212"/>
        <v>0</v>
      </c>
      <c r="FL217" s="3">
        <f t="shared" si="212"/>
        <v>0</v>
      </c>
      <c r="FM217" s="3">
        <f t="shared" si="212"/>
        <v>0</v>
      </c>
      <c r="FN217" s="3">
        <f t="shared" si="212"/>
        <v>0</v>
      </c>
      <c r="FO217" s="3">
        <f t="shared" si="212"/>
        <v>0</v>
      </c>
      <c r="FP217" s="3">
        <f t="shared" si="212"/>
        <v>0</v>
      </c>
      <c r="FQ217" s="3">
        <f t="shared" si="212"/>
        <v>0</v>
      </c>
      <c r="FR217" s="3">
        <f t="shared" si="212"/>
        <v>0</v>
      </c>
      <c r="FS217" s="3">
        <f t="shared" ref="FS217:GX217" si="213">FS238</f>
        <v>0</v>
      </c>
      <c r="FT217" s="3">
        <f t="shared" si="213"/>
        <v>0</v>
      </c>
      <c r="FU217" s="3">
        <f t="shared" si="213"/>
        <v>0</v>
      </c>
      <c r="FV217" s="3">
        <f t="shared" si="213"/>
        <v>0</v>
      </c>
      <c r="FW217" s="3">
        <f t="shared" si="213"/>
        <v>0</v>
      </c>
      <c r="FX217" s="3">
        <f t="shared" si="213"/>
        <v>0</v>
      </c>
      <c r="FY217" s="3">
        <f t="shared" si="213"/>
        <v>0</v>
      </c>
      <c r="FZ217" s="3">
        <f t="shared" si="213"/>
        <v>0</v>
      </c>
      <c r="GA217" s="3">
        <f t="shared" si="213"/>
        <v>0</v>
      </c>
      <c r="GB217" s="3">
        <f t="shared" si="213"/>
        <v>0</v>
      </c>
      <c r="GC217" s="3">
        <f t="shared" si="213"/>
        <v>0</v>
      </c>
      <c r="GD217" s="3">
        <f t="shared" si="213"/>
        <v>0</v>
      </c>
      <c r="GE217" s="3">
        <f t="shared" si="213"/>
        <v>0</v>
      </c>
      <c r="GF217" s="3">
        <f t="shared" si="213"/>
        <v>0</v>
      </c>
      <c r="GG217" s="3">
        <f t="shared" si="213"/>
        <v>0</v>
      </c>
      <c r="GH217" s="3">
        <f t="shared" si="213"/>
        <v>0</v>
      </c>
      <c r="GI217" s="3">
        <f t="shared" si="213"/>
        <v>0</v>
      </c>
      <c r="GJ217" s="3">
        <f t="shared" si="213"/>
        <v>0</v>
      </c>
      <c r="GK217" s="3">
        <f t="shared" si="213"/>
        <v>0</v>
      </c>
      <c r="GL217" s="3">
        <f t="shared" si="213"/>
        <v>0</v>
      </c>
      <c r="GM217" s="3">
        <f t="shared" si="213"/>
        <v>0</v>
      </c>
      <c r="GN217" s="3">
        <f t="shared" si="213"/>
        <v>0</v>
      </c>
      <c r="GO217" s="3">
        <f t="shared" si="213"/>
        <v>0</v>
      </c>
      <c r="GP217" s="3">
        <f t="shared" si="213"/>
        <v>0</v>
      </c>
      <c r="GQ217" s="3">
        <f t="shared" si="213"/>
        <v>0</v>
      </c>
      <c r="GR217" s="3">
        <f t="shared" si="213"/>
        <v>0</v>
      </c>
      <c r="GS217" s="3">
        <f t="shared" si="213"/>
        <v>0</v>
      </c>
      <c r="GT217" s="3">
        <f t="shared" si="213"/>
        <v>0</v>
      </c>
      <c r="GU217" s="3">
        <f t="shared" si="213"/>
        <v>0</v>
      </c>
      <c r="GV217" s="3">
        <f t="shared" si="213"/>
        <v>0</v>
      </c>
      <c r="GW217" s="3">
        <f t="shared" si="213"/>
        <v>0</v>
      </c>
      <c r="GX217" s="3">
        <f t="shared" si="213"/>
        <v>0</v>
      </c>
    </row>
    <row r="219" spans="1:245" x14ac:dyDescent="0.2">
      <c r="A219">
        <v>17</v>
      </c>
      <c r="B219">
        <v>1</v>
      </c>
      <c r="E219" t="s">
        <v>258</v>
      </c>
      <c r="F219" t="s">
        <v>259</v>
      </c>
      <c r="G219" t="s">
        <v>260</v>
      </c>
      <c r="H219" t="s">
        <v>261</v>
      </c>
      <c r="I219">
        <v>158.18525</v>
      </c>
      <c r="J219">
        <v>0</v>
      </c>
      <c r="K219">
        <f>I219</f>
        <v>158.18525</v>
      </c>
      <c r="M219">
        <v>461.01170000000002</v>
      </c>
      <c r="O219">
        <f t="shared" ref="O219:O236" si="214">ROUND(CP219,2)</f>
        <v>89210.15</v>
      </c>
      <c r="P219">
        <f t="shared" ref="P219:P236" si="215">ROUND(CQ219*I219,2)</f>
        <v>89210.15</v>
      </c>
      <c r="Q219">
        <f t="shared" ref="Q219:Q236" si="216">ROUND(CR219*I219,2)</f>
        <v>0</v>
      </c>
      <c r="R219">
        <f t="shared" ref="R219:R236" si="217">ROUND(CS219*I219,2)</f>
        <v>0</v>
      </c>
      <c r="S219">
        <f t="shared" ref="S219:S236" si="218">ROUND(CT219*I219,2)</f>
        <v>0</v>
      </c>
      <c r="T219">
        <f t="shared" ref="T219:T236" si="219">ROUND(CU219*I219,2)</f>
        <v>0</v>
      </c>
      <c r="U219">
        <f t="shared" ref="U219:U236" si="220">ROUND(CV219*I219,7)</f>
        <v>0</v>
      </c>
      <c r="V219">
        <f t="shared" ref="V219:V236" si="221">ROUND(CW219*I219,7)</f>
        <v>0</v>
      </c>
      <c r="W219">
        <f t="shared" ref="W219:W236" si="222">ROUND(CX219*I219,2)</f>
        <v>0</v>
      </c>
      <c r="X219">
        <f t="shared" ref="X219:X236" si="223">ROUND(CY219,2)</f>
        <v>0</v>
      </c>
      <c r="Y219">
        <f t="shared" ref="Y219:Y236" si="224">ROUND(CZ219,2)</f>
        <v>0</v>
      </c>
      <c r="AA219">
        <v>87529888</v>
      </c>
      <c r="AB219">
        <f t="shared" ref="AB219:AB236" si="225">ROUND((AC219+AD219+AF219),6)</f>
        <v>563.96</v>
      </c>
      <c r="AC219">
        <f t="shared" ref="AC219:AF220" si="226">ROUND((ES219),6)</f>
        <v>563.96</v>
      </c>
      <c r="AD219">
        <f t="shared" si="226"/>
        <v>0</v>
      </c>
      <c r="AE219">
        <f t="shared" si="226"/>
        <v>0</v>
      </c>
      <c r="AF219">
        <f t="shared" si="226"/>
        <v>0</v>
      </c>
      <c r="AG219">
        <f t="shared" ref="AG219:AG236" si="227">ROUND((AP219),6)</f>
        <v>0</v>
      </c>
      <c r="AH219">
        <f t="shared" ref="AH219:AH236" si="228">(EW219)</f>
        <v>0</v>
      </c>
      <c r="AI219">
        <f t="shared" ref="AI219:AI236" si="229">(EX219)</f>
        <v>0</v>
      </c>
      <c r="AJ219">
        <f t="shared" ref="AJ219:AJ236" si="230">(AS219)</f>
        <v>0</v>
      </c>
      <c r="AK219">
        <v>563.95999999999992</v>
      </c>
      <c r="AL219">
        <v>563.95999999999992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259</v>
      </c>
      <c r="BM219">
        <v>900</v>
      </c>
      <c r="BN219">
        <v>0</v>
      </c>
      <c r="BO219" t="s">
        <v>3</v>
      </c>
      <c r="BP219">
        <v>0</v>
      </c>
      <c r="BQ219">
        <v>90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ref="CP219:CP236" si="231">(P219+Q219+S219+R219)</f>
        <v>89210.15</v>
      </c>
      <c r="CQ219">
        <f>ROUND(AL219,2)</f>
        <v>563.96</v>
      </c>
      <c r="CR219">
        <f>ROUND(AM219,2)</f>
        <v>0</v>
      </c>
      <c r="CS219">
        <f t="shared" ref="CS219:CS236" si="232">ROUND(AN219*BS219,2)</f>
        <v>0</v>
      </c>
      <c r="CT219">
        <f t="shared" ref="CT219:CT236" si="233">ROUND(AO219*BA219,2)</f>
        <v>0</v>
      </c>
      <c r="CU219">
        <f t="shared" ref="CU219:CU236" si="234">AG219</f>
        <v>0</v>
      </c>
      <c r="CV219">
        <f t="shared" ref="CV219:CV236" si="235">AH219</f>
        <v>0</v>
      </c>
      <c r="CW219">
        <f t="shared" ref="CW219:CW236" si="236">AI219</f>
        <v>0</v>
      </c>
      <c r="CX219">
        <f t="shared" ref="CX219:CX236" si="237">AJ219</f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261</v>
      </c>
      <c r="DW219" t="s">
        <v>261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84171702</v>
      </c>
      <c r="EF219">
        <v>90</v>
      </c>
      <c r="EG219" t="s">
        <v>262</v>
      </c>
      <c r="EH219">
        <v>0</v>
      </c>
      <c r="EI219" t="s">
        <v>3</v>
      </c>
      <c r="EJ219">
        <v>1</v>
      </c>
      <c r="EK219">
        <v>900</v>
      </c>
      <c r="EL219" t="s">
        <v>262</v>
      </c>
      <c r="EM219" t="s">
        <v>263</v>
      </c>
      <c r="EO219" t="s">
        <v>3</v>
      </c>
      <c r="EQ219">
        <v>131088</v>
      </c>
      <c r="ER219">
        <v>596.14</v>
      </c>
      <c r="ES219">
        <v>563.95999999999992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5</v>
      </c>
      <c r="FC219">
        <v>0</v>
      </c>
      <c r="FD219">
        <v>18</v>
      </c>
      <c r="FF219">
        <v>536.79999999999995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264</v>
      </c>
      <c r="GD219">
        <v>1</v>
      </c>
      <c r="GF219">
        <v>-1495528031</v>
      </c>
      <c r="GG219">
        <v>2</v>
      </c>
      <c r="GH219">
        <v>3</v>
      </c>
      <c r="GI219">
        <v>-2</v>
      </c>
      <c r="GJ219">
        <v>0</v>
      </c>
      <c r="GK219">
        <v>0</v>
      </c>
      <c r="GL219">
        <f t="shared" ref="GL219:GL236" si="238">ROUND(IF(AND(BH219=3,BI219=3,FS219&lt;&gt;0),P219,0),2)</f>
        <v>0</v>
      </c>
      <c r="GM219">
        <f t="shared" ref="GM219:GM236" si="239">ROUND(O219+X219+Y219,2)+GX219</f>
        <v>89210.15</v>
      </c>
      <c r="GN219">
        <f t="shared" ref="GN219:GN236" si="240">IF(OR(BI219=0,BI219=1),GM219-GX219,0)</f>
        <v>89210.15</v>
      </c>
      <c r="GO219">
        <f t="shared" ref="GO219:GO236" si="241">IF(BI219=2,GM219-GX219,0)</f>
        <v>0</v>
      </c>
      <c r="GP219">
        <f t="shared" ref="GP219:GP236" si="242">IF(BI219=4,GM219-GX219,0)</f>
        <v>0</v>
      </c>
      <c r="GR219">
        <v>1</v>
      </c>
      <c r="GS219">
        <v>1</v>
      </c>
      <c r="GT219">
        <v>0</v>
      </c>
      <c r="GU219" t="s">
        <v>3</v>
      </c>
      <c r="GV219">
        <f t="shared" ref="GV219:GV236" si="243">ROUND((GT219),6)</f>
        <v>0</v>
      </c>
      <c r="GW219">
        <v>1</v>
      </c>
      <c r="GX219">
        <f t="shared" ref="GX219:GX236" si="244">ROUND(HC219*I219,2)</f>
        <v>0</v>
      </c>
      <c r="HA219">
        <v>0</v>
      </c>
      <c r="HB219">
        <v>0</v>
      </c>
      <c r="HC219">
        <f t="shared" ref="HC219:HC236" si="245">GV219*GW219</f>
        <v>0</v>
      </c>
      <c r="HE219" t="s">
        <v>83</v>
      </c>
      <c r="HF219" t="s">
        <v>30</v>
      </c>
      <c r="HG219">
        <f>ROUND(ROUND(AL219,2)*I219,2)</f>
        <v>89210.15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">
      <c r="A220">
        <v>17</v>
      </c>
      <c r="B220">
        <v>1</v>
      </c>
      <c r="E220" t="s">
        <v>265</v>
      </c>
      <c r="F220" t="s">
        <v>266</v>
      </c>
      <c r="G220" t="s">
        <v>267</v>
      </c>
      <c r="H220" t="s">
        <v>19</v>
      </c>
      <c r="I220">
        <v>5</v>
      </c>
      <c r="J220">
        <v>0</v>
      </c>
      <c r="K220">
        <f t="shared" ref="K220:K236" si="246">I220</f>
        <v>5</v>
      </c>
      <c r="M220">
        <v>13</v>
      </c>
      <c r="O220">
        <f t="shared" si="214"/>
        <v>1458.75</v>
      </c>
      <c r="P220">
        <f t="shared" si="215"/>
        <v>1458.75</v>
      </c>
      <c r="Q220">
        <f t="shared" si="216"/>
        <v>0</v>
      </c>
      <c r="R220">
        <f t="shared" si="217"/>
        <v>0</v>
      </c>
      <c r="S220">
        <f t="shared" si="218"/>
        <v>0</v>
      </c>
      <c r="T220">
        <f t="shared" si="219"/>
        <v>0</v>
      </c>
      <c r="U220">
        <f t="shared" si="220"/>
        <v>0</v>
      </c>
      <c r="V220">
        <f t="shared" si="221"/>
        <v>0</v>
      </c>
      <c r="W220">
        <f t="shared" si="222"/>
        <v>0</v>
      </c>
      <c r="X220">
        <f t="shared" si="223"/>
        <v>0</v>
      </c>
      <c r="Y220">
        <f t="shared" si="224"/>
        <v>0</v>
      </c>
      <c r="AA220">
        <v>87529888</v>
      </c>
      <c r="AB220">
        <f t="shared" si="225"/>
        <v>291.75</v>
      </c>
      <c r="AC220">
        <f t="shared" si="226"/>
        <v>291.75</v>
      </c>
      <c r="AD220">
        <f t="shared" si="226"/>
        <v>0</v>
      </c>
      <c r="AE220">
        <f t="shared" si="226"/>
        <v>0</v>
      </c>
      <c r="AF220">
        <f t="shared" si="226"/>
        <v>0</v>
      </c>
      <c r="AG220">
        <f t="shared" si="227"/>
        <v>0</v>
      </c>
      <c r="AH220">
        <f t="shared" si="228"/>
        <v>0</v>
      </c>
      <c r="AI220">
        <f t="shared" si="229"/>
        <v>0</v>
      </c>
      <c r="AJ220">
        <f t="shared" si="230"/>
        <v>0</v>
      </c>
      <c r="AK220">
        <v>291.75</v>
      </c>
      <c r="AL220">
        <v>291.75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266</v>
      </c>
      <c r="BM220">
        <v>900</v>
      </c>
      <c r="BN220">
        <v>0</v>
      </c>
      <c r="BO220" t="s">
        <v>3</v>
      </c>
      <c r="BP220">
        <v>0</v>
      </c>
      <c r="BQ220">
        <v>90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31"/>
        <v>1458.75</v>
      </c>
      <c r="CQ220">
        <f>ROUND(AL220,2)</f>
        <v>291.75</v>
      </c>
      <c r="CR220">
        <f>ROUND(AM220,2)</f>
        <v>0</v>
      </c>
      <c r="CS220">
        <f t="shared" si="232"/>
        <v>0</v>
      </c>
      <c r="CT220">
        <f t="shared" si="233"/>
        <v>0</v>
      </c>
      <c r="CU220">
        <f t="shared" si="234"/>
        <v>0</v>
      </c>
      <c r="CV220">
        <f t="shared" si="235"/>
        <v>0</v>
      </c>
      <c r="CW220">
        <f t="shared" si="236"/>
        <v>0</v>
      </c>
      <c r="CX220">
        <f t="shared" si="237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19</v>
      </c>
      <c r="DW220" t="s">
        <v>19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84171702</v>
      </c>
      <c r="EF220">
        <v>90</v>
      </c>
      <c r="EG220" t="s">
        <v>262</v>
      </c>
      <c r="EH220">
        <v>0</v>
      </c>
      <c r="EI220" t="s">
        <v>3</v>
      </c>
      <c r="EJ220">
        <v>1</v>
      </c>
      <c r="EK220">
        <v>900</v>
      </c>
      <c r="EL220" t="s">
        <v>262</v>
      </c>
      <c r="EM220" t="s">
        <v>263</v>
      </c>
      <c r="EO220" t="s">
        <v>3</v>
      </c>
      <c r="EQ220">
        <v>131088</v>
      </c>
      <c r="ER220">
        <v>356.83</v>
      </c>
      <c r="ES220">
        <v>291.75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281.14999999999998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268</v>
      </c>
      <c r="GD220">
        <v>1</v>
      </c>
      <c r="GF220">
        <v>-1040928263</v>
      </c>
      <c r="GG220">
        <v>2</v>
      </c>
      <c r="GH220">
        <v>3</v>
      </c>
      <c r="GI220">
        <v>-2</v>
      </c>
      <c r="GJ220">
        <v>0</v>
      </c>
      <c r="GK220">
        <v>0</v>
      </c>
      <c r="GL220">
        <f t="shared" si="238"/>
        <v>0</v>
      </c>
      <c r="GM220">
        <f t="shared" si="239"/>
        <v>1458.75</v>
      </c>
      <c r="GN220">
        <f t="shared" si="240"/>
        <v>1458.75</v>
      </c>
      <c r="GO220">
        <f t="shared" si="241"/>
        <v>0</v>
      </c>
      <c r="GP220">
        <f t="shared" si="242"/>
        <v>0</v>
      </c>
      <c r="GR220">
        <v>1</v>
      </c>
      <c r="GS220">
        <v>1</v>
      </c>
      <c r="GT220">
        <v>0</v>
      </c>
      <c r="GU220" t="s">
        <v>3</v>
      </c>
      <c r="GV220">
        <f t="shared" si="243"/>
        <v>0</v>
      </c>
      <c r="GW220">
        <v>1</v>
      </c>
      <c r="GX220">
        <f t="shared" si="244"/>
        <v>0</v>
      </c>
      <c r="HA220">
        <v>0</v>
      </c>
      <c r="HB220">
        <v>0</v>
      </c>
      <c r="HC220">
        <f t="shared" si="245"/>
        <v>0</v>
      </c>
      <c r="HE220" t="s">
        <v>83</v>
      </c>
      <c r="HF220" t="s">
        <v>269</v>
      </c>
      <c r="HG220">
        <f>ROUND(ROUND(AL220,2)*I220,2)</f>
        <v>1458.75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E221" t="s">
        <v>270</v>
      </c>
      <c r="F221" t="s">
        <v>271</v>
      </c>
      <c r="G221" t="s">
        <v>272</v>
      </c>
      <c r="H221" t="s">
        <v>19</v>
      </c>
      <c r="I221">
        <v>3.12</v>
      </c>
      <c r="J221">
        <v>0</v>
      </c>
      <c r="K221">
        <f t="shared" si="246"/>
        <v>3.12</v>
      </c>
      <c r="M221">
        <v>0</v>
      </c>
      <c r="O221">
        <f t="shared" si="214"/>
        <v>12661.9</v>
      </c>
      <c r="P221">
        <f t="shared" si="215"/>
        <v>12661.9</v>
      </c>
      <c r="Q221">
        <f t="shared" si="216"/>
        <v>0</v>
      </c>
      <c r="R221">
        <f t="shared" si="217"/>
        <v>0</v>
      </c>
      <c r="S221">
        <f t="shared" si="218"/>
        <v>0</v>
      </c>
      <c r="T221">
        <f t="shared" si="219"/>
        <v>0</v>
      </c>
      <c r="U221">
        <f t="shared" si="220"/>
        <v>0</v>
      </c>
      <c r="V221">
        <f t="shared" si="221"/>
        <v>0</v>
      </c>
      <c r="W221">
        <f t="shared" si="222"/>
        <v>0</v>
      </c>
      <c r="X221">
        <f t="shared" si="223"/>
        <v>0</v>
      </c>
      <c r="Y221">
        <f t="shared" si="224"/>
        <v>0</v>
      </c>
      <c r="AA221">
        <v>87529888</v>
      </c>
      <c r="AB221">
        <f t="shared" si="225"/>
        <v>2940.8</v>
      </c>
      <c r="AC221">
        <f t="shared" ref="AC221:AC236" si="247">ROUND((ES221),6)</f>
        <v>2940.8</v>
      </c>
      <c r="AD221">
        <f>ROUND((((ET221)-(EU221))+AE221),6)</f>
        <v>0</v>
      </c>
      <c r="AE221">
        <f t="shared" ref="AE221:AE236" si="248">ROUND((EU221),6)</f>
        <v>0</v>
      </c>
      <c r="AF221">
        <f t="shared" ref="AF221:AF236" si="249">ROUND((EV221),6)</f>
        <v>0</v>
      </c>
      <c r="AG221">
        <f t="shared" si="227"/>
        <v>0</v>
      </c>
      <c r="AH221">
        <f t="shared" si="228"/>
        <v>0</v>
      </c>
      <c r="AI221">
        <f t="shared" si="229"/>
        <v>0</v>
      </c>
      <c r="AJ221">
        <f t="shared" si="230"/>
        <v>0</v>
      </c>
      <c r="AK221">
        <v>2940.8</v>
      </c>
      <c r="AL221">
        <v>2940.8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1.38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273</v>
      </c>
      <c r="BM221">
        <v>500001</v>
      </c>
      <c r="BN221">
        <v>0</v>
      </c>
      <c r="BO221" t="s">
        <v>271</v>
      </c>
      <c r="BP221">
        <v>1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31"/>
        <v>12661.9</v>
      </c>
      <c r="CQ221">
        <f>ROUND(AL221*BC221,2)</f>
        <v>4058.3</v>
      </c>
      <c r="CR221">
        <f>ROUND(AM221*BB221,2)</f>
        <v>0</v>
      </c>
      <c r="CS221">
        <f t="shared" si="232"/>
        <v>0</v>
      </c>
      <c r="CT221">
        <f t="shared" si="233"/>
        <v>0</v>
      </c>
      <c r="CU221">
        <f t="shared" si="234"/>
        <v>0</v>
      </c>
      <c r="CV221">
        <f t="shared" si="235"/>
        <v>0</v>
      </c>
      <c r="CW221">
        <f t="shared" si="236"/>
        <v>0</v>
      </c>
      <c r="CX221">
        <f t="shared" si="237"/>
        <v>0</v>
      </c>
      <c r="CY221">
        <f>0</f>
        <v>0</v>
      </c>
      <c r="CZ221">
        <f>0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19</v>
      </c>
      <c r="DW221" t="s">
        <v>19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84171199</v>
      </c>
      <c r="EF221">
        <v>8</v>
      </c>
      <c r="EG221" t="s">
        <v>224</v>
      </c>
      <c r="EH221">
        <v>0</v>
      </c>
      <c r="EI221" t="s">
        <v>3</v>
      </c>
      <c r="EJ221">
        <v>1</v>
      </c>
      <c r="EK221">
        <v>500001</v>
      </c>
      <c r="EL221" t="s">
        <v>225</v>
      </c>
      <c r="EM221" t="s">
        <v>226</v>
      </c>
      <c r="EO221" t="s">
        <v>3</v>
      </c>
      <c r="EQ221">
        <v>131072</v>
      </c>
      <c r="ER221">
        <v>2940.8</v>
      </c>
      <c r="ES221">
        <v>2940.8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1950064420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si="238"/>
        <v>0</v>
      </c>
      <c r="GM221">
        <f t="shared" si="239"/>
        <v>12661.9</v>
      </c>
      <c r="GN221">
        <f t="shared" si="240"/>
        <v>12661.9</v>
      </c>
      <c r="GO221">
        <f t="shared" si="241"/>
        <v>0</v>
      </c>
      <c r="GP221">
        <f t="shared" si="242"/>
        <v>0</v>
      </c>
      <c r="GR221">
        <v>0</v>
      </c>
      <c r="GS221">
        <v>0</v>
      </c>
      <c r="GT221">
        <v>0</v>
      </c>
      <c r="GU221" t="s">
        <v>3</v>
      </c>
      <c r="GV221">
        <f t="shared" si="243"/>
        <v>0</v>
      </c>
      <c r="GW221">
        <v>1</v>
      </c>
      <c r="GX221">
        <f t="shared" si="244"/>
        <v>0</v>
      </c>
      <c r="HA221">
        <v>0</v>
      </c>
      <c r="HB221">
        <v>0</v>
      </c>
      <c r="HC221">
        <f t="shared" si="245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45" x14ac:dyDescent="0.2">
      <c r="A222">
        <v>17</v>
      </c>
      <c r="B222">
        <v>1</v>
      </c>
      <c r="E222" t="s">
        <v>274</v>
      </c>
      <c r="F222" t="s">
        <v>275</v>
      </c>
      <c r="G222" t="s">
        <v>276</v>
      </c>
      <c r="H222" t="s">
        <v>58</v>
      </c>
      <c r="I222">
        <f>ROUND(116/100,7)</f>
        <v>1.1599999999999999</v>
      </c>
      <c r="J222">
        <v>0</v>
      </c>
      <c r="K222">
        <f t="shared" si="246"/>
        <v>1.1599999999999999</v>
      </c>
      <c r="M222">
        <v>0</v>
      </c>
      <c r="O222">
        <f t="shared" si="214"/>
        <v>2682.13</v>
      </c>
      <c r="P222">
        <f t="shared" si="215"/>
        <v>2682.13</v>
      </c>
      <c r="Q222">
        <f t="shared" si="216"/>
        <v>0</v>
      </c>
      <c r="R222">
        <f t="shared" si="217"/>
        <v>0</v>
      </c>
      <c r="S222">
        <f t="shared" si="218"/>
        <v>0</v>
      </c>
      <c r="T222">
        <f t="shared" si="219"/>
        <v>0</v>
      </c>
      <c r="U222">
        <f t="shared" si="220"/>
        <v>0</v>
      </c>
      <c r="V222">
        <f t="shared" si="221"/>
        <v>0</v>
      </c>
      <c r="W222">
        <f t="shared" si="222"/>
        <v>0</v>
      </c>
      <c r="X222">
        <f t="shared" si="223"/>
        <v>0</v>
      </c>
      <c r="Y222">
        <f t="shared" si="224"/>
        <v>0</v>
      </c>
      <c r="AA222">
        <v>87529888</v>
      </c>
      <c r="AB222">
        <f t="shared" si="225"/>
        <v>1926.82</v>
      </c>
      <c r="AC222">
        <f t="shared" si="247"/>
        <v>1926.82</v>
      </c>
      <c r="AD222">
        <f>ROUND((((ET222)-(EU222))+AE222),6)</f>
        <v>0</v>
      </c>
      <c r="AE222">
        <f t="shared" si="248"/>
        <v>0</v>
      </c>
      <c r="AF222">
        <f t="shared" si="249"/>
        <v>0</v>
      </c>
      <c r="AG222">
        <f t="shared" si="227"/>
        <v>0</v>
      </c>
      <c r="AH222">
        <f t="shared" si="228"/>
        <v>0</v>
      </c>
      <c r="AI222">
        <f t="shared" si="229"/>
        <v>0</v>
      </c>
      <c r="AJ222">
        <f t="shared" si="230"/>
        <v>0</v>
      </c>
      <c r="AK222">
        <v>1926.82</v>
      </c>
      <c r="AL222">
        <v>1926.82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1.2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277</v>
      </c>
      <c r="BM222">
        <v>500001</v>
      </c>
      <c r="BN222">
        <v>0</v>
      </c>
      <c r="BO222" t="s">
        <v>275</v>
      </c>
      <c r="BP222">
        <v>1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31"/>
        <v>2682.13</v>
      </c>
      <c r="CQ222">
        <f>ROUND(AL222*BC222,2)</f>
        <v>2312.1799999999998</v>
      </c>
      <c r="CR222">
        <f>ROUND(AM222*BB222,2)</f>
        <v>0</v>
      </c>
      <c r="CS222">
        <f t="shared" si="232"/>
        <v>0</v>
      </c>
      <c r="CT222">
        <f t="shared" si="233"/>
        <v>0</v>
      </c>
      <c r="CU222">
        <f t="shared" si="234"/>
        <v>0</v>
      </c>
      <c r="CV222">
        <f t="shared" si="235"/>
        <v>0</v>
      </c>
      <c r="CW222">
        <f t="shared" si="236"/>
        <v>0</v>
      </c>
      <c r="CX222">
        <f t="shared" si="237"/>
        <v>0</v>
      </c>
      <c r="CY222">
        <f>0</f>
        <v>0</v>
      </c>
      <c r="CZ222">
        <f>0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58</v>
      </c>
      <c r="DW222" t="s">
        <v>58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84171199</v>
      </c>
      <c r="EF222">
        <v>8</v>
      </c>
      <c r="EG222" t="s">
        <v>224</v>
      </c>
      <c r="EH222">
        <v>0</v>
      </c>
      <c r="EI222" t="s">
        <v>3</v>
      </c>
      <c r="EJ222">
        <v>1</v>
      </c>
      <c r="EK222">
        <v>500001</v>
      </c>
      <c r="EL222" t="s">
        <v>225</v>
      </c>
      <c r="EM222" t="s">
        <v>226</v>
      </c>
      <c r="EO222" t="s">
        <v>3</v>
      </c>
      <c r="EQ222">
        <v>131072</v>
      </c>
      <c r="ER222">
        <v>1926.82</v>
      </c>
      <c r="ES222">
        <v>1926.82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-1471893369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38"/>
        <v>0</v>
      </c>
      <c r="GM222">
        <f t="shared" si="239"/>
        <v>2682.13</v>
      </c>
      <c r="GN222">
        <f t="shared" si="240"/>
        <v>2682.13</v>
      </c>
      <c r="GO222">
        <f t="shared" si="241"/>
        <v>0</v>
      </c>
      <c r="GP222">
        <f t="shared" si="242"/>
        <v>0</v>
      </c>
      <c r="GR222">
        <v>0</v>
      </c>
      <c r="GS222">
        <v>0</v>
      </c>
      <c r="GT222">
        <v>0</v>
      </c>
      <c r="GU222" t="s">
        <v>3</v>
      </c>
      <c r="GV222">
        <f t="shared" si="243"/>
        <v>0</v>
      </c>
      <c r="GW222">
        <v>1</v>
      </c>
      <c r="GX222">
        <f t="shared" si="244"/>
        <v>0</v>
      </c>
      <c r="HA222">
        <v>0</v>
      </c>
      <c r="HB222">
        <v>0</v>
      </c>
      <c r="HC222">
        <f t="shared" si="245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E223" t="s">
        <v>278</v>
      </c>
      <c r="F223" t="s">
        <v>279</v>
      </c>
      <c r="G223" t="s">
        <v>280</v>
      </c>
      <c r="H223" t="s">
        <v>19</v>
      </c>
      <c r="I223">
        <v>40</v>
      </c>
      <c r="J223">
        <v>0</v>
      </c>
      <c r="K223">
        <f t="shared" si="246"/>
        <v>40</v>
      </c>
      <c r="M223">
        <v>0</v>
      </c>
      <c r="O223">
        <f t="shared" si="214"/>
        <v>1722.8</v>
      </c>
      <c r="P223">
        <f t="shared" si="215"/>
        <v>1722.8</v>
      </c>
      <c r="Q223">
        <f t="shared" si="216"/>
        <v>0</v>
      </c>
      <c r="R223">
        <f t="shared" si="217"/>
        <v>0</v>
      </c>
      <c r="S223">
        <f t="shared" si="218"/>
        <v>0</v>
      </c>
      <c r="T223">
        <f t="shared" si="219"/>
        <v>0</v>
      </c>
      <c r="U223">
        <f t="shared" si="220"/>
        <v>0</v>
      </c>
      <c r="V223">
        <f t="shared" si="221"/>
        <v>0</v>
      </c>
      <c r="W223">
        <f t="shared" si="222"/>
        <v>0</v>
      </c>
      <c r="X223">
        <f t="shared" si="223"/>
        <v>0</v>
      </c>
      <c r="Y223">
        <f t="shared" si="224"/>
        <v>0</v>
      </c>
      <c r="AA223">
        <v>87529888</v>
      </c>
      <c r="AB223">
        <f t="shared" si="225"/>
        <v>43.07</v>
      </c>
      <c r="AC223">
        <f t="shared" si="247"/>
        <v>43.07</v>
      </c>
      <c r="AD223">
        <f t="shared" ref="AD223:AD230" si="250">ROUND((ET223),6)</f>
        <v>0</v>
      </c>
      <c r="AE223">
        <f t="shared" si="248"/>
        <v>0</v>
      </c>
      <c r="AF223">
        <f t="shared" si="249"/>
        <v>0</v>
      </c>
      <c r="AG223">
        <f t="shared" si="227"/>
        <v>0</v>
      </c>
      <c r="AH223">
        <f t="shared" si="228"/>
        <v>0</v>
      </c>
      <c r="AI223">
        <f t="shared" si="229"/>
        <v>0</v>
      </c>
      <c r="AJ223">
        <f t="shared" si="230"/>
        <v>0</v>
      </c>
      <c r="AK223">
        <v>43.07</v>
      </c>
      <c r="AL223">
        <v>43.07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279</v>
      </c>
      <c r="BM223">
        <v>900</v>
      </c>
      <c r="BN223">
        <v>0</v>
      </c>
      <c r="BO223" t="s">
        <v>3</v>
      </c>
      <c r="BP223">
        <v>0</v>
      </c>
      <c r="BQ223">
        <v>90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31"/>
        <v>1722.8</v>
      </c>
      <c r="CQ223">
        <f t="shared" ref="CQ223:CR230" si="251">ROUND(AL223,2)</f>
        <v>43.07</v>
      </c>
      <c r="CR223">
        <f t="shared" si="251"/>
        <v>0</v>
      </c>
      <c r="CS223">
        <f t="shared" si="232"/>
        <v>0</v>
      </c>
      <c r="CT223">
        <f t="shared" si="233"/>
        <v>0</v>
      </c>
      <c r="CU223">
        <f t="shared" si="234"/>
        <v>0</v>
      </c>
      <c r="CV223">
        <f t="shared" si="235"/>
        <v>0</v>
      </c>
      <c r="CW223">
        <f t="shared" si="236"/>
        <v>0</v>
      </c>
      <c r="CX223">
        <f t="shared" si="237"/>
        <v>0</v>
      </c>
      <c r="CY223">
        <f>0</f>
        <v>0</v>
      </c>
      <c r="CZ223">
        <f>0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19</v>
      </c>
      <c r="DW223" t="s">
        <v>19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84171702</v>
      </c>
      <c r="EF223">
        <v>90</v>
      </c>
      <c r="EG223" t="s">
        <v>262</v>
      </c>
      <c r="EH223">
        <v>0</v>
      </c>
      <c r="EI223" t="s">
        <v>3</v>
      </c>
      <c r="EJ223">
        <v>1</v>
      </c>
      <c r="EK223">
        <v>900</v>
      </c>
      <c r="EL223" t="s">
        <v>262</v>
      </c>
      <c r="EM223" t="s">
        <v>263</v>
      </c>
      <c r="EO223" t="s">
        <v>3</v>
      </c>
      <c r="EQ223">
        <v>131088</v>
      </c>
      <c r="ER223">
        <v>35.78</v>
      </c>
      <c r="ES223">
        <v>43.07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5</v>
      </c>
      <c r="FC223">
        <v>0</v>
      </c>
      <c r="FD223">
        <v>18</v>
      </c>
      <c r="FF223">
        <v>41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281</v>
      </c>
      <c r="GD223">
        <v>1</v>
      </c>
      <c r="GF223">
        <v>-314938346</v>
      </c>
      <c r="GG223">
        <v>2</v>
      </c>
      <c r="GH223">
        <v>3</v>
      </c>
      <c r="GI223">
        <v>-2</v>
      </c>
      <c r="GJ223">
        <v>0</v>
      </c>
      <c r="GK223">
        <v>0</v>
      </c>
      <c r="GL223">
        <f t="shared" si="238"/>
        <v>0</v>
      </c>
      <c r="GM223">
        <f t="shared" si="239"/>
        <v>1722.8</v>
      </c>
      <c r="GN223">
        <f t="shared" si="240"/>
        <v>1722.8</v>
      </c>
      <c r="GO223">
        <f t="shared" si="241"/>
        <v>0</v>
      </c>
      <c r="GP223">
        <f t="shared" si="242"/>
        <v>0</v>
      </c>
      <c r="GR223">
        <v>1</v>
      </c>
      <c r="GS223">
        <v>1</v>
      </c>
      <c r="GT223">
        <v>0</v>
      </c>
      <c r="GU223" t="s">
        <v>3</v>
      </c>
      <c r="GV223">
        <f t="shared" si="243"/>
        <v>0</v>
      </c>
      <c r="GW223">
        <v>1</v>
      </c>
      <c r="GX223">
        <f t="shared" si="244"/>
        <v>0</v>
      </c>
      <c r="HA223">
        <v>0</v>
      </c>
      <c r="HB223">
        <v>0</v>
      </c>
      <c r="HC223">
        <f t="shared" si="245"/>
        <v>0</v>
      </c>
      <c r="HE223" t="s">
        <v>83</v>
      </c>
      <c r="HF223" t="s">
        <v>30</v>
      </c>
      <c r="HG223">
        <f t="shared" ref="HG223:HG230" si="252">ROUND(ROUND(AL223,2)*I223,2)</f>
        <v>1722.8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E224" t="s">
        <v>282</v>
      </c>
      <c r="F224" t="s">
        <v>283</v>
      </c>
      <c r="G224" t="s">
        <v>284</v>
      </c>
      <c r="H224" t="s">
        <v>19</v>
      </c>
      <c r="I224">
        <v>2</v>
      </c>
      <c r="J224">
        <v>0</v>
      </c>
      <c r="K224">
        <f t="shared" si="246"/>
        <v>2</v>
      </c>
      <c r="M224">
        <v>10</v>
      </c>
      <c r="O224">
        <f t="shared" si="214"/>
        <v>1825.94</v>
      </c>
      <c r="P224">
        <f t="shared" si="215"/>
        <v>1825.94</v>
      </c>
      <c r="Q224">
        <f t="shared" si="216"/>
        <v>0</v>
      </c>
      <c r="R224">
        <f t="shared" si="217"/>
        <v>0</v>
      </c>
      <c r="S224">
        <f t="shared" si="218"/>
        <v>0</v>
      </c>
      <c r="T224">
        <f t="shared" si="219"/>
        <v>0</v>
      </c>
      <c r="U224">
        <f t="shared" si="220"/>
        <v>0</v>
      </c>
      <c r="V224">
        <f t="shared" si="221"/>
        <v>0</v>
      </c>
      <c r="W224">
        <f t="shared" si="222"/>
        <v>0</v>
      </c>
      <c r="X224">
        <f t="shared" si="223"/>
        <v>0</v>
      </c>
      <c r="Y224">
        <f t="shared" si="224"/>
        <v>0</v>
      </c>
      <c r="AA224">
        <v>87529888</v>
      </c>
      <c r="AB224">
        <f t="shared" si="225"/>
        <v>912.97</v>
      </c>
      <c r="AC224">
        <f t="shared" si="247"/>
        <v>912.97</v>
      </c>
      <c r="AD224">
        <f t="shared" si="250"/>
        <v>0</v>
      </c>
      <c r="AE224">
        <f t="shared" si="248"/>
        <v>0</v>
      </c>
      <c r="AF224">
        <f t="shared" si="249"/>
        <v>0</v>
      </c>
      <c r="AG224">
        <f t="shared" si="227"/>
        <v>0</v>
      </c>
      <c r="AH224">
        <f t="shared" si="228"/>
        <v>0</v>
      </c>
      <c r="AI224">
        <f t="shared" si="229"/>
        <v>0</v>
      </c>
      <c r="AJ224">
        <f t="shared" si="230"/>
        <v>0</v>
      </c>
      <c r="AK224">
        <v>912.97</v>
      </c>
      <c r="AL224">
        <v>912.97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283</v>
      </c>
      <c r="BM224">
        <v>900</v>
      </c>
      <c r="BN224">
        <v>0</v>
      </c>
      <c r="BO224" t="s">
        <v>3</v>
      </c>
      <c r="BP224">
        <v>0</v>
      </c>
      <c r="BQ224">
        <v>90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31"/>
        <v>1825.94</v>
      </c>
      <c r="CQ224">
        <f t="shared" si="251"/>
        <v>912.97</v>
      </c>
      <c r="CR224">
        <f t="shared" si="251"/>
        <v>0</v>
      </c>
      <c r="CS224">
        <f t="shared" si="232"/>
        <v>0</v>
      </c>
      <c r="CT224">
        <f t="shared" si="233"/>
        <v>0</v>
      </c>
      <c r="CU224">
        <f t="shared" si="234"/>
        <v>0</v>
      </c>
      <c r="CV224">
        <f t="shared" si="235"/>
        <v>0</v>
      </c>
      <c r="CW224">
        <f t="shared" si="236"/>
        <v>0</v>
      </c>
      <c r="CX224">
        <f t="shared" si="237"/>
        <v>0</v>
      </c>
      <c r="CY224">
        <f>0</f>
        <v>0</v>
      </c>
      <c r="CZ224">
        <f>0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19</v>
      </c>
      <c r="DW224" t="s">
        <v>19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84171702</v>
      </c>
      <c r="EF224">
        <v>90</v>
      </c>
      <c r="EG224" t="s">
        <v>262</v>
      </c>
      <c r="EH224">
        <v>0</v>
      </c>
      <c r="EI224" t="s">
        <v>3</v>
      </c>
      <c r="EJ224">
        <v>1</v>
      </c>
      <c r="EK224">
        <v>900</v>
      </c>
      <c r="EL224" t="s">
        <v>262</v>
      </c>
      <c r="EM224" t="s">
        <v>263</v>
      </c>
      <c r="EO224" t="s">
        <v>3</v>
      </c>
      <c r="EQ224">
        <v>131088</v>
      </c>
      <c r="ER224">
        <v>882.5</v>
      </c>
      <c r="ES224">
        <v>912.97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5</v>
      </c>
      <c r="FC224">
        <v>0</v>
      </c>
      <c r="FD224">
        <v>18</v>
      </c>
      <c r="FF224">
        <v>869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285</v>
      </c>
      <c r="GD224">
        <v>1</v>
      </c>
      <c r="GF224">
        <v>747248704</v>
      </c>
      <c r="GG224">
        <v>2</v>
      </c>
      <c r="GH224">
        <v>3</v>
      </c>
      <c r="GI224">
        <v>-2</v>
      </c>
      <c r="GJ224">
        <v>0</v>
      </c>
      <c r="GK224">
        <v>0</v>
      </c>
      <c r="GL224">
        <f t="shared" si="238"/>
        <v>0</v>
      </c>
      <c r="GM224">
        <f t="shared" si="239"/>
        <v>1825.94</v>
      </c>
      <c r="GN224">
        <f t="shared" si="240"/>
        <v>1825.94</v>
      </c>
      <c r="GO224">
        <f t="shared" si="241"/>
        <v>0</v>
      </c>
      <c r="GP224">
        <f t="shared" si="242"/>
        <v>0</v>
      </c>
      <c r="GR224">
        <v>1</v>
      </c>
      <c r="GS224">
        <v>1</v>
      </c>
      <c r="GT224">
        <v>0</v>
      </c>
      <c r="GU224" t="s">
        <v>3</v>
      </c>
      <c r="GV224">
        <f t="shared" si="243"/>
        <v>0</v>
      </c>
      <c r="GW224">
        <v>1</v>
      </c>
      <c r="GX224">
        <f t="shared" si="244"/>
        <v>0</v>
      </c>
      <c r="HA224">
        <v>0</v>
      </c>
      <c r="HB224">
        <v>0</v>
      </c>
      <c r="HC224">
        <f t="shared" si="245"/>
        <v>0</v>
      </c>
      <c r="HE224" t="s">
        <v>83</v>
      </c>
      <c r="HF224" t="s">
        <v>30</v>
      </c>
      <c r="HG224">
        <f t="shared" si="252"/>
        <v>1825.94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E225" t="s">
        <v>286</v>
      </c>
      <c r="F225" t="s">
        <v>287</v>
      </c>
      <c r="G225" t="s">
        <v>288</v>
      </c>
      <c r="H225" t="s">
        <v>19</v>
      </c>
      <c r="I225">
        <v>6</v>
      </c>
      <c r="J225">
        <v>0</v>
      </c>
      <c r="K225">
        <f t="shared" si="246"/>
        <v>6</v>
      </c>
      <c r="M225">
        <v>6</v>
      </c>
      <c r="O225">
        <f t="shared" si="214"/>
        <v>3530.04</v>
      </c>
      <c r="P225">
        <f t="shared" si="215"/>
        <v>3530.04</v>
      </c>
      <c r="Q225">
        <f t="shared" si="216"/>
        <v>0</v>
      </c>
      <c r="R225">
        <f t="shared" si="217"/>
        <v>0</v>
      </c>
      <c r="S225">
        <f t="shared" si="218"/>
        <v>0</v>
      </c>
      <c r="T225">
        <f t="shared" si="219"/>
        <v>0</v>
      </c>
      <c r="U225">
        <f t="shared" si="220"/>
        <v>0</v>
      </c>
      <c r="V225">
        <f t="shared" si="221"/>
        <v>0</v>
      </c>
      <c r="W225">
        <f t="shared" si="222"/>
        <v>0</v>
      </c>
      <c r="X225">
        <f t="shared" si="223"/>
        <v>0</v>
      </c>
      <c r="Y225">
        <f t="shared" si="224"/>
        <v>0</v>
      </c>
      <c r="AA225">
        <v>87529888</v>
      </c>
      <c r="AB225">
        <f t="shared" si="225"/>
        <v>588.34</v>
      </c>
      <c r="AC225">
        <f t="shared" si="247"/>
        <v>588.34</v>
      </c>
      <c r="AD225">
        <f t="shared" si="250"/>
        <v>0</v>
      </c>
      <c r="AE225">
        <f t="shared" si="248"/>
        <v>0</v>
      </c>
      <c r="AF225">
        <f t="shared" si="249"/>
        <v>0</v>
      </c>
      <c r="AG225">
        <f t="shared" si="227"/>
        <v>0</v>
      </c>
      <c r="AH225">
        <f t="shared" si="228"/>
        <v>0</v>
      </c>
      <c r="AI225">
        <f t="shared" si="229"/>
        <v>0</v>
      </c>
      <c r="AJ225">
        <f t="shared" si="230"/>
        <v>0</v>
      </c>
      <c r="AK225">
        <v>588.33999999999992</v>
      </c>
      <c r="AL225">
        <v>588.33999999999992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287</v>
      </c>
      <c r="BM225">
        <v>900</v>
      </c>
      <c r="BN225">
        <v>0</v>
      </c>
      <c r="BO225" t="s">
        <v>3</v>
      </c>
      <c r="BP225">
        <v>0</v>
      </c>
      <c r="BQ225">
        <v>90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31"/>
        <v>3530.04</v>
      </c>
      <c r="CQ225">
        <f t="shared" si="251"/>
        <v>588.34</v>
      </c>
      <c r="CR225">
        <f t="shared" si="251"/>
        <v>0</v>
      </c>
      <c r="CS225">
        <f t="shared" si="232"/>
        <v>0</v>
      </c>
      <c r="CT225">
        <f t="shared" si="233"/>
        <v>0</v>
      </c>
      <c r="CU225">
        <f t="shared" si="234"/>
        <v>0</v>
      </c>
      <c r="CV225">
        <f t="shared" si="235"/>
        <v>0</v>
      </c>
      <c r="CW225">
        <f t="shared" si="236"/>
        <v>0</v>
      </c>
      <c r="CX225">
        <f t="shared" si="237"/>
        <v>0</v>
      </c>
      <c r="CY225">
        <f>0</f>
        <v>0</v>
      </c>
      <c r="CZ225">
        <f>0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19</v>
      </c>
      <c r="DW225" t="s">
        <v>19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84171702</v>
      </c>
      <c r="EF225">
        <v>90</v>
      </c>
      <c r="EG225" t="s">
        <v>262</v>
      </c>
      <c r="EH225">
        <v>0</v>
      </c>
      <c r="EI225" t="s">
        <v>3</v>
      </c>
      <c r="EJ225">
        <v>1</v>
      </c>
      <c r="EK225">
        <v>900</v>
      </c>
      <c r="EL225" t="s">
        <v>262</v>
      </c>
      <c r="EM225" t="s">
        <v>263</v>
      </c>
      <c r="EO225" t="s">
        <v>3</v>
      </c>
      <c r="EQ225">
        <v>131088</v>
      </c>
      <c r="ER225">
        <v>459.11</v>
      </c>
      <c r="ES225">
        <v>588.33999999999992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5</v>
      </c>
      <c r="FC225">
        <v>0</v>
      </c>
      <c r="FD225">
        <v>18</v>
      </c>
      <c r="FF225">
        <v>560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289</v>
      </c>
      <c r="GD225">
        <v>1</v>
      </c>
      <c r="GF225">
        <v>1869829961</v>
      </c>
      <c r="GG225">
        <v>2</v>
      </c>
      <c r="GH225">
        <v>3</v>
      </c>
      <c r="GI225">
        <v>-2</v>
      </c>
      <c r="GJ225">
        <v>0</v>
      </c>
      <c r="GK225">
        <v>0</v>
      </c>
      <c r="GL225">
        <f t="shared" si="238"/>
        <v>0</v>
      </c>
      <c r="GM225">
        <f t="shared" si="239"/>
        <v>3530.04</v>
      </c>
      <c r="GN225">
        <f t="shared" si="240"/>
        <v>3530.04</v>
      </c>
      <c r="GO225">
        <f t="shared" si="241"/>
        <v>0</v>
      </c>
      <c r="GP225">
        <f t="shared" si="242"/>
        <v>0</v>
      </c>
      <c r="GR225">
        <v>1</v>
      </c>
      <c r="GS225">
        <v>1</v>
      </c>
      <c r="GT225">
        <v>0</v>
      </c>
      <c r="GU225" t="s">
        <v>3</v>
      </c>
      <c r="GV225">
        <f t="shared" si="243"/>
        <v>0</v>
      </c>
      <c r="GW225">
        <v>1</v>
      </c>
      <c r="GX225">
        <f t="shared" si="244"/>
        <v>0</v>
      </c>
      <c r="HA225">
        <v>0</v>
      </c>
      <c r="HB225">
        <v>0</v>
      </c>
      <c r="HC225">
        <f t="shared" si="245"/>
        <v>0</v>
      </c>
      <c r="HE225" t="s">
        <v>83</v>
      </c>
      <c r="HF225" t="s">
        <v>30</v>
      </c>
      <c r="HG225">
        <f t="shared" si="252"/>
        <v>3530.04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E226" t="s">
        <v>290</v>
      </c>
      <c r="F226" t="s">
        <v>291</v>
      </c>
      <c r="G226" t="s">
        <v>292</v>
      </c>
      <c r="H226" t="s">
        <v>19</v>
      </c>
      <c r="I226">
        <v>6</v>
      </c>
      <c r="J226">
        <v>0</v>
      </c>
      <c r="K226">
        <f t="shared" si="246"/>
        <v>6</v>
      </c>
      <c r="M226">
        <v>6</v>
      </c>
      <c r="O226">
        <f t="shared" si="214"/>
        <v>5789.88</v>
      </c>
      <c r="P226">
        <f t="shared" si="215"/>
        <v>5789.88</v>
      </c>
      <c r="Q226">
        <f t="shared" si="216"/>
        <v>0</v>
      </c>
      <c r="R226">
        <f t="shared" si="217"/>
        <v>0</v>
      </c>
      <c r="S226">
        <f t="shared" si="218"/>
        <v>0</v>
      </c>
      <c r="T226">
        <f t="shared" si="219"/>
        <v>0</v>
      </c>
      <c r="U226">
        <f t="shared" si="220"/>
        <v>0</v>
      </c>
      <c r="V226">
        <f t="shared" si="221"/>
        <v>0</v>
      </c>
      <c r="W226">
        <f t="shared" si="222"/>
        <v>0</v>
      </c>
      <c r="X226">
        <f t="shared" si="223"/>
        <v>0</v>
      </c>
      <c r="Y226">
        <f t="shared" si="224"/>
        <v>0</v>
      </c>
      <c r="AA226">
        <v>87529888</v>
      </c>
      <c r="AB226">
        <f t="shared" si="225"/>
        <v>964.98</v>
      </c>
      <c r="AC226">
        <f t="shared" si="247"/>
        <v>964.98</v>
      </c>
      <c r="AD226">
        <f t="shared" si="250"/>
        <v>0</v>
      </c>
      <c r="AE226">
        <f t="shared" si="248"/>
        <v>0</v>
      </c>
      <c r="AF226">
        <f t="shared" si="249"/>
        <v>0</v>
      </c>
      <c r="AG226">
        <f t="shared" si="227"/>
        <v>0</v>
      </c>
      <c r="AH226">
        <f t="shared" si="228"/>
        <v>0</v>
      </c>
      <c r="AI226">
        <f t="shared" si="229"/>
        <v>0</v>
      </c>
      <c r="AJ226">
        <f t="shared" si="230"/>
        <v>0</v>
      </c>
      <c r="AK226">
        <v>964.9799999999999</v>
      </c>
      <c r="AL226">
        <v>964.9799999999999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291</v>
      </c>
      <c r="BM226">
        <v>900</v>
      </c>
      <c r="BN226">
        <v>0</v>
      </c>
      <c r="BO226" t="s">
        <v>3</v>
      </c>
      <c r="BP226">
        <v>0</v>
      </c>
      <c r="BQ226">
        <v>90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31"/>
        <v>5789.88</v>
      </c>
      <c r="CQ226">
        <f t="shared" si="251"/>
        <v>964.98</v>
      </c>
      <c r="CR226">
        <f t="shared" si="251"/>
        <v>0</v>
      </c>
      <c r="CS226">
        <f t="shared" si="232"/>
        <v>0</v>
      </c>
      <c r="CT226">
        <f t="shared" si="233"/>
        <v>0</v>
      </c>
      <c r="CU226">
        <f t="shared" si="234"/>
        <v>0</v>
      </c>
      <c r="CV226">
        <f t="shared" si="235"/>
        <v>0</v>
      </c>
      <c r="CW226">
        <f t="shared" si="236"/>
        <v>0</v>
      </c>
      <c r="CX226">
        <f t="shared" si="237"/>
        <v>0</v>
      </c>
      <c r="CY226">
        <f>0</f>
        <v>0</v>
      </c>
      <c r="CZ226">
        <f>0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19</v>
      </c>
      <c r="DW226" t="s">
        <v>19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84171702</v>
      </c>
      <c r="EF226">
        <v>90</v>
      </c>
      <c r="EG226" t="s">
        <v>262</v>
      </c>
      <c r="EH226">
        <v>0</v>
      </c>
      <c r="EI226" t="s">
        <v>3</v>
      </c>
      <c r="EJ226">
        <v>1</v>
      </c>
      <c r="EK226">
        <v>900</v>
      </c>
      <c r="EL226" t="s">
        <v>262</v>
      </c>
      <c r="EM226" t="s">
        <v>263</v>
      </c>
      <c r="EO226" t="s">
        <v>3</v>
      </c>
      <c r="EQ226">
        <v>131088</v>
      </c>
      <c r="ER226">
        <v>1267.44</v>
      </c>
      <c r="ES226">
        <v>964.9799999999999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5</v>
      </c>
      <c r="FC226">
        <v>0</v>
      </c>
      <c r="FD226">
        <v>18</v>
      </c>
      <c r="FF226">
        <v>918.5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293</v>
      </c>
      <c r="GD226">
        <v>1</v>
      </c>
      <c r="GF226">
        <v>1120646437</v>
      </c>
      <c r="GG226">
        <v>2</v>
      </c>
      <c r="GH226">
        <v>3</v>
      </c>
      <c r="GI226">
        <v>-2</v>
      </c>
      <c r="GJ226">
        <v>0</v>
      </c>
      <c r="GK226">
        <v>0</v>
      </c>
      <c r="GL226">
        <f t="shared" si="238"/>
        <v>0</v>
      </c>
      <c r="GM226">
        <f t="shared" si="239"/>
        <v>5789.88</v>
      </c>
      <c r="GN226">
        <f t="shared" si="240"/>
        <v>5789.88</v>
      </c>
      <c r="GO226">
        <f t="shared" si="241"/>
        <v>0</v>
      </c>
      <c r="GP226">
        <f t="shared" si="242"/>
        <v>0</v>
      </c>
      <c r="GR226">
        <v>1</v>
      </c>
      <c r="GS226">
        <v>1</v>
      </c>
      <c r="GT226">
        <v>0</v>
      </c>
      <c r="GU226" t="s">
        <v>3</v>
      </c>
      <c r="GV226">
        <f t="shared" si="243"/>
        <v>0</v>
      </c>
      <c r="GW226">
        <v>1</v>
      </c>
      <c r="GX226">
        <f t="shared" si="244"/>
        <v>0</v>
      </c>
      <c r="HA226">
        <v>0</v>
      </c>
      <c r="HB226">
        <v>0</v>
      </c>
      <c r="HC226">
        <f t="shared" si="245"/>
        <v>0</v>
      </c>
      <c r="HE226" t="s">
        <v>83</v>
      </c>
      <c r="HF226" t="s">
        <v>30</v>
      </c>
      <c r="HG226">
        <f t="shared" si="252"/>
        <v>5789.88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E227" t="s">
        <v>294</v>
      </c>
      <c r="F227" t="s">
        <v>295</v>
      </c>
      <c r="G227" t="s">
        <v>296</v>
      </c>
      <c r="H227" t="s">
        <v>19</v>
      </c>
      <c r="I227">
        <v>0</v>
      </c>
      <c r="J227">
        <v>0</v>
      </c>
      <c r="K227">
        <f t="shared" si="246"/>
        <v>0</v>
      </c>
      <c r="M227">
        <v>4</v>
      </c>
      <c r="O227">
        <f t="shared" si="214"/>
        <v>0</v>
      </c>
      <c r="P227">
        <f t="shared" si="215"/>
        <v>0</v>
      </c>
      <c r="Q227">
        <f t="shared" si="216"/>
        <v>0</v>
      </c>
      <c r="R227">
        <f t="shared" si="217"/>
        <v>0</v>
      </c>
      <c r="S227">
        <f t="shared" si="218"/>
        <v>0</v>
      </c>
      <c r="T227">
        <f t="shared" si="219"/>
        <v>0</v>
      </c>
      <c r="U227">
        <f t="shared" si="220"/>
        <v>0</v>
      </c>
      <c r="V227">
        <f t="shared" si="221"/>
        <v>0</v>
      </c>
      <c r="W227">
        <f t="shared" si="222"/>
        <v>0</v>
      </c>
      <c r="X227">
        <f t="shared" si="223"/>
        <v>0</v>
      </c>
      <c r="Y227">
        <f t="shared" si="224"/>
        <v>0</v>
      </c>
      <c r="AA227">
        <v>87529888</v>
      </c>
      <c r="AB227">
        <f t="shared" si="225"/>
        <v>416.04</v>
      </c>
      <c r="AC227">
        <f t="shared" si="247"/>
        <v>416.04</v>
      </c>
      <c r="AD227">
        <f t="shared" si="250"/>
        <v>0</v>
      </c>
      <c r="AE227">
        <f t="shared" si="248"/>
        <v>0</v>
      </c>
      <c r="AF227">
        <f t="shared" si="249"/>
        <v>0</v>
      </c>
      <c r="AG227">
        <f t="shared" si="227"/>
        <v>0</v>
      </c>
      <c r="AH227">
        <f t="shared" si="228"/>
        <v>0</v>
      </c>
      <c r="AI227">
        <f t="shared" si="229"/>
        <v>0</v>
      </c>
      <c r="AJ227">
        <f t="shared" si="230"/>
        <v>0</v>
      </c>
      <c r="AK227">
        <v>416.04</v>
      </c>
      <c r="AL227">
        <v>416.04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295</v>
      </c>
      <c r="BM227">
        <v>900</v>
      </c>
      <c r="BN227">
        <v>0</v>
      </c>
      <c r="BO227" t="s">
        <v>3</v>
      </c>
      <c r="BP227">
        <v>0</v>
      </c>
      <c r="BQ227">
        <v>90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31"/>
        <v>0</v>
      </c>
      <c r="CQ227">
        <f t="shared" si="251"/>
        <v>416.04</v>
      </c>
      <c r="CR227">
        <f t="shared" si="251"/>
        <v>0</v>
      </c>
      <c r="CS227">
        <f t="shared" si="232"/>
        <v>0</v>
      </c>
      <c r="CT227">
        <f t="shared" si="233"/>
        <v>0</v>
      </c>
      <c r="CU227">
        <f t="shared" si="234"/>
        <v>0</v>
      </c>
      <c r="CV227">
        <f t="shared" si="235"/>
        <v>0</v>
      </c>
      <c r="CW227">
        <f t="shared" si="236"/>
        <v>0</v>
      </c>
      <c r="CX227">
        <f t="shared" si="237"/>
        <v>0</v>
      </c>
      <c r="CY227">
        <f>0</f>
        <v>0</v>
      </c>
      <c r="CZ227">
        <f>0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19</v>
      </c>
      <c r="DW227" t="s">
        <v>19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84171702</v>
      </c>
      <c r="EF227">
        <v>90</v>
      </c>
      <c r="EG227" t="s">
        <v>262</v>
      </c>
      <c r="EH227">
        <v>0</v>
      </c>
      <c r="EI227" t="s">
        <v>3</v>
      </c>
      <c r="EJ227">
        <v>1</v>
      </c>
      <c r="EK227">
        <v>900</v>
      </c>
      <c r="EL227" t="s">
        <v>262</v>
      </c>
      <c r="EM227" t="s">
        <v>263</v>
      </c>
      <c r="EO227" t="s">
        <v>3</v>
      </c>
      <c r="EQ227">
        <v>131088</v>
      </c>
      <c r="ER227">
        <v>378.22</v>
      </c>
      <c r="ES227">
        <v>416.04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5</v>
      </c>
      <c r="FC227">
        <v>0</v>
      </c>
      <c r="FD227">
        <v>18</v>
      </c>
      <c r="FF227">
        <v>396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297</v>
      </c>
      <c r="GD227">
        <v>1</v>
      </c>
      <c r="GF227">
        <v>-117608819</v>
      </c>
      <c r="GG227">
        <v>2</v>
      </c>
      <c r="GH227">
        <v>3</v>
      </c>
      <c r="GI227">
        <v>-2</v>
      </c>
      <c r="GJ227">
        <v>0</v>
      </c>
      <c r="GK227">
        <v>0</v>
      </c>
      <c r="GL227">
        <f t="shared" si="238"/>
        <v>0</v>
      </c>
      <c r="GM227">
        <f t="shared" si="239"/>
        <v>0</v>
      </c>
      <c r="GN227">
        <f t="shared" si="240"/>
        <v>0</v>
      </c>
      <c r="GO227">
        <f t="shared" si="241"/>
        <v>0</v>
      </c>
      <c r="GP227">
        <f t="shared" si="242"/>
        <v>0</v>
      </c>
      <c r="GR227">
        <v>1</v>
      </c>
      <c r="GS227">
        <v>1</v>
      </c>
      <c r="GT227">
        <v>0</v>
      </c>
      <c r="GU227" t="s">
        <v>3</v>
      </c>
      <c r="GV227">
        <f t="shared" si="243"/>
        <v>0</v>
      </c>
      <c r="GW227">
        <v>1</v>
      </c>
      <c r="GX227">
        <f t="shared" si="244"/>
        <v>0</v>
      </c>
      <c r="HA227">
        <v>0</v>
      </c>
      <c r="HB227">
        <v>0</v>
      </c>
      <c r="HC227">
        <f t="shared" si="245"/>
        <v>0</v>
      </c>
      <c r="HE227" t="s">
        <v>83</v>
      </c>
      <c r="HF227" t="s">
        <v>30</v>
      </c>
      <c r="HG227">
        <f t="shared" si="252"/>
        <v>0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45" x14ac:dyDescent="0.2">
      <c r="A228">
        <v>17</v>
      </c>
      <c r="B228">
        <v>1</v>
      </c>
      <c r="E228" t="s">
        <v>298</v>
      </c>
      <c r="F228" t="s">
        <v>299</v>
      </c>
      <c r="G228" t="s">
        <v>300</v>
      </c>
      <c r="H228" t="s">
        <v>19</v>
      </c>
      <c r="I228">
        <v>5</v>
      </c>
      <c r="J228">
        <v>0</v>
      </c>
      <c r="K228">
        <f t="shared" si="246"/>
        <v>5</v>
      </c>
      <c r="M228">
        <v>13</v>
      </c>
      <c r="O228">
        <f t="shared" si="214"/>
        <v>2290.3000000000002</v>
      </c>
      <c r="P228">
        <f t="shared" si="215"/>
        <v>2290.3000000000002</v>
      </c>
      <c r="Q228">
        <f t="shared" si="216"/>
        <v>0</v>
      </c>
      <c r="R228">
        <f t="shared" si="217"/>
        <v>0</v>
      </c>
      <c r="S228">
        <f t="shared" si="218"/>
        <v>0</v>
      </c>
      <c r="T228">
        <f t="shared" si="219"/>
        <v>0</v>
      </c>
      <c r="U228">
        <f t="shared" si="220"/>
        <v>0</v>
      </c>
      <c r="V228">
        <f t="shared" si="221"/>
        <v>0</v>
      </c>
      <c r="W228">
        <f t="shared" si="222"/>
        <v>0</v>
      </c>
      <c r="X228">
        <f t="shared" si="223"/>
        <v>0</v>
      </c>
      <c r="Y228">
        <f t="shared" si="224"/>
        <v>0</v>
      </c>
      <c r="AA228">
        <v>87529888</v>
      </c>
      <c r="AB228">
        <f t="shared" si="225"/>
        <v>458.06</v>
      </c>
      <c r="AC228">
        <f t="shared" si="247"/>
        <v>458.06</v>
      </c>
      <c r="AD228">
        <f t="shared" si="250"/>
        <v>0</v>
      </c>
      <c r="AE228">
        <f t="shared" si="248"/>
        <v>0</v>
      </c>
      <c r="AF228">
        <f t="shared" si="249"/>
        <v>0</v>
      </c>
      <c r="AG228">
        <f t="shared" si="227"/>
        <v>0</v>
      </c>
      <c r="AH228">
        <f t="shared" si="228"/>
        <v>0</v>
      </c>
      <c r="AI228">
        <f t="shared" si="229"/>
        <v>0</v>
      </c>
      <c r="AJ228">
        <f t="shared" si="230"/>
        <v>0</v>
      </c>
      <c r="AK228">
        <v>458.06</v>
      </c>
      <c r="AL228">
        <v>458.06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299</v>
      </c>
      <c r="BM228">
        <v>900</v>
      </c>
      <c r="BN228">
        <v>0</v>
      </c>
      <c r="BO228" t="s">
        <v>3</v>
      </c>
      <c r="BP228">
        <v>0</v>
      </c>
      <c r="BQ228">
        <v>90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31"/>
        <v>2290.3000000000002</v>
      </c>
      <c r="CQ228">
        <f t="shared" si="251"/>
        <v>458.06</v>
      </c>
      <c r="CR228">
        <f t="shared" si="251"/>
        <v>0</v>
      </c>
      <c r="CS228">
        <f t="shared" si="232"/>
        <v>0</v>
      </c>
      <c r="CT228">
        <f t="shared" si="233"/>
        <v>0</v>
      </c>
      <c r="CU228">
        <f t="shared" si="234"/>
        <v>0</v>
      </c>
      <c r="CV228">
        <f t="shared" si="235"/>
        <v>0</v>
      </c>
      <c r="CW228">
        <f t="shared" si="236"/>
        <v>0</v>
      </c>
      <c r="CX228">
        <f t="shared" si="237"/>
        <v>0</v>
      </c>
      <c r="CY228">
        <f>0</f>
        <v>0</v>
      </c>
      <c r="CZ228">
        <f>0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19</v>
      </c>
      <c r="DW228" t="s">
        <v>19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84171702</v>
      </c>
      <c r="EF228">
        <v>90</v>
      </c>
      <c r="EG228" t="s">
        <v>262</v>
      </c>
      <c r="EH228">
        <v>0</v>
      </c>
      <c r="EI228" t="s">
        <v>3</v>
      </c>
      <c r="EJ228">
        <v>1</v>
      </c>
      <c r="EK228">
        <v>900</v>
      </c>
      <c r="EL228" t="s">
        <v>262</v>
      </c>
      <c r="EM228" t="s">
        <v>263</v>
      </c>
      <c r="EO228" t="s">
        <v>3</v>
      </c>
      <c r="EQ228">
        <v>131088</v>
      </c>
      <c r="ER228">
        <v>361.94</v>
      </c>
      <c r="ES228">
        <v>458.06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5</v>
      </c>
      <c r="FC228">
        <v>0</v>
      </c>
      <c r="FD228">
        <v>18</v>
      </c>
      <c r="FF228">
        <v>436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301</v>
      </c>
      <c r="GD228">
        <v>1</v>
      </c>
      <c r="GF228">
        <v>1909543394</v>
      </c>
      <c r="GG228">
        <v>2</v>
      </c>
      <c r="GH228">
        <v>3</v>
      </c>
      <c r="GI228">
        <v>-2</v>
      </c>
      <c r="GJ228">
        <v>0</v>
      </c>
      <c r="GK228">
        <v>0</v>
      </c>
      <c r="GL228">
        <f t="shared" si="238"/>
        <v>0</v>
      </c>
      <c r="GM228">
        <f t="shared" si="239"/>
        <v>2290.3000000000002</v>
      </c>
      <c r="GN228">
        <f t="shared" si="240"/>
        <v>2290.3000000000002</v>
      </c>
      <c r="GO228">
        <f t="shared" si="241"/>
        <v>0</v>
      </c>
      <c r="GP228">
        <f t="shared" si="242"/>
        <v>0</v>
      </c>
      <c r="GR228">
        <v>1</v>
      </c>
      <c r="GS228">
        <v>1</v>
      </c>
      <c r="GT228">
        <v>0</v>
      </c>
      <c r="GU228" t="s">
        <v>3</v>
      </c>
      <c r="GV228">
        <f t="shared" si="243"/>
        <v>0</v>
      </c>
      <c r="GW228">
        <v>1</v>
      </c>
      <c r="GX228">
        <f t="shared" si="244"/>
        <v>0</v>
      </c>
      <c r="HA228">
        <v>0</v>
      </c>
      <c r="HB228">
        <v>0</v>
      </c>
      <c r="HC228">
        <f t="shared" si="245"/>
        <v>0</v>
      </c>
      <c r="HE228" t="s">
        <v>83</v>
      </c>
      <c r="HF228" t="s">
        <v>30</v>
      </c>
      <c r="HG228">
        <f t="shared" si="252"/>
        <v>2290.3000000000002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E229" t="s">
        <v>302</v>
      </c>
      <c r="F229" t="s">
        <v>303</v>
      </c>
      <c r="G229" t="s">
        <v>304</v>
      </c>
      <c r="H229" t="s">
        <v>19</v>
      </c>
      <c r="I229">
        <v>44</v>
      </c>
      <c r="J229">
        <v>0</v>
      </c>
      <c r="K229">
        <f t="shared" si="246"/>
        <v>44</v>
      </c>
      <c r="M229">
        <v>0</v>
      </c>
      <c r="O229">
        <f t="shared" si="214"/>
        <v>8413.24</v>
      </c>
      <c r="P229">
        <f t="shared" si="215"/>
        <v>8413.24</v>
      </c>
      <c r="Q229">
        <f t="shared" si="216"/>
        <v>0</v>
      </c>
      <c r="R229">
        <f t="shared" si="217"/>
        <v>0</v>
      </c>
      <c r="S229">
        <f t="shared" si="218"/>
        <v>0</v>
      </c>
      <c r="T229">
        <f t="shared" si="219"/>
        <v>0</v>
      </c>
      <c r="U229">
        <f t="shared" si="220"/>
        <v>0</v>
      </c>
      <c r="V229">
        <f t="shared" si="221"/>
        <v>0</v>
      </c>
      <c r="W229">
        <f t="shared" si="222"/>
        <v>0</v>
      </c>
      <c r="X229">
        <f t="shared" si="223"/>
        <v>0</v>
      </c>
      <c r="Y229">
        <f t="shared" si="224"/>
        <v>0</v>
      </c>
      <c r="AA229">
        <v>87529888</v>
      </c>
      <c r="AB229">
        <f t="shared" si="225"/>
        <v>191.21</v>
      </c>
      <c r="AC229">
        <f t="shared" si="247"/>
        <v>191.21</v>
      </c>
      <c r="AD229">
        <f t="shared" si="250"/>
        <v>0</v>
      </c>
      <c r="AE229">
        <f t="shared" si="248"/>
        <v>0</v>
      </c>
      <c r="AF229">
        <f t="shared" si="249"/>
        <v>0</v>
      </c>
      <c r="AG229">
        <f t="shared" si="227"/>
        <v>0</v>
      </c>
      <c r="AH229">
        <f t="shared" si="228"/>
        <v>0</v>
      </c>
      <c r="AI229">
        <f t="shared" si="229"/>
        <v>0</v>
      </c>
      <c r="AJ229">
        <f t="shared" si="230"/>
        <v>0</v>
      </c>
      <c r="AK229">
        <v>191.21</v>
      </c>
      <c r="AL229">
        <v>191.21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303</v>
      </c>
      <c r="BM229">
        <v>900</v>
      </c>
      <c r="BN229">
        <v>0</v>
      </c>
      <c r="BO229" t="s">
        <v>3</v>
      </c>
      <c r="BP229">
        <v>0</v>
      </c>
      <c r="BQ229">
        <v>90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31"/>
        <v>8413.24</v>
      </c>
      <c r="CQ229">
        <f t="shared" si="251"/>
        <v>191.21</v>
      </c>
      <c r="CR229">
        <f t="shared" si="251"/>
        <v>0</v>
      </c>
      <c r="CS229">
        <f t="shared" si="232"/>
        <v>0</v>
      </c>
      <c r="CT229">
        <f t="shared" si="233"/>
        <v>0</v>
      </c>
      <c r="CU229">
        <f t="shared" si="234"/>
        <v>0</v>
      </c>
      <c r="CV229">
        <f t="shared" si="235"/>
        <v>0</v>
      </c>
      <c r="CW229">
        <f t="shared" si="236"/>
        <v>0</v>
      </c>
      <c r="CX229">
        <f t="shared" si="237"/>
        <v>0</v>
      </c>
      <c r="CY229">
        <f>0</f>
        <v>0</v>
      </c>
      <c r="CZ229">
        <f>0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19</v>
      </c>
      <c r="DW229" t="s">
        <v>19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84171702</v>
      </c>
      <c r="EF229">
        <v>90</v>
      </c>
      <c r="EG229" t="s">
        <v>262</v>
      </c>
      <c r="EH229">
        <v>0</v>
      </c>
      <c r="EI229" t="s">
        <v>3</v>
      </c>
      <c r="EJ229">
        <v>1</v>
      </c>
      <c r="EK229">
        <v>900</v>
      </c>
      <c r="EL229" t="s">
        <v>262</v>
      </c>
      <c r="EM229" t="s">
        <v>263</v>
      </c>
      <c r="EO229" t="s">
        <v>3</v>
      </c>
      <c r="EQ229">
        <v>131088</v>
      </c>
      <c r="ER229">
        <v>135.08000000000001</v>
      </c>
      <c r="ES229">
        <v>191.21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5</v>
      </c>
      <c r="FC229">
        <v>0</v>
      </c>
      <c r="FD229">
        <v>18</v>
      </c>
      <c r="FF229">
        <v>182</v>
      </c>
      <c r="FQ229">
        <v>0</v>
      </c>
      <c r="FR229">
        <v>0</v>
      </c>
      <c r="FS229">
        <v>0</v>
      </c>
      <c r="FX229">
        <v>0</v>
      </c>
      <c r="FY229">
        <v>0</v>
      </c>
      <c r="GA229" t="s">
        <v>305</v>
      </c>
      <c r="GD229">
        <v>1</v>
      </c>
      <c r="GF229">
        <v>1527216820</v>
      </c>
      <c r="GG229">
        <v>2</v>
      </c>
      <c r="GH229">
        <v>3</v>
      </c>
      <c r="GI229">
        <v>-2</v>
      </c>
      <c r="GJ229">
        <v>0</v>
      </c>
      <c r="GK229">
        <v>0</v>
      </c>
      <c r="GL229">
        <f t="shared" si="238"/>
        <v>0</v>
      </c>
      <c r="GM229">
        <f t="shared" si="239"/>
        <v>8413.24</v>
      </c>
      <c r="GN229">
        <f t="shared" si="240"/>
        <v>8413.24</v>
      </c>
      <c r="GO229">
        <f t="shared" si="241"/>
        <v>0</v>
      </c>
      <c r="GP229">
        <f t="shared" si="242"/>
        <v>0</v>
      </c>
      <c r="GR229">
        <v>1</v>
      </c>
      <c r="GS229">
        <v>1</v>
      </c>
      <c r="GT229">
        <v>0</v>
      </c>
      <c r="GU229" t="s">
        <v>3</v>
      </c>
      <c r="GV229">
        <f t="shared" si="243"/>
        <v>0</v>
      </c>
      <c r="GW229">
        <v>1</v>
      </c>
      <c r="GX229">
        <f t="shared" si="244"/>
        <v>0</v>
      </c>
      <c r="HA229">
        <v>0</v>
      </c>
      <c r="HB229">
        <v>0</v>
      </c>
      <c r="HC229">
        <f t="shared" si="245"/>
        <v>0</v>
      </c>
      <c r="HE229" t="s">
        <v>83</v>
      </c>
      <c r="HF229" t="s">
        <v>30</v>
      </c>
      <c r="HG229">
        <f t="shared" si="252"/>
        <v>8413.24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45" x14ac:dyDescent="0.2">
      <c r="A230">
        <v>17</v>
      </c>
      <c r="B230">
        <v>1</v>
      </c>
      <c r="E230" t="s">
        <v>306</v>
      </c>
      <c r="F230" t="s">
        <v>307</v>
      </c>
      <c r="G230" t="s">
        <v>308</v>
      </c>
      <c r="H230" t="s">
        <v>19</v>
      </c>
      <c r="I230">
        <v>36</v>
      </c>
      <c r="J230">
        <v>0</v>
      </c>
      <c r="K230">
        <f t="shared" si="246"/>
        <v>36</v>
      </c>
      <c r="M230">
        <v>0</v>
      </c>
      <c r="O230">
        <f t="shared" si="214"/>
        <v>605.16</v>
      </c>
      <c r="P230">
        <f t="shared" si="215"/>
        <v>605.16</v>
      </c>
      <c r="Q230">
        <f t="shared" si="216"/>
        <v>0</v>
      </c>
      <c r="R230">
        <f t="shared" si="217"/>
        <v>0</v>
      </c>
      <c r="S230">
        <f t="shared" si="218"/>
        <v>0</v>
      </c>
      <c r="T230">
        <f t="shared" si="219"/>
        <v>0</v>
      </c>
      <c r="U230">
        <f t="shared" si="220"/>
        <v>0</v>
      </c>
      <c r="V230">
        <f t="shared" si="221"/>
        <v>0</v>
      </c>
      <c r="W230">
        <f t="shared" si="222"/>
        <v>0</v>
      </c>
      <c r="X230">
        <f t="shared" si="223"/>
        <v>0</v>
      </c>
      <c r="Y230">
        <f t="shared" si="224"/>
        <v>0</v>
      </c>
      <c r="AA230">
        <v>87529888</v>
      </c>
      <c r="AB230">
        <f t="shared" si="225"/>
        <v>16.809999999999999</v>
      </c>
      <c r="AC230">
        <f t="shared" si="247"/>
        <v>16.809999999999999</v>
      </c>
      <c r="AD230">
        <f t="shared" si="250"/>
        <v>0</v>
      </c>
      <c r="AE230">
        <f t="shared" si="248"/>
        <v>0</v>
      </c>
      <c r="AF230">
        <f t="shared" si="249"/>
        <v>0</v>
      </c>
      <c r="AG230">
        <f t="shared" si="227"/>
        <v>0</v>
      </c>
      <c r="AH230">
        <f t="shared" si="228"/>
        <v>0</v>
      </c>
      <c r="AI230">
        <f t="shared" si="229"/>
        <v>0</v>
      </c>
      <c r="AJ230">
        <f t="shared" si="230"/>
        <v>0</v>
      </c>
      <c r="AK230">
        <v>16.809999999999999</v>
      </c>
      <c r="AL230">
        <v>16.809999999999999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307</v>
      </c>
      <c r="BM230">
        <v>900</v>
      </c>
      <c r="BN230">
        <v>0</v>
      </c>
      <c r="BO230" t="s">
        <v>3</v>
      </c>
      <c r="BP230">
        <v>0</v>
      </c>
      <c r="BQ230">
        <v>90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31"/>
        <v>605.16</v>
      </c>
      <c r="CQ230">
        <f t="shared" si="251"/>
        <v>16.809999999999999</v>
      </c>
      <c r="CR230">
        <f t="shared" si="251"/>
        <v>0</v>
      </c>
      <c r="CS230">
        <f t="shared" si="232"/>
        <v>0</v>
      </c>
      <c r="CT230">
        <f t="shared" si="233"/>
        <v>0</v>
      </c>
      <c r="CU230">
        <f t="shared" si="234"/>
        <v>0</v>
      </c>
      <c r="CV230">
        <f t="shared" si="235"/>
        <v>0</v>
      </c>
      <c r="CW230">
        <f t="shared" si="236"/>
        <v>0</v>
      </c>
      <c r="CX230">
        <f t="shared" si="237"/>
        <v>0</v>
      </c>
      <c r="CY230">
        <f>0</f>
        <v>0</v>
      </c>
      <c r="CZ230">
        <f>0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19</v>
      </c>
      <c r="DW230" t="s">
        <v>19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84171702</v>
      </c>
      <c r="EF230">
        <v>90</v>
      </c>
      <c r="EG230" t="s">
        <v>262</v>
      </c>
      <c r="EH230">
        <v>0</v>
      </c>
      <c r="EI230" t="s">
        <v>3</v>
      </c>
      <c r="EJ230">
        <v>1</v>
      </c>
      <c r="EK230">
        <v>900</v>
      </c>
      <c r="EL230" t="s">
        <v>262</v>
      </c>
      <c r="EM230" t="s">
        <v>263</v>
      </c>
      <c r="EO230" t="s">
        <v>3</v>
      </c>
      <c r="EQ230">
        <v>131088</v>
      </c>
      <c r="ER230">
        <v>10.24</v>
      </c>
      <c r="ES230">
        <v>16.809999999999999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5</v>
      </c>
      <c r="FC230">
        <v>0</v>
      </c>
      <c r="FD230">
        <v>18</v>
      </c>
      <c r="FF230">
        <v>16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309</v>
      </c>
      <c r="GD230">
        <v>1</v>
      </c>
      <c r="GF230">
        <v>-2119863591</v>
      </c>
      <c r="GG230">
        <v>2</v>
      </c>
      <c r="GH230">
        <v>3</v>
      </c>
      <c r="GI230">
        <v>-2</v>
      </c>
      <c r="GJ230">
        <v>0</v>
      </c>
      <c r="GK230">
        <v>0</v>
      </c>
      <c r="GL230">
        <f t="shared" si="238"/>
        <v>0</v>
      </c>
      <c r="GM230">
        <f t="shared" si="239"/>
        <v>605.16</v>
      </c>
      <c r="GN230">
        <f t="shared" si="240"/>
        <v>605.16</v>
      </c>
      <c r="GO230">
        <f t="shared" si="241"/>
        <v>0</v>
      </c>
      <c r="GP230">
        <f t="shared" si="242"/>
        <v>0</v>
      </c>
      <c r="GR230">
        <v>1</v>
      </c>
      <c r="GS230">
        <v>1</v>
      </c>
      <c r="GT230">
        <v>0</v>
      </c>
      <c r="GU230" t="s">
        <v>3</v>
      </c>
      <c r="GV230">
        <f t="shared" si="243"/>
        <v>0</v>
      </c>
      <c r="GW230">
        <v>1</v>
      </c>
      <c r="GX230">
        <f t="shared" si="244"/>
        <v>0</v>
      </c>
      <c r="HA230">
        <v>0</v>
      </c>
      <c r="HB230">
        <v>0</v>
      </c>
      <c r="HC230">
        <f t="shared" si="245"/>
        <v>0</v>
      </c>
      <c r="HE230" t="s">
        <v>83</v>
      </c>
      <c r="HF230" t="s">
        <v>30</v>
      </c>
      <c r="HG230">
        <f t="shared" si="252"/>
        <v>605.16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E231" t="s">
        <v>310</v>
      </c>
      <c r="F231" t="s">
        <v>311</v>
      </c>
      <c r="G231" t="s">
        <v>312</v>
      </c>
      <c r="H231" t="s">
        <v>58</v>
      </c>
      <c r="I231">
        <f>ROUND(4/100,7)</f>
        <v>0.04</v>
      </c>
      <c r="J231">
        <v>0</v>
      </c>
      <c r="K231">
        <f t="shared" si="246"/>
        <v>0.04</v>
      </c>
      <c r="M231">
        <v>0</v>
      </c>
      <c r="O231">
        <f t="shared" si="214"/>
        <v>112.08</v>
      </c>
      <c r="P231">
        <f t="shared" si="215"/>
        <v>112.08</v>
      </c>
      <c r="Q231">
        <f t="shared" si="216"/>
        <v>0</v>
      </c>
      <c r="R231">
        <f t="shared" si="217"/>
        <v>0</v>
      </c>
      <c r="S231">
        <f t="shared" si="218"/>
        <v>0</v>
      </c>
      <c r="T231">
        <f t="shared" si="219"/>
        <v>0</v>
      </c>
      <c r="U231">
        <f t="shared" si="220"/>
        <v>0</v>
      </c>
      <c r="V231">
        <f t="shared" si="221"/>
        <v>0</v>
      </c>
      <c r="W231">
        <f t="shared" si="222"/>
        <v>0</v>
      </c>
      <c r="X231">
        <f t="shared" si="223"/>
        <v>0</v>
      </c>
      <c r="Y231">
        <f t="shared" si="224"/>
        <v>0</v>
      </c>
      <c r="AA231">
        <v>87529888</v>
      </c>
      <c r="AB231">
        <f t="shared" si="225"/>
        <v>2045.3</v>
      </c>
      <c r="AC231">
        <f t="shared" si="247"/>
        <v>2045.3</v>
      </c>
      <c r="AD231">
        <f>ROUND((((ET231)-(EU231))+AE231),6)</f>
        <v>0</v>
      </c>
      <c r="AE231">
        <f t="shared" si="248"/>
        <v>0</v>
      </c>
      <c r="AF231">
        <f t="shared" si="249"/>
        <v>0</v>
      </c>
      <c r="AG231">
        <f t="shared" si="227"/>
        <v>0</v>
      </c>
      <c r="AH231">
        <f t="shared" si="228"/>
        <v>0</v>
      </c>
      <c r="AI231">
        <f t="shared" si="229"/>
        <v>0</v>
      </c>
      <c r="AJ231">
        <f t="shared" si="230"/>
        <v>0</v>
      </c>
      <c r="AK231">
        <v>2045.3</v>
      </c>
      <c r="AL231">
        <v>2045.3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1.37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313</v>
      </c>
      <c r="BM231">
        <v>500002</v>
      </c>
      <c r="BN231">
        <v>0</v>
      </c>
      <c r="BO231" t="s">
        <v>311</v>
      </c>
      <c r="BP231">
        <v>1</v>
      </c>
      <c r="BQ231">
        <v>12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31"/>
        <v>112.08</v>
      </c>
      <c r="CQ231">
        <f>ROUND(AL231*BC231,2)</f>
        <v>2802.06</v>
      </c>
      <c r="CR231">
        <f>ROUND(AM231*BB231,2)</f>
        <v>0</v>
      </c>
      <c r="CS231">
        <f t="shared" si="232"/>
        <v>0</v>
      </c>
      <c r="CT231">
        <f t="shared" si="233"/>
        <v>0</v>
      </c>
      <c r="CU231">
        <f t="shared" si="234"/>
        <v>0</v>
      </c>
      <c r="CV231">
        <f t="shared" si="235"/>
        <v>0</v>
      </c>
      <c r="CW231">
        <f t="shared" si="236"/>
        <v>0</v>
      </c>
      <c r="CX231">
        <f t="shared" si="237"/>
        <v>0</v>
      </c>
      <c r="CY231">
        <f>0</f>
        <v>0</v>
      </c>
      <c r="CZ231">
        <f>0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58</v>
      </c>
      <c r="DW231" t="s">
        <v>58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84171200</v>
      </c>
      <c r="EF231">
        <v>12</v>
      </c>
      <c r="EG231" t="s">
        <v>314</v>
      </c>
      <c r="EH231">
        <v>0</v>
      </c>
      <c r="EI231" t="s">
        <v>3</v>
      </c>
      <c r="EJ231">
        <v>2</v>
      </c>
      <c r="EK231">
        <v>500002</v>
      </c>
      <c r="EL231" t="s">
        <v>315</v>
      </c>
      <c r="EM231" t="s">
        <v>316</v>
      </c>
      <c r="EO231" t="s">
        <v>3</v>
      </c>
      <c r="EQ231">
        <v>131072</v>
      </c>
      <c r="ER231">
        <v>2045.3</v>
      </c>
      <c r="ES231">
        <v>2045.3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3</v>
      </c>
      <c r="GD231">
        <v>1</v>
      </c>
      <c r="GF231">
        <v>-1384782791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238"/>
        <v>0</v>
      </c>
      <c r="GM231">
        <f t="shared" si="239"/>
        <v>112.08</v>
      </c>
      <c r="GN231">
        <f t="shared" si="240"/>
        <v>0</v>
      </c>
      <c r="GO231">
        <f t="shared" si="241"/>
        <v>112.08</v>
      </c>
      <c r="GP231">
        <f t="shared" si="242"/>
        <v>0</v>
      </c>
      <c r="GR231">
        <v>0</v>
      </c>
      <c r="GS231">
        <v>0</v>
      </c>
      <c r="GT231">
        <v>0</v>
      </c>
      <c r="GU231" t="s">
        <v>3</v>
      </c>
      <c r="GV231">
        <f t="shared" si="243"/>
        <v>0</v>
      </c>
      <c r="GW231">
        <v>1</v>
      </c>
      <c r="GX231">
        <f t="shared" si="244"/>
        <v>0</v>
      </c>
      <c r="HA231">
        <v>0</v>
      </c>
      <c r="HB231">
        <v>0</v>
      </c>
      <c r="HC231">
        <f t="shared" si="245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E232" t="s">
        <v>317</v>
      </c>
      <c r="F232" t="s">
        <v>318</v>
      </c>
      <c r="G232" t="s">
        <v>319</v>
      </c>
      <c r="H232" t="s">
        <v>19</v>
      </c>
      <c r="I232">
        <v>8</v>
      </c>
      <c r="J232">
        <v>0</v>
      </c>
      <c r="K232">
        <f t="shared" si="246"/>
        <v>8</v>
      </c>
      <c r="M232">
        <v>0</v>
      </c>
      <c r="O232">
        <f t="shared" si="214"/>
        <v>9665.52</v>
      </c>
      <c r="P232">
        <f t="shared" si="215"/>
        <v>9665.52</v>
      </c>
      <c r="Q232">
        <f t="shared" si="216"/>
        <v>0</v>
      </c>
      <c r="R232">
        <f t="shared" si="217"/>
        <v>0</v>
      </c>
      <c r="S232">
        <f t="shared" si="218"/>
        <v>0</v>
      </c>
      <c r="T232">
        <f t="shared" si="219"/>
        <v>0</v>
      </c>
      <c r="U232">
        <f t="shared" si="220"/>
        <v>0</v>
      </c>
      <c r="V232">
        <f t="shared" si="221"/>
        <v>0</v>
      </c>
      <c r="W232">
        <f t="shared" si="222"/>
        <v>0</v>
      </c>
      <c r="X232">
        <f t="shared" si="223"/>
        <v>0</v>
      </c>
      <c r="Y232">
        <f t="shared" si="224"/>
        <v>0</v>
      </c>
      <c r="AA232">
        <v>87529888</v>
      </c>
      <c r="AB232">
        <f t="shared" si="225"/>
        <v>1208.19</v>
      </c>
      <c r="AC232">
        <f t="shared" si="247"/>
        <v>1208.19</v>
      </c>
      <c r="AD232">
        <f>ROUND((ET232),6)</f>
        <v>0</v>
      </c>
      <c r="AE232">
        <f t="shared" si="248"/>
        <v>0</v>
      </c>
      <c r="AF232">
        <f t="shared" si="249"/>
        <v>0</v>
      </c>
      <c r="AG232">
        <f t="shared" si="227"/>
        <v>0</v>
      </c>
      <c r="AH232">
        <f t="shared" si="228"/>
        <v>0</v>
      </c>
      <c r="AI232">
        <f t="shared" si="229"/>
        <v>0</v>
      </c>
      <c r="AJ232">
        <f t="shared" si="230"/>
        <v>0</v>
      </c>
      <c r="AK232">
        <v>1208.19</v>
      </c>
      <c r="AL232">
        <v>1208.19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318</v>
      </c>
      <c r="BM232">
        <v>900</v>
      </c>
      <c r="BN232">
        <v>0</v>
      </c>
      <c r="BO232" t="s">
        <v>3</v>
      </c>
      <c r="BP232">
        <v>0</v>
      </c>
      <c r="BQ232">
        <v>90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31"/>
        <v>9665.52</v>
      </c>
      <c r="CQ232">
        <f>ROUND(AL232,2)</f>
        <v>1208.19</v>
      </c>
      <c r="CR232">
        <f>ROUND(AM232,2)</f>
        <v>0</v>
      </c>
      <c r="CS232">
        <f t="shared" si="232"/>
        <v>0</v>
      </c>
      <c r="CT232">
        <f t="shared" si="233"/>
        <v>0</v>
      </c>
      <c r="CU232">
        <f t="shared" si="234"/>
        <v>0</v>
      </c>
      <c r="CV232">
        <f t="shared" si="235"/>
        <v>0</v>
      </c>
      <c r="CW232">
        <f t="shared" si="236"/>
        <v>0</v>
      </c>
      <c r="CX232">
        <f t="shared" si="237"/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19</v>
      </c>
      <c r="DW232" t="s">
        <v>19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84171702</v>
      </c>
      <c r="EF232">
        <v>90</v>
      </c>
      <c r="EG232" t="s">
        <v>262</v>
      </c>
      <c r="EH232">
        <v>0</v>
      </c>
      <c r="EI232" t="s">
        <v>3</v>
      </c>
      <c r="EJ232">
        <v>1</v>
      </c>
      <c r="EK232">
        <v>900</v>
      </c>
      <c r="EL232" t="s">
        <v>262</v>
      </c>
      <c r="EM232" t="s">
        <v>263</v>
      </c>
      <c r="EO232" t="s">
        <v>3</v>
      </c>
      <c r="EQ232">
        <v>131088</v>
      </c>
      <c r="ER232">
        <v>1103.1300000000001</v>
      </c>
      <c r="ES232">
        <v>1208.19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1150</v>
      </c>
      <c r="FQ232">
        <v>0</v>
      </c>
      <c r="FR232">
        <v>0</v>
      </c>
      <c r="FS232">
        <v>0</v>
      </c>
      <c r="FX232">
        <v>0</v>
      </c>
      <c r="FY232">
        <v>0</v>
      </c>
      <c r="GA232" t="s">
        <v>320</v>
      </c>
      <c r="GD232">
        <v>1</v>
      </c>
      <c r="GF232">
        <v>-593243011</v>
      </c>
      <c r="GG232">
        <v>2</v>
      </c>
      <c r="GH232">
        <v>3</v>
      </c>
      <c r="GI232">
        <v>-2</v>
      </c>
      <c r="GJ232">
        <v>0</v>
      </c>
      <c r="GK232">
        <v>0</v>
      </c>
      <c r="GL232">
        <f t="shared" si="238"/>
        <v>0</v>
      </c>
      <c r="GM232">
        <f t="shared" si="239"/>
        <v>9665.52</v>
      </c>
      <c r="GN232">
        <f t="shared" si="240"/>
        <v>9665.52</v>
      </c>
      <c r="GO232">
        <f t="shared" si="241"/>
        <v>0</v>
      </c>
      <c r="GP232">
        <f t="shared" si="242"/>
        <v>0</v>
      </c>
      <c r="GR232">
        <v>1</v>
      </c>
      <c r="GS232">
        <v>1</v>
      </c>
      <c r="GT232">
        <v>0</v>
      </c>
      <c r="GU232" t="s">
        <v>3</v>
      </c>
      <c r="GV232">
        <f t="shared" si="243"/>
        <v>0</v>
      </c>
      <c r="GW232">
        <v>1</v>
      </c>
      <c r="GX232">
        <f t="shared" si="244"/>
        <v>0</v>
      </c>
      <c r="HA232">
        <v>0</v>
      </c>
      <c r="HB232">
        <v>0</v>
      </c>
      <c r="HC232">
        <f t="shared" si="245"/>
        <v>0</v>
      </c>
      <c r="HE232" t="s">
        <v>83</v>
      </c>
      <c r="HF232" t="s">
        <v>30</v>
      </c>
      <c r="HG232">
        <f>ROUND(ROUND(AL232,2)*I232,2)</f>
        <v>9665.52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E233" t="s">
        <v>321</v>
      </c>
      <c r="F233" t="s">
        <v>322</v>
      </c>
      <c r="G233" t="s">
        <v>323</v>
      </c>
      <c r="H233" t="s">
        <v>58</v>
      </c>
      <c r="I233">
        <f>ROUND(6/100,7)</f>
        <v>0.06</v>
      </c>
      <c r="J233">
        <v>0</v>
      </c>
      <c r="K233">
        <f t="shared" si="246"/>
        <v>0.06</v>
      </c>
      <c r="M233">
        <v>0</v>
      </c>
      <c r="O233">
        <f t="shared" si="214"/>
        <v>374.91</v>
      </c>
      <c r="P233">
        <f t="shared" si="215"/>
        <v>374.91</v>
      </c>
      <c r="Q233">
        <f t="shared" si="216"/>
        <v>0</v>
      </c>
      <c r="R233">
        <f t="shared" si="217"/>
        <v>0</v>
      </c>
      <c r="S233">
        <f t="shared" si="218"/>
        <v>0</v>
      </c>
      <c r="T233">
        <f t="shared" si="219"/>
        <v>0</v>
      </c>
      <c r="U233">
        <f t="shared" si="220"/>
        <v>0</v>
      </c>
      <c r="V233">
        <f t="shared" si="221"/>
        <v>0</v>
      </c>
      <c r="W233">
        <f t="shared" si="222"/>
        <v>0</v>
      </c>
      <c r="X233">
        <f t="shared" si="223"/>
        <v>0</v>
      </c>
      <c r="Y233">
        <f t="shared" si="224"/>
        <v>0</v>
      </c>
      <c r="AA233">
        <v>87529888</v>
      </c>
      <c r="AB233">
        <f t="shared" si="225"/>
        <v>4843.76</v>
      </c>
      <c r="AC233">
        <f t="shared" si="247"/>
        <v>4843.76</v>
      </c>
      <c r="AD233">
        <f>ROUND((((ET233)-(EU233))+AE233),6)</f>
        <v>0</v>
      </c>
      <c r="AE233">
        <f t="shared" si="248"/>
        <v>0</v>
      </c>
      <c r="AF233">
        <f t="shared" si="249"/>
        <v>0</v>
      </c>
      <c r="AG233">
        <f t="shared" si="227"/>
        <v>0</v>
      </c>
      <c r="AH233">
        <f t="shared" si="228"/>
        <v>0</v>
      </c>
      <c r="AI233">
        <f t="shared" si="229"/>
        <v>0</v>
      </c>
      <c r="AJ233">
        <f t="shared" si="230"/>
        <v>0</v>
      </c>
      <c r="AK233">
        <v>4843.76</v>
      </c>
      <c r="AL233">
        <v>4843.76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1.29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324</v>
      </c>
      <c r="BM233">
        <v>500002</v>
      </c>
      <c r="BN233">
        <v>0</v>
      </c>
      <c r="BO233" t="s">
        <v>322</v>
      </c>
      <c r="BP233">
        <v>1</v>
      </c>
      <c r="BQ233">
        <v>12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231"/>
        <v>374.91</v>
      </c>
      <c r="CQ233">
        <f>ROUND(AL233*BC233,2)</f>
        <v>6248.45</v>
      </c>
      <c r="CR233">
        <f>ROUND(AM233*BB233,2)</f>
        <v>0</v>
      </c>
      <c r="CS233">
        <f t="shared" si="232"/>
        <v>0</v>
      </c>
      <c r="CT233">
        <f t="shared" si="233"/>
        <v>0</v>
      </c>
      <c r="CU233">
        <f t="shared" si="234"/>
        <v>0</v>
      </c>
      <c r="CV233">
        <f t="shared" si="235"/>
        <v>0</v>
      </c>
      <c r="CW233">
        <f t="shared" si="236"/>
        <v>0</v>
      </c>
      <c r="CX233">
        <f t="shared" si="237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58</v>
      </c>
      <c r="DW233" t="s">
        <v>58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84171200</v>
      </c>
      <c r="EF233">
        <v>12</v>
      </c>
      <c r="EG233" t="s">
        <v>314</v>
      </c>
      <c r="EH233">
        <v>0</v>
      </c>
      <c r="EI233" t="s">
        <v>3</v>
      </c>
      <c r="EJ233">
        <v>2</v>
      </c>
      <c r="EK233">
        <v>500002</v>
      </c>
      <c r="EL233" t="s">
        <v>315</v>
      </c>
      <c r="EM233" t="s">
        <v>316</v>
      </c>
      <c r="EO233" t="s">
        <v>3</v>
      </c>
      <c r="EQ233">
        <v>131072</v>
      </c>
      <c r="ER233">
        <v>4843.76</v>
      </c>
      <c r="ES233">
        <v>4843.76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-257377661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238"/>
        <v>0</v>
      </c>
      <c r="GM233">
        <f t="shared" si="239"/>
        <v>374.91</v>
      </c>
      <c r="GN233">
        <f t="shared" si="240"/>
        <v>0</v>
      </c>
      <c r="GO233">
        <f t="shared" si="241"/>
        <v>374.91</v>
      </c>
      <c r="GP233">
        <f t="shared" si="242"/>
        <v>0</v>
      </c>
      <c r="GR233">
        <v>0</v>
      </c>
      <c r="GS233">
        <v>0</v>
      </c>
      <c r="GT233">
        <v>0</v>
      </c>
      <c r="GU233" t="s">
        <v>3</v>
      </c>
      <c r="GV233">
        <f t="shared" si="243"/>
        <v>0</v>
      </c>
      <c r="GW233">
        <v>1</v>
      </c>
      <c r="GX233">
        <f t="shared" si="244"/>
        <v>0</v>
      </c>
      <c r="HA233">
        <v>0</v>
      </c>
      <c r="HB233">
        <v>0</v>
      </c>
      <c r="HC233">
        <f t="shared" si="245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45" x14ac:dyDescent="0.2">
      <c r="A234">
        <v>17</v>
      </c>
      <c r="B234">
        <v>1</v>
      </c>
      <c r="E234" t="s">
        <v>325</v>
      </c>
      <c r="F234" t="s">
        <v>326</v>
      </c>
      <c r="G234" t="s">
        <v>327</v>
      </c>
      <c r="H234" t="s">
        <v>58</v>
      </c>
      <c r="I234">
        <f>ROUND(4/100,7)</f>
        <v>0.04</v>
      </c>
      <c r="J234">
        <v>0</v>
      </c>
      <c r="K234">
        <f t="shared" si="246"/>
        <v>0.04</v>
      </c>
      <c r="M234">
        <v>0</v>
      </c>
      <c r="O234">
        <f t="shared" si="214"/>
        <v>1513.58</v>
      </c>
      <c r="P234">
        <f t="shared" si="215"/>
        <v>1513.58</v>
      </c>
      <c r="Q234">
        <f t="shared" si="216"/>
        <v>0</v>
      </c>
      <c r="R234">
        <f t="shared" si="217"/>
        <v>0</v>
      </c>
      <c r="S234">
        <f t="shared" si="218"/>
        <v>0</v>
      </c>
      <c r="T234">
        <f t="shared" si="219"/>
        <v>0</v>
      </c>
      <c r="U234">
        <f t="shared" si="220"/>
        <v>0</v>
      </c>
      <c r="V234">
        <f t="shared" si="221"/>
        <v>0</v>
      </c>
      <c r="W234">
        <f t="shared" si="222"/>
        <v>0</v>
      </c>
      <c r="X234">
        <f t="shared" si="223"/>
        <v>0</v>
      </c>
      <c r="Y234">
        <f t="shared" si="224"/>
        <v>0</v>
      </c>
      <c r="AA234">
        <v>87529888</v>
      </c>
      <c r="AB234">
        <f t="shared" si="225"/>
        <v>29332.99</v>
      </c>
      <c r="AC234">
        <f t="shared" si="247"/>
        <v>29332.99</v>
      </c>
      <c r="AD234">
        <f>ROUND((((ET234)-(EU234))+AE234),6)</f>
        <v>0</v>
      </c>
      <c r="AE234">
        <f t="shared" si="248"/>
        <v>0</v>
      </c>
      <c r="AF234">
        <f t="shared" si="249"/>
        <v>0</v>
      </c>
      <c r="AG234">
        <f t="shared" si="227"/>
        <v>0</v>
      </c>
      <c r="AH234">
        <f t="shared" si="228"/>
        <v>0</v>
      </c>
      <c r="AI234">
        <f t="shared" si="229"/>
        <v>0</v>
      </c>
      <c r="AJ234">
        <f t="shared" si="230"/>
        <v>0</v>
      </c>
      <c r="AK234">
        <v>29332.99</v>
      </c>
      <c r="AL234">
        <v>29332.99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1.29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2</v>
      </c>
      <c r="BJ234" t="s">
        <v>328</v>
      </c>
      <c r="BM234">
        <v>500002</v>
      </c>
      <c r="BN234">
        <v>0</v>
      </c>
      <c r="BO234" t="s">
        <v>326</v>
      </c>
      <c r="BP234">
        <v>1</v>
      </c>
      <c r="BQ234">
        <v>12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31"/>
        <v>1513.58</v>
      </c>
      <c r="CQ234">
        <f>ROUND(AL234*BC234,2)</f>
        <v>37839.56</v>
      </c>
      <c r="CR234">
        <f>ROUND(AM234*BB234,2)</f>
        <v>0</v>
      </c>
      <c r="CS234">
        <f t="shared" si="232"/>
        <v>0</v>
      </c>
      <c r="CT234">
        <f t="shared" si="233"/>
        <v>0</v>
      </c>
      <c r="CU234">
        <f t="shared" si="234"/>
        <v>0</v>
      </c>
      <c r="CV234">
        <f t="shared" si="235"/>
        <v>0</v>
      </c>
      <c r="CW234">
        <f t="shared" si="236"/>
        <v>0</v>
      </c>
      <c r="CX234">
        <f t="shared" si="237"/>
        <v>0</v>
      </c>
      <c r="CY234">
        <f>0</f>
        <v>0</v>
      </c>
      <c r="CZ234">
        <f>0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58</v>
      </c>
      <c r="DW234" t="s">
        <v>58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84171200</v>
      </c>
      <c r="EF234">
        <v>12</v>
      </c>
      <c r="EG234" t="s">
        <v>314</v>
      </c>
      <c r="EH234">
        <v>0</v>
      </c>
      <c r="EI234" t="s">
        <v>3</v>
      </c>
      <c r="EJ234">
        <v>2</v>
      </c>
      <c r="EK234">
        <v>500002</v>
      </c>
      <c r="EL234" t="s">
        <v>315</v>
      </c>
      <c r="EM234" t="s">
        <v>316</v>
      </c>
      <c r="EO234" t="s">
        <v>3</v>
      </c>
      <c r="EQ234">
        <v>131072</v>
      </c>
      <c r="ER234">
        <v>29332.99</v>
      </c>
      <c r="ES234">
        <v>29332.99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3</v>
      </c>
      <c r="GD234">
        <v>1</v>
      </c>
      <c r="GF234">
        <v>1369830801</v>
      </c>
      <c r="GG234">
        <v>2</v>
      </c>
      <c r="GH234">
        <v>1</v>
      </c>
      <c r="GI234">
        <v>2</v>
      </c>
      <c r="GJ234">
        <v>0</v>
      </c>
      <c r="GK234">
        <v>0</v>
      </c>
      <c r="GL234">
        <f t="shared" si="238"/>
        <v>0</v>
      </c>
      <c r="GM234">
        <f t="shared" si="239"/>
        <v>1513.58</v>
      </c>
      <c r="GN234">
        <f t="shared" si="240"/>
        <v>0</v>
      </c>
      <c r="GO234">
        <f t="shared" si="241"/>
        <v>1513.58</v>
      </c>
      <c r="GP234">
        <f t="shared" si="242"/>
        <v>0</v>
      </c>
      <c r="GR234">
        <v>0</v>
      </c>
      <c r="GS234">
        <v>0</v>
      </c>
      <c r="GT234">
        <v>0</v>
      </c>
      <c r="GU234" t="s">
        <v>3</v>
      </c>
      <c r="GV234">
        <f t="shared" si="243"/>
        <v>0</v>
      </c>
      <c r="GW234">
        <v>1</v>
      </c>
      <c r="GX234">
        <f t="shared" si="244"/>
        <v>0</v>
      </c>
      <c r="HA234">
        <v>0</v>
      </c>
      <c r="HB234">
        <v>0</v>
      </c>
      <c r="HC234">
        <f t="shared" si="245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E235" t="s">
        <v>329</v>
      </c>
      <c r="F235" t="s">
        <v>330</v>
      </c>
      <c r="G235" t="s">
        <v>331</v>
      </c>
      <c r="H235" t="s">
        <v>261</v>
      </c>
      <c r="I235">
        <v>7</v>
      </c>
      <c r="J235">
        <v>0</v>
      </c>
      <c r="K235">
        <f t="shared" si="246"/>
        <v>7</v>
      </c>
      <c r="M235">
        <v>0</v>
      </c>
      <c r="O235">
        <f t="shared" si="214"/>
        <v>717.01</v>
      </c>
      <c r="P235">
        <f t="shared" si="215"/>
        <v>717.01</v>
      </c>
      <c r="Q235">
        <f t="shared" si="216"/>
        <v>0</v>
      </c>
      <c r="R235">
        <f t="shared" si="217"/>
        <v>0</v>
      </c>
      <c r="S235">
        <f t="shared" si="218"/>
        <v>0</v>
      </c>
      <c r="T235">
        <f t="shared" si="219"/>
        <v>0</v>
      </c>
      <c r="U235">
        <f t="shared" si="220"/>
        <v>0</v>
      </c>
      <c r="V235">
        <f t="shared" si="221"/>
        <v>0</v>
      </c>
      <c r="W235">
        <f t="shared" si="222"/>
        <v>0</v>
      </c>
      <c r="X235">
        <f t="shared" si="223"/>
        <v>0</v>
      </c>
      <c r="Y235">
        <f t="shared" si="224"/>
        <v>0</v>
      </c>
      <c r="AA235">
        <v>87529888</v>
      </c>
      <c r="AB235">
        <f t="shared" si="225"/>
        <v>102.43</v>
      </c>
      <c r="AC235">
        <f t="shared" si="247"/>
        <v>102.43</v>
      </c>
      <c r="AD235">
        <f>ROUND((((ET235)-(EU235))+AE235),6)</f>
        <v>0</v>
      </c>
      <c r="AE235">
        <f t="shared" si="248"/>
        <v>0</v>
      </c>
      <c r="AF235">
        <f t="shared" si="249"/>
        <v>0</v>
      </c>
      <c r="AG235">
        <f t="shared" si="227"/>
        <v>0</v>
      </c>
      <c r="AH235">
        <f t="shared" si="228"/>
        <v>0</v>
      </c>
      <c r="AI235">
        <f t="shared" si="229"/>
        <v>0</v>
      </c>
      <c r="AJ235">
        <f t="shared" si="230"/>
        <v>0</v>
      </c>
      <c r="AK235">
        <v>102.43</v>
      </c>
      <c r="AL235">
        <v>102.43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2</v>
      </c>
      <c r="BJ235" t="s">
        <v>332</v>
      </c>
      <c r="BM235">
        <v>500002</v>
      </c>
      <c r="BN235">
        <v>0</v>
      </c>
      <c r="BO235" t="s">
        <v>3</v>
      </c>
      <c r="BP235">
        <v>0</v>
      </c>
      <c r="BQ235">
        <v>12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231"/>
        <v>717.01</v>
      </c>
      <c r="CQ235">
        <f>ROUND(AL235*BC235,2)</f>
        <v>102.43</v>
      </c>
      <c r="CR235">
        <f>ROUND(AM235*BB235,2)</f>
        <v>0</v>
      </c>
      <c r="CS235">
        <f t="shared" si="232"/>
        <v>0</v>
      </c>
      <c r="CT235">
        <f t="shared" si="233"/>
        <v>0</v>
      </c>
      <c r="CU235">
        <f t="shared" si="234"/>
        <v>0</v>
      </c>
      <c r="CV235">
        <f t="shared" si="235"/>
        <v>0</v>
      </c>
      <c r="CW235">
        <f t="shared" si="236"/>
        <v>0</v>
      </c>
      <c r="CX235">
        <f t="shared" si="237"/>
        <v>0</v>
      </c>
      <c r="CY235">
        <f>0</f>
        <v>0</v>
      </c>
      <c r="CZ235">
        <f>0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261</v>
      </c>
      <c r="DW235" t="s">
        <v>261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84171200</v>
      </c>
      <c r="EF235">
        <v>12</v>
      </c>
      <c r="EG235" t="s">
        <v>314</v>
      </c>
      <c r="EH235">
        <v>0</v>
      </c>
      <c r="EI235" t="s">
        <v>3</v>
      </c>
      <c r="EJ235">
        <v>2</v>
      </c>
      <c r="EK235">
        <v>500002</v>
      </c>
      <c r="EL235" t="s">
        <v>315</v>
      </c>
      <c r="EM235" t="s">
        <v>316</v>
      </c>
      <c r="EO235" t="s">
        <v>3</v>
      </c>
      <c r="EQ235">
        <v>131072</v>
      </c>
      <c r="ER235">
        <v>102.43</v>
      </c>
      <c r="ES235">
        <v>102.43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3</v>
      </c>
      <c r="GD235">
        <v>1</v>
      </c>
      <c r="GF235">
        <v>-197408978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238"/>
        <v>0</v>
      </c>
      <c r="GM235">
        <f t="shared" si="239"/>
        <v>717.01</v>
      </c>
      <c r="GN235">
        <f t="shared" si="240"/>
        <v>0</v>
      </c>
      <c r="GO235">
        <f t="shared" si="241"/>
        <v>717.01</v>
      </c>
      <c r="GP235">
        <f t="shared" si="242"/>
        <v>0</v>
      </c>
      <c r="GR235">
        <v>0</v>
      </c>
      <c r="GS235">
        <v>0</v>
      </c>
      <c r="GT235">
        <v>0</v>
      </c>
      <c r="GU235" t="s">
        <v>3</v>
      </c>
      <c r="GV235">
        <f t="shared" si="243"/>
        <v>0</v>
      </c>
      <c r="GW235">
        <v>1</v>
      </c>
      <c r="GX235">
        <f t="shared" si="244"/>
        <v>0</v>
      </c>
      <c r="HA235">
        <v>0</v>
      </c>
      <c r="HB235">
        <v>0</v>
      </c>
      <c r="HC235">
        <f t="shared" si="245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">
      <c r="A236">
        <v>17</v>
      </c>
      <c r="B236">
        <v>1</v>
      </c>
      <c r="E236" t="s">
        <v>333</v>
      </c>
      <c r="F236" t="s">
        <v>334</v>
      </c>
      <c r="G236" t="s">
        <v>335</v>
      </c>
      <c r="H236" t="s">
        <v>86</v>
      </c>
      <c r="I236">
        <f>ROUND(3/1000,7)</f>
        <v>3.0000000000000001E-3</v>
      </c>
      <c r="J236">
        <v>0</v>
      </c>
      <c r="K236">
        <f t="shared" si="246"/>
        <v>3.0000000000000001E-3</v>
      </c>
      <c r="M236">
        <v>0</v>
      </c>
      <c r="O236">
        <f t="shared" si="214"/>
        <v>1752.32</v>
      </c>
      <c r="P236">
        <f t="shared" si="215"/>
        <v>1752.32</v>
      </c>
      <c r="Q236">
        <f t="shared" si="216"/>
        <v>0</v>
      </c>
      <c r="R236">
        <f t="shared" si="217"/>
        <v>0</v>
      </c>
      <c r="S236">
        <f t="shared" si="218"/>
        <v>0</v>
      </c>
      <c r="T236">
        <f t="shared" si="219"/>
        <v>0</v>
      </c>
      <c r="U236">
        <f t="shared" si="220"/>
        <v>0</v>
      </c>
      <c r="V236">
        <f t="shared" si="221"/>
        <v>0</v>
      </c>
      <c r="W236">
        <f t="shared" si="222"/>
        <v>0</v>
      </c>
      <c r="X236">
        <f t="shared" si="223"/>
        <v>0</v>
      </c>
      <c r="Y236">
        <f t="shared" si="224"/>
        <v>0</v>
      </c>
      <c r="AA236">
        <v>87529888</v>
      </c>
      <c r="AB236">
        <f t="shared" si="225"/>
        <v>531006.99</v>
      </c>
      <c r="AC236">
        <f t="shared" si="247"/>
        <v>531006.99</v>
      </c>
      <c r="AD236">
        <f>ROUND((((ET236)-(EU236))+AE236),6)</f>
        <v>0</v>
      </c>
      <c r="AE236">
        <f t="shared" si="248"/>
        <v>0</v>
      </c>
      <c r="AF236">
        <f t="shared" si="249"/>
        <v>0</v>
      </c>
      <c r="AG236">
        <f t="shared" si="227"/>
        <v>0</v>
      </c>
      <c r="AH236">
        <f t="shared" si="228"/>
        <v>0</v>
      </c>
      <c r="AI236">
        <f t="shared" si="229"/>
        <v>0</v>
      </c>
      <c r="AJ236">
        <f t="shared" si="230"/>
        <v>0</v>
      </c>
      <c r="AK236">
        <v>531006.99</v>
      </c>
      <c r="AL236">
        <v>531006.99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1.1000000000000001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2</v>
      </c>
      <c r="BJ236" t="s">
        <v>336</v>
      </c>
      <c r="BM236">
        <v>500002</v>
      </c>
      <c r="BN236">
        <v>0</v>
      </c>
      <c r="BO236" t="s">
        <v>334</v>
      </c>
      <c r="BP236">
        <v>1</v>
      </c>
      <c r="BQ236">
        <v>12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31"/>
        <v>1752.32</v>
      </c>
      <c r="CQ236">
        <f>ROUND(AL236*BC236,2)</f>
        <v>584107.68999999994</v>
      </c>
      <c r="CR236">
        <f>ROUND(AM236*BB236,2)</f>
        <v>0</v>
      </c>
      <c r="CS236">
        <f t="shared" si="232"/>
        <v>0</v>
      </c>
      <c r="CT236">
        <f t="shared" si="233"/>
        <v>0</v>
      </c>
      <c r="CU236">
        <f t="shared" si="234"/>
        <v>0</v>
      </c>
      <c r="CV236">
        <f t="shared" si="235"/>
        <v>0</v>
      </c>
      <c r="CW236">
        <f t="shared" si="236"/>
        <v>0</v>
      </c>
      <c r="CX236">
        <f t="shared" si="237"/>
        <v>0</v>
      </c>
      <c r="CY236">
        <f>0</f>
        <v>0</v>
      </c>
      <c r="CZ236">
        <f>0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86</v>
      </c>
      <c r="DW236" t="s">
        <v>88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84171200</v>
      </c>
      <c r="EF236">
        <v>12</v>
      </c>
      <c r="EG236" t="s">
        <v>314</v>
      </c>
      <c r="EH236">
        <v>0</v>
      </c>
      <c r="EI236" t="s">
        <v>3</v>
      </c>
      <c r="EJ236">
        <v>2</v>
      </c>
      <c r="EK236">
        <v>500002</v>
      </c>
      <c r="EL236" t="s">
        <v>315</v>
      </c>
      <c r="EM236" t="s">
        <v>316</v>
      </c>
      <c r="EO236" t="s">
        <v>3</v>
      </c>
      <c r="EQ236">
        <v>0</v>
      </c>
      <c r="ER236">
        <v>531006.99</v>
      </c>
      <c r="ES236">
        <v>531006.99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1</v>
      </c>
      <c r="GF236">
        <v>2025412159</v>
      </c>
      <c r="GG236">
        <v>2</v>
      </c>
      <c r="GH236">
        <v>1</v>
      </c>
      <c r="GI236">
        <v>2</v>
      </c>
      <c r="GJ236">
        <v>0</v>
      </c>
      <c r="GK236">
        <v>0</v>
      </c>
      <c r="GL236">
        <f t="shared" si="238"/>
        <v>0</v>
      </c>
      <c r="GM236">
        <f t="shared" si="239"/>
        <v>1752.32</v>
      </c>
      <c r="GN236">
        <f t="shared" si="240"/>
        <v>0</v>
      </c>
      <c r="GO236">
        <f t="shared" si="241"/>
        <v>1752.32</v>
      </c>
      <c r="GP236">
        <f t="shared" si="242"/>
        <v>0</v>
      </c>
      <c r="GR236">
        <v>0</v>
      </c>
      <c r="GS236">
        <v>3</v>
      </c>
      <c r="GT236">
        <v>0</v>
      </c>
      <c r="GU236" t="s">
        <v>3</v>
      </c>
      <c r="GV236">
        <f t="shared" si="243"/>
        <v>0</v>
      </c>
      <c r="GW236">
        <v>1</v>
      </c>
      <c r="GX236">
        <f t="shared" si="244"/>
        <v>0</v>
      </c>
      <c r="HA236">
        <v>0</v>
      </c>
      <c r="HB236">
        <v>0</v>
      </c>
      <c r="HC236">
        <f t="shared" si="245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8" spans="1:245" x14ac:dyDescent="0.2">
      <c r="A238" s="2">
        <v>51</v>
      </c>
      <c r="B238" s="2">
        <f>B215</f>
        <v>1</v>
      </c>
      <c r="C238" s="2">
        <f>A215</f>
        <v>4</v>
      </c>
      <c r="D238" s="2">
        <f>ROW(A215)</f>
        <v>215</v>
      </c>
      <c r="E238" s="2"/>
      <c r="F238" s="2" t="str">
        <f>IF(F215&lt;&gt;"",F215,"")</f>
        <v>Новый раздел</v>
      </c>
      <c r="G238" s="2" t="str">
        <f>IF(G215&lt;&gt;"",G215,"")</f>
        <v>Материалы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253">ROUND(AB238,2)</f>
        <v>144325.71</v>
      </c>
      <c r="P238" s="2">
        <f t="shared" si="253"/>
        <v>144325.71</v>
      </c>
      <c r="Q238" s="2">
        <f t="shared" si="253"/>
        <v>0</v>
      </c>
      <c r="R238" s="2">
        <f t="shared" si="253"/>
        <v>0</v>
      </c>
      <c r="S238" s="2">
        <f t="shared" si="253"/>
        <v>0</v>
      </c>
      <c r="T238" s="2">
        <f t="shared" si="253"/>
        <v>0</v>
      </c>
      <c r="U238" s="2">
        <f>AH238</f>
        <v>0</v>
      </c>
      <c r="V238" s="2">
        <f>AI238</f>
        <v>0</v>
      </c>
      <c r="W238" s="2">
        <f>ROUND(AJ238,2)</f>
        <v>0</v>
      </c>
      <c r="X238" s="2">
        <f>ROUND(AK238,2)</f>
        <v>0</v>
      </c>
      <c r="Y238" s="2">
        <f>ROUND(AL238,2)</f>
        <v>0</v>
      </c>
      <c r="Z238" s="2"/>
      <c r="AA238" s="2"/>
      <c r="AB238" s="2">
        <f>ROUND(SUMIF(AA219:AA236,"=87529888",O219:O236),2)</f>
        <v>144325.71</v>
      </c>
      <c r="AC238" s="2">
        <f>ROUND(SUMIF(AA219:AA236,"=87529888",P219:P236),2)</f>
        <v>144325.71</v>
      </c>
      <c r="AD238" s="2">
        <f>ROUND(SUMIF(AA219:AA236,"=87529888",Q219:Q236),2)</f>
        <v>0</v>
      </c>
      <c r="AE238" s="2">
        <f>ROUND(SUMIF(AA219:AA236,"=87529888",R219:R236),2)</f>
        <v>0</v>
      </c>
      <c r="AF238" s="2">
        <f>ROUND(SUMIF(AA219:AA236,"=87529888",S219:S236),2)</f>
        <v>0</v>
      </c>
      <c r="AG238" s="2">
        <f>ROUND(SUMIF(AA219:AA236,"=87529888",T219:T236),2)</f>
        <v>0</v>
      </c>
      <c r="AH238" s="2">
        <f>SUMIF(AA219:AA236,"=87529888",U219:U236)</f>
        <v>0</v>
      </c>
      <c r="AI238" s="2">
        <f>SUMIF(AA219:AA236,"=87529888",V219:V236)</f>
        <v>0</v>
      </c>
      <c r="AJ238" s="2">
        <f>ROUND(SUMIF(AA219:AA236,"=87529888",W219:W236),2)</f>
        <v>0</v>
      </c>
      <c r="AK238" s="2">
        <f>ROUND(SUMIF(AA219:AA236,"=87529888",X219:X236),2)</f>
        <v>0</v>
      </c>
      <c r="AL238" s="2">
        <f>ROUND(SUMIF(AA219:AA236,"=87529888",Y219:Y236),2)</f>
        <v>0</v>
      </c>
      <c r="AM238" s="2"/>
      <c r="AN238" s="2"/>
      <c r="AO238" s="2">
        <f t="shared" ref="AO238:BD238" si="254">ROUND(BX238,2)</f>
        <v>0</v>
      </c>
      <c r="AP238" s="2">
        <f t="shared" si="254"/>
        <v>0</v>
      </c>
      <c r="AQ238" s="2">
        <f t="shared" si="254"/>
        <v>0</v>
      </c>
      <c r="AR238" s="2">
        <f t="shared" si="254"/>
        <v>144325.71</v>
      </c>
      <c r="AS238" s="2">
        <f t="shared" si="254"/>
        <v>139855.81</v>
      </c>
      <c r="AT238" s="2">
        <f t="shared" si="254"/>
        <v>4469.8999999999996</v>
      </c>
      <c r="AU238" s="2">
        <f t="shared" si="254"/>
        <v>0</v>
      </c>
      <c r="AV238" s="2">
        <f t="shared" si="254"/>
        <v>144325.71</v>
      </c>
      <c r="AW238" s="2">
        <f t="shared" si="254"/>
        <v>144325.71</v>
      </c>
      <c r="AX238" s="2">
        <f t="shared" si="254"/>
        <v>0</v>
      </c>
      <c r="AY238" s="2">
        <f t="shared" si="254"/>
        <v>144325.71</v>
      </c>
      <c r="AZ238" s="2">
        <f t="shared" si="254"/>
        <v>0</v>
      </c>
      <c r="BA238" s="2">
        <f t="shared" si="254"/>
        <v>0</v>
      </c>
      <c r="BB238" s="2">
        <f t="shared" si="254"/>
        <v>0</v>
      </c>
      <c r="BC238" s="2">
        <f t="shared" si="254"/>
        <v>0</v>
      </c>
      <c r="BD238" s="2">
        <f t="shared" si="254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ROUND(SUMIF(AA219:AA236,"=87529888",FQ219:FQ236),2)</f>
        <v>0</v>
      </c>
      <c r="BY238" s="2">
        <f>ROUND(SUMIF(AA219:AA236,"=87529888",FR219:FR236),2)</f>
        <v>0</v>
      </c>
      <c r="BZ238" s="2">
        <f>ROUND(SUMIF(AA219:AA236,"=87529888",GL219:GL236),2)</f>
        <v>0</v>
      </c>
      <c r="CA238" s="2">
        <f>ROUND(SUMIF(AA219:AA236,"=87529888",GM219:GM236),2)</f>
        <v>144325.71</v>
      </c>
      <c r="CB238" s="2">
        <f>ROUND(SUMIF(AA219:AA236,"=87529888",GN219:GN236),2)</f>
        <v>139855.81</v>
      </c>
      <c r="CC238" s="2">
        <f>ROUND(SUMIF(AA219:AA236,"=87529888",GO219:GO236),2)</f>
        <v>4469.8999999999996</v>
      </c>
      <c r="CD238" s="2">
        <f>ROUND(SUMIF(AA219:AA236,"=87529888",GP219:GP236),2)</f>
        <v>0</v>
      </c>
      <c r="CE238" s="2">
        <f>AC238-BX238</f>
        <v>144325.71</v>
      </c>
      <c r="CF238" s="2">
        <f>AC238-BY238</f>
        <v>144325.71</v>
      </c>
      <c r="CG238" s="2">
        <f>BX238-BZ238</f>
        <v>0</v>
      </c>
      <c r="CH238" s="2">
        <f>AC238-BX238-BY238+BZ238</f>
        <v>144325.71</v>
      </c>
      <c r="CI238" s="2">
        <f>BY238-BZ238</f>
        <v>0</v>
      </c>
      <c r="CJ238" s="2">
        <f>ROUND(SUMIF(AA219:AA236,"=87529888",GX219:GX236),2)</f>
        <v>0</v>
      </c>
      <c r="CK238" s="2">
        <f>ROUND(SUMIF(AA219:AA236,"=87529888",GY219:GY236),2)</f>
        <v>0</v>
      </c>
      <c r="CL238" s="2">
        <f>ROUND(SUMIF(AA219:AA236,"=87529888",GZ219:GZ236),2)</f>
        <v>0</v>
      </c>
      <c r="CM238" s="2">
        <f>ROUND(SUMIF(AA219:AA236,"=87529888",HD219:HD236),2)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144325.71</v>
      </c>
      <c r="G240" s="4" t="s">
        <v>147</v>
      </c>
      <c r="H240" s="4" t="s">
        <v>148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430120.39</v>
      </c>
      <c r="X240" s="4">
        <v>1</v>
      </c>
      <c r="Y240" s="4">
        <v>430120.39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144325.71</v>
      </c>
      <c r="G241" s="4" t="s">
        <v>149</v>
      </c>
      <c r="H241" s="4" t="s">
        <v>150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430120.39</v>
      </c>
      <c r="X241" s="4">
        <v>1</v>
      </c>
      <c r="Y241" s="4">
        <v>430120.39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151</v>
      </c>
      <c r="H242" s="4" t="s">
        <v>152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144325.71</v>
      </c>
      <c r="G243" s="4" t="s">
        <v>153</v>
      </c>
      <c r="H243" s="4" t="s">
        <v>154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430120.39</v>
      </c>
      <c r="X243" s="4">
        <v>1</v>
      </c>
      <c r="Y243" s="4">
        <v>430120.39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144325.71</v>
      </c>
      <c r="G244" s="4" t="s">
        <v>155</v>
      </c>
      <c r="H244" s="4" t="s">
        <v>156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430120.39</v>
      </c>
      <c r="X244" s="4">
        <v>1</v>
      </c>
      <c r="Y244" s="4">
        <v>430120.39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157</v>
      </c>
      <c r="H245" s="4" t="s">
        <v>158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144325.71</v>
      </c>
      <c r="G246" s="4" t="s">
        <v>159</v>
      </c>
      <c r="H246" s="4" t="s">
        <v>160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430120.39</v>
      </c>
      <c r="X246" s="4">
        <v>1</v>
      </c>
      <c r="Y246" s="4">
        <v>430120.39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161</v>
      </c>
      <c r="H247" s="4" t="s">
        <v>162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163</v>
      </c>
      <c r="H248" s="4" t="s">
        <v>164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165</v>
      </c>
      <c r="H249" s="4" t="s">
        <v>166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0</v>
      </c>
      <c r="G250" s="4" t="s">
        <v>167</v>
      </c>
      <c r="H250" s="4" t="s">
        <v>168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169</v>
      </c>
      <c r="H251" s="4" t="s">
        <v>170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0</v>
      </c>
      <c r="G252" s="4" t="s">
        <v>171</v>
      </c>
      <c r="H252" s="4" t="s">
        <v>172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0</v>
      </c>
      <c r="G253" s="4" t="s">
        <v>173</v>
      </c>
      <c r="H253" s="4" t="s">
        <v>174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175</v>
      </c>
      <c r="H254" s="4" t="s">
        <v>176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139855.81</v>
      </c>
      <c r="G255" s="4" t="s">
        <v>177</v>
      </c>
      <c r="H255" s="4" t="s">
        <v>178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425650.49</v>
      </c>
      <c r="X255" s="4">
        <v>1</v>
      </c>
      <c r="Y255" s="4">
        <v>425650.49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4469.8999999999996</v>
      </c>
      <c r="G256" s="4" t="s">
        <v>179</v>
      </c>
      <c r="H256" s="4" t="s">
        <v>180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4469.8999999999996</v>
      </c>
      <c r="X256" s="4">
        <v>1</v>
      </c>
      <c r="Y256" s="4">
        <v>4469.8999999999996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0</v>
      </c>
      <c r="G257" s="4" t="s">
        <v>181</v>
      </c>
      <c r="H257" s="4" t="s">
        <v>182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183</v>
      </c>
      <c r="H258" s="4" t="s">
        <v>184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185</v>
      </c>
      <c r="H259" s="4" t="s">
        <v>186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ROUND(Source!U238,O260)</f>
        <v>0</v>
      </c>
      <c r="G260" s="4" t="s">
        <v>187</v>
      </c>
      <c r="H260" s="4" t="s">
        <v>188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7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ROUND(Source!V238,O261)</f>
        <v>0</v>
      </c>
      <c r="G261" s="4" t="s">
        <v>189</v>
      </c>
      <c r="H261" s="4" t="s">
        <v>190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7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191</v>
      </c>
      <c r="H262" s="4" t="s">
        <v>192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193</v>
      </c>
      <c r="H263" s="4" t="s">
        <v>194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0</v>
      </c>
      <c r="G264" s="4" t="s">
        <v>195</v>
      </c>
      <c r="H264" s="4" t="s">
        <v>196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0</v>
      </c>
      <c r="G265" s="4" t="s">
        <v>197</v>
      </c>
      <c r="H265" s="4" t="s">
        <v>198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144325.71</v>
      </c>
      <c r="G266" s="4" t="s">
        <v>199</v>
      </c>
      <c r="H266" s="4" t="s">
        <v>200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430120.39</v>
      </c>
      <c r="X266" s="4">
        <v>1</v>
      </c>
      <c r="Y266" s="4">
        <v>430120.39</v>
      </c>
      <c r="Z266" s="4"/>
      <c r="AA266" s="4"/>
      <c r="AB266" s="4"/>
    </row>
    <row r="268" spans="1:206" x14ac:dyDescent="0.2">
      <c r="A268" s="2">
        <v>51</v>
      </c>
      <c r="B268" s="2">
        <f>B20</f>
        <v>1</v>
      </c>
      <c r="C268" s="2">
        <f>A20</f>
        <v>3</v>
      </c>
      <c r="D268" s="2">
        <f>ROW(A20)</f>
        <v>20</v>
      </c>
      <c r="E268" s="2"/>
      <c r="F268" s="2" t="str">
        <f>IF(F20&lt;&gt;"",F20,"")</f>
        <v>02-01-01</v>
      </c>
      <c r="G268" s="2" t="str">
        <f>IF(G20&lt;&gt;"",G20,"")</f>
        <v>Строительно-монтажные работы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55">ROUND(O102+O149+O185+O238+AB268,2)</f>
        <v>210678.33</v>
      </c>
      <c r="P268" s="2">
        <f t="shared" si="255"/>
        <v>164635.42000000001</v>
      </c>
      <c r="Q268" s="2">
        <f t="shared" si="255"/>
        <v>3119.28</v>
      </c>
      <c r="R268" s="2">
        <f t="shared" si="255"/>
        <v>4189.3100000000004</v>
      </c>
      <c r="S268" s="2">
        <f t="shared" si="255"/>
        <v>38734.32</v>
      </c>
      <c r="T268" s="2">
        <f t="shared" si="255"/>
        <v>0</v>
      </c>
      <c r="U268" s="2">
        <f>U102+U149+U185+U238+AH268</f>
        <v>46.487650000000002</v>
      </c>
      <c r="V268" s="2">
        <f>V102+V149+V185+V238+AI268</f>
        <v>4.9210499999999993</v>
      </c>
      <c r="W268" s="2">
        <f>ROUND(W102+W149+W185+W238+AJ268,2)</f>
        <v>0</v>
      </c>
      <c r="X268" s="2">
        <f>ROUND(X102+X149+X185+X238+AK268,2)</f>
        <v>42446.1</v>
      </c>
      <c r="Y268" s="2">
        <f>ROUND(Y102+Y149+Y185+Y238+AL268,2)</f>
        <v>23127.24</v>
      </c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>
        <f t="shared" ref="AO268:BD268" si="256">ROUND(AO102+AO149+AO185+AO238+BX268,2)</f>
        <v>0</v>
      </c>
      <c r="AP268" s="2">
        <f t="shared" si="256"/>
        <v>8807.94</v>
      </c>
      <c r="AQ268" s="2">
        <f t="shared" si="256"/>
        <v>0</v>
      </c>
      <c r="AR268" s="2">
        <f t="shared" si="256"/>
        <v>276251.67</v>
      </c>
      <c r="AS268" s="2">
        <f t="shared" si="256"/>
        <v>195379.16</v>
      </c>
      <c r="AT268" s="2">
        <f t="shared" si="256"/>
        <v>72064.570000000007</v>
      </c>
      <c r="AU268" s="2">
        <f t="shared" si="256"/>
        <v>0</v>
      </c>
      <c r="AV268" s="2">
        <f t="shared" si="256"/>
        <v>164635.42000000001</v>
      </c>
      <c r="AW268" s="2">
        <f t="shared" si="256"/>
        <v>155827.48000000001</v>
      </c>
      <c r="AX268" s="2">
        <f t="shared" si="256"/>
        <v>0</v>
      </c>
      <c r="AY268" s="2">
        <f t="shared" si="256"/>
        <v>155827.48000000001</v>
      </c>
      <c r="AZ268" s="2">
        <f t="shared" si="256"/>
        <v>8807.94</v>
      </c>
      <c r="BA268" s="2">
        <f t="shared" si="256"/>
        <v>0</v>
      </c>
      <c r="BB268" s="2">
        <f t="shared" si="256"/>
        <v>0</v>
      </c>
      <c r="BC268" s="2">
        <f t="shared" si="256"/>
        <v>0</v>
      </c>
      <c r="BD268" s="2">
        <f t="shared" si="256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210678.33</v>
      </c>
      <c r="G270" s="4" t="s">
        <v>147</v>
      </c>
      <c r="H270" s="4" t="s">
        <v>148</v>
      </c>
      <c r="I270" s="4"/>
      <c r="J270" s="4"/>
      <c r="K270" s="4">
        <v>201</v>
      </c>
      <c r="L270" s="4">
        <v>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542390.15</v>
      </c>
      <c r="X270" s="4">
        <v>1</v>
      </c>
      <c r="Y270" s="4">
        <v>542390.15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164635.42000000001</v>
      </c>
      <c r="G271" s="4" t="s">
        <v>149</v>
      </c>
      <c r="H271" s="4" t="s">
        <v>150</v>
      </c>
      <c r="I271" s="4"/>
      <c r="J271" s="4"/>
      <c r="K271" s="4">
        <v>202</v>
      </c>
      <c r="L271" s="4">
        <v>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450430.1</v>
      </c>
      <c r="X271" s="4">
        <v>1</v>
      </c>
      <c r="Y271" s="4">
        <v>450430.1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151</v>
      </c>
      <c r="H272" s="4" t="s">
        <v>152</v>
      </c>
      <c r="I272" s="4"/>
      <c r="J272" s="4"/>
      <c r="K272" s="4">
        <v>222</v>
      </c>
      <c r="L272" s="4">
        <v>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164635.42000000001</v>
      </c>
      <c r="G273" s="4" t="s">
        <v>153</v>
      </c>
      <c r="H273" s="4" t="s">
        <v>154</v>
      </c>
      <c r="I273" s="4"/>
      <c r="J273" s="4"/>
      <c r="K273" s="4">
        <v>225</v>
      </c>
      <c r="L273" s="4">
        <v>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450430.1</v>
      </c>
      <c r="X273" s="4">
        <v>1</v>
      </c>
      <c r="Y273" s="4">
        <v>450430.1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155827.48000000001</v>
      </c>
      <c r="G274" s="4" t="s">
        <v>155</v>
      </c>
      <c r="H274" s="4" t="s">
        <v>156</v>
      </c>
      <c r="I274" s="4"/>
      <c r="J274" s="4"/>
      <c r="K274" s="4">
        <v>226</v>
      </c>
      <c r="L274" s="4">
        <v>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441622.16</v>
      </c>
      <c r="X274" s="4">
        <v>1</v>
      </c>
      <c r="Y274" s="4">
        <v>441622.16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157</v>
      </c>
      <c r="H275" s="4" t="s">
        <v>158</v>
      </c>
      <c r="I275" s="4"/>
      <c r="J275" s="4"/>
      <c r="K275" s="4">
        <v>227</v>
      </c>
      <c r="L275" s="4">
        <v>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155827.48000000001</v>
      </c>
      <c r="G276" s="4" t="s">
        <v>159</v>
      </c>
      <c r="H276" s="4" t="s">
        <v>160</v>
      </c>
      <c r="I276" s="4"/>
      <c r="J276" s="4"/>
      <c r="K276" s="4">
        <v>228</v>
      </c>
      <c r="L276" s="4">
        <v>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441622.16</v>
      </c>
      <c r="X276" s="4">
        <v>1</v>
      </c>
      <c r="Y276" s="4">
        <v>441622.16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8807.94</v>
      </c>
      <c r="G277" s="4" t="s">
        <v>161</v>
      </c>
      <c r="H277" s="4" t="s">
        <v>162</v>
      </c>
      <c r="I277" s="4"/>
      <c r="J277" s="4"/>
      <c r="K277" s="4">
        <v>216</v>
      </c>
      <c r="L277" s="4">
        <v>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8807.94</v>
      </c>
      <c r="X277" s="4">
        <v>1</v>
      </c>
      <c r="Y277" s="4">
        <v>8807.94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163</v>
      </c>
      <c r="H278" s="4" t="s">
        <v>164</v>
      </c>
      <c r="I278" s="4"/>
      <c r="J278" s="4"/>
      <c r="K278" s="4">
        <v>223</v>
      </c>
      <c r="L278" s="4">
        <v>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8807.94</v>
      </c>
      <c r="G279" s="4" t="s">
        <v>165</v>
      </c>
      <c r="H279" s="4" t="s">
        <v>166</v>
      </c>
      <c r="I279" s="4"/>
      <c r="J279" s="4"/>
      <c r="K279" s="4">
        <v>229</v>
      </c>
      <c r="L279" s="4">
        <v>10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8807.94</v>
      </c>
      <c r="X279" s="4">
        <v>1</v>
      </c>
      <c r="Y279" s="4">
        <v>8807.94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3119.28</v>
      </c>
      <c r="G280" s="4" t="s">
        <v>167</v>
      </c>
      <c r="H280" s="4" t="s">
        <v>168</v>
      </c>
      <c r="I280" s="4"/>
      <c r="J280" s="4"/>
      <c r="K280" s="4">
        <v>203</v>
      </c>
      <c r="L280" s="4">
        <v>11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9999.18</v>
      </c>
      <c r="X280" s="4">
        <v>1</v>
      </c>
      <c r="Y280" s="4">
        <v>9999.18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169</v>
      </c>
      <c r="H281" s="4" t="s">
        <v>170</v>
      </c>
      <c r="I281" s="4"/>
      <c r="J281" s="4"/>
      <c r="K281" s="4">
        <v>231</v>
      </c>
      <c r="L281" s="4">
        <v>12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4189.3100000000004</v>
      </c>
      <c r="G282" s="4" t="s">
        <v>171</v>
      </c>
      <c r="H282" s="4" t="s">
        <v>172</v>
      </c>
      <c r="I282" s="4"/>
      <c r="J282" s="4"/>
      <c r="K282" s="4">
        <v>204</v>
      </c>
      <c r="L282" s="4">
        <v>13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14720.64</v>
      </c>
      <c r="X282" s="4">
        <v>1</v>
      </c>
      <c r="Y282" s="4">
        <v>14720.64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38734.32</v>
      </c>
      <c r="G283" s="4" t="s">
        <v>173</v>
      </c>
      <c r="H283" s="4" t="s">
        <v>174</v>
      </c>
      <c r="I283" s="4"/>
      <c r="J283" s="4"/>
      <c r="K283" s="4">
        <v>205</v>
      </c>
      <c r="L283" s="4">
        <v>14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76048.17</v>
      </c>
      <c r="X283" s="4">
        <v>1</v>
      </c>
      <c r="Y283" s="4">
        <v>76048.17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175</v>
      </c>
      <c r="H284" s="4" t="s">
        <v>176</v>
      </c>
      <c r="I284" s="4"/>
      <c r="J284" s="4"/>
      <c r="K284" s="4">
        <v>232</v>
      </c>
      <c r="L284" s="4">
        <v>15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195379.16</v>
      </c>
      <c r="G285" s="4" t="s">
        <v>177</v>
      </c>
      <c r="H285" s="4" t="s">
        <v>178</v>
      </c>
      <c r="I285" s="4"/>
      <c r="J285" s="4"/>
      <c r="K285" s="4">
        <v>214</v>
      </c>
      <c r="L285" s="4">
        <v>16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613886.56000000006</v>
      </c>
      <c r="X285" s="4">
        <v>1</v>
      </c>
      <c r="Y285" s="4">
        <v>613886.56000000006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72064.570000000007</v>
      </c>
      <c r="G286" s="4" t="s">
        <v>179</v>
      </c>
      <c r="H286" s="4" t="s">
        <v>180</v>
      </c>
      <c r="I286" s="4"/>
      <c r="J286" s="4"/>
      <c r="K286" s="4">
        <v>215</v>
      </c>
      <c r="L286" s="4">
        <v>17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72064.570000000007</v>
      </c>
      <c r="X286" s="4">
        <v>1</v>
      </c>
      <c r="Y286" s="4">
        <v>72064.570000000007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181</v>
      </c>
      <c r="H287" s="4" t="s">
        <v>182</v>
      </c>
      <c r="I287" s="4"/>
      <c r="J287" s="4"/>
      <c r="K287" s="4">
        <v>217</v>
      </c>
      <c r="L287" s="4">
        <v>18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183</v>
      </c>
      <c r="H288" s="4" t="s">
        <v>184</v>
      </c>
      <c r="I288" s="4"/>
      <c r="J288" s="4"/>
      <c r="K288" s="4">
        <v>230</v>
      </c>
      <c r="L288" s="4">
        <v>19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185</v>
      </c>
      <c r="H289" s="4" t="s">
        <v>186</v>
      </c>
      <c r="I289" s="4"/>
      <c r="J289" s="4"/>
      <c r="K289" s="4">
        <v>206</v>
      </c>
      <c r="L289" s="4">
        <v>20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ROUND(Source!U268,O290)</f>
        <v>46.487650000000002</v>
      </c>
      <c r="G290" s="4" t="s">
        <v>187</v>
      </c>
      <c r="H290" s="4" t="s">
        <v>188</v>
      </c>
      <c r="I290" s="4"/>
      <c r="J290" s="4"/>
      <c r="K290" s="4">
        <v>207</v>
      </c>
      <c r="L290" s="4">
        <v>21</v>
      </c>
      <c r="M290" s="4">
        <v>3</v>
      </c>
      <c r="N290" s="4" t="s">
        <v>3</v>
      </c>
      <c r="O290" s="4">
        <v>7</v>
      </c>
      <c r="P290" s="4"/>
      <c r="Q290" s="4"/>
      <c r="R290" s="4"/>
      <c r="S290" s="4"/>
      <c r="T290" s="4"/>
      <c r="U290" s="4"/>
      <c r="V290" s="4"/>
      <c r="W290" s="4">
        <v>91.169730000000001</v>
      </c>
      <c r="X290" s="4">
        <v>1</v>
      </c>
      <c r="Y290" s="4">
        <v>91.169730000000001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ROUND(Source!V268,O291)</f>
        <v>4.9210500000000001</v>
      </c>
      <c r="G291" s="4" t="s">
        <v>189</v>
      </c>
      <c r="H291" s="4" t="s">
        <v>190</v>
      </c>
      <c r="I291" s="4"/>
      <c r="J291" s="4"/>
      <c r="K291" s="4">
        <v>208</v>
      </c>
      <c r="L291" s="4">
        <v>22</v>
      </c>
      <c r="M291" s="4">
        <v>3</v>
      </c>
      <c r="N291" s="4" t="s">
        <v>3</v>
      </c>
      <c r="O291" s="4">
        <v>7</v>
      </c>
      <c r="P291" s="4"/>
      <c r="Q291" s="4"/>
      <c r="R291" s="4"/>
      <c r="S291" s="4"/>
      <c r="T291" s="4"/>
      <c r="U291" s="4"/>
      <c r="V291" s="4"/>
      <c r="W291" s="4">
        <v>17.60331</v>
      </c>
      <c r="X291" s="4">
        <v>1</v>
      </c>
      <c r="Y291" s="4">
        <v>17.60331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191</v>
      </c>
      <c r="H292" s="4" t="s">
        <v>192</v>
      </c>
      <c r="I292" s="4"/>
      <c r="J292" s="4"/>
      <c r="K292" s="4">
        <v>209</v>
      </c>
      <c r="L292" s="4">
        <v>23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193</v>
      </c>
      <c r="H293" s="4" t="s">
        <v>194</v>
      </c>
      <c r="I293" s="4"/>
      <c r="J293" s="4"/>
      <c r="K293" s="4">
        <v>233</v>
      </c>
      <c r="L293" s="4">
        <v>24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42446.1</v>
      </c>
      <c r="G294" s="4" t="s">
        <v>195</v>
      </c>
      <c r="H294" s="4" t="s">
        <v>196</v>
      </c>
      <c r="I294" s="4"/>
      <c r="J294" s="4"/>
      <c r="K294" s="4">
        <v>210</v>
      </c>
      <c r="L294" s="4">
        <v>25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91726.64</v>
      </c>
      <c r="X294" s="4">
        <v>1</v>
      </c>
      <c r="Y294" s="4">
        <v>91726.64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23127.24</v>
      </c>
      <c r="G295" s="4" t="s">
        <v>197</v>
      </c>
      <c r="H295" s="4" t="s">
        <v>198</v>
      </c>
      <c r="I295" s="4"/>
      <c r="J295" s="4"/>
      <c r="K295" s="4">
        <v>211</v>
      </c>
      <c r="L295" s="4">
        <v>26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51834.34</v>
      </c>
      <c r="X295" s="4">
        <v>1</v>
      </c>
      <c r="Y295" s="4">
        <v>51834.34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276251.67</v>
      </c>
      <c r="G296" s="4" t="s">
        <v>199</v>
      </c>
      <c r="H296" s="4" t="s">
        <v>200</v>
      </c>
      <c r="I296" s="4"/>
      <c r="J296" s="4"/>
      <c r="K296" s="4">
        <v>224</v>
      </c>
      <c r="L296" s="4">
        <v>27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694759.07000000007</v>
      </c>
      <c r="X296" s="4">
        <v>1</v>
      </c>
      <c r="Y296" s="4">
        <v>694759.07000000007</v>
      </c>
      <c r="Z296" s="4"/>
      <c r="AA296" s="4"/>
      <c r="AB296" s="4"/>
    </row>
    <row r="298" spans="1:206" x14ac:dyDescent="0.2">
      <c r="A298" s="1">
        <v>3</v>
      </c>
      <c r="B298" s="1">
        <v>1</v>
      </c>
      <c r="C298" s="1"/>
      <c r="D298" s="1">
        <f>ROW(A343)</f>
        <v>343</v>
      </c>
      <c r="E298" s="1"/>
      <c r="F298" s="1" t="s">
        <v>337</v>
      </c>
      <c r="G298" s="1" t="s">
        <v>338</v>
      </c>
      <c r="H298" s="1" t="s">
        <v>3</v>
      </c>
      <c r="I298" s="1">
        <v>0</v>
      </c>
      <c r="J298" s="1" t="s">
        <v>3</v>
      </c>
      <c r="K298" s="1">
        <v>-1</v>
      </c>
      <c r="L298" s="1" t="s">
        <v>337</v>
      </c>
      <c r="M298" s="1" t="s">
        <v>3</v>
      </c>
      <c r="N298" s="1"/>
      <c r="O298" s="1"/>
      <c r="P298" s="1"/>
      <c r="Q298" s="1"/>
      <c r="R298" s="1"/>
      <c r="S298" s="1">
        <v>0</v>
      </c>
      <c r="T298" s="1"/>
      <c r="U298" s="1" t="s">
        <v>3</v>
      </c>
      <c r="V298" s="1">
        <v>0</v>
      </c>
      <c r="W298" s="1"/>
      <c r="X298" s="1"/>
      <c r="Y298" s="1"/>
      <c r="Z298" s="1"/>
      <c r="AA298" s="1"/>
      <c r="AB298" s="1" t="s">
        <v>3</v>
      </c>
      <c r="AC298" s="1" t="s">
        <v>3</v>
      </c>
      <c r="AD298" s="1" t="s">
        <v>3</v>
      </c>
      <c r="AE298" s="1" t="s">
        <v>3</v>
      </c>
      <c r="AF298" s="1" t="s">
        <v>3</v>
      </c>
      <c r="AG298" s="1" t="s">
        <v>3</v>
      </c>
      <c r="AH298" s="1"/>
      <c r="AI298" s="1"/>
      <c r="AJ298" s="1"/>
      <c r="AK298" s="1"/>
      <c r="AL298" s="1"/>
      <c r="AM298" s="1"/>
      <c r="AN298" s="1"/>
      <c r="AO298" s="1"/>
      <c r="AP298" s="1" t="s">
        <v>3</v>
      </c>
      <c r="AQ298" s="1" t="s">
        <v>3</v>
      </c>
      <c r="AR298" s="1" t="s">
        <v>3</v>
      </c>
      <c r="AS298" s="1"/>
      <c r="AT298" s="1"/>
      <c r="AU298" s="1"/>
      <c r="AV298" s="1"/>
      <c r="AW298" s="1"/>
      <c r="AX298" s="1"/>
      <c r="AY298" s="1"/>
      <c r="AZ298" s="1" t="s">
        <v>3</v>
      </c>
      <c r="BA298" s="1"/>
      <c r="BB298" s="1" t="s">
        <v>3</v>
      </c>
      <c r="BC298" s="1" t="s">
        <v>3</v>
      </c>
      <c r="BD298" s="1" t="s">
        <v>3</v>
      </c>
      <c r="BE298" s="1" t="s">
        <v>3</v>
      </c>
      <c r="BF298" s="1" t="s">
        <v>3</v>
      </c>
      <c r="BG298" s="1" t="s">
        <v>3</v>
      </c>
      <c r="BH298" s="1" t="s">
        <v>3</v>
      </c>
      <c r="BI298" s="1" t="s">
        <v>3</v>
      </c>
      <c r="BJ298" s="1" t="s">
        <v>3</v>
      </c>
      <c r="BK298" s="1" t="s">
        <v>3</v>
      </c>
      <c r="BL298" s="1" t="s">
        <v>3</v>
      </c>
      <c r="BM298" s="1" t="s">
        <v>3</v>
      </c>
      <c r="BN298" s="1" t="s">
        <v>3</v>
      </c>
      <c r="BO298" s="1" t="s">
        <v>3</v>
      </c>
      <c r="BP298" s="1" t="s">
        <v>3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>
        <v>0</v>
      </c>
      <c r="CG298" s="1">
        <v>0</v>
      </c>
      <c r="CH298" s="1"/>
      <c r="CI298" s="1" t="s">
        <v>3</v>
      </c>
      <c r="CJ298" s="1" t="s">
        <v>3</v>
      </c>
      <c r="CK298" t="s">
        <v>3</v>
      </c>
      <c r="CL298" t="s">
        <v>3</v>
      </c>
      <c r="CM298" t="s">
        <v>3</v>
      </c>
      <c r="CN298" t="s">
        <v>3</v>
      </c>
      <c r="CO298" t="s">
        <v>3</v>
      </c>
      <c r="CP298" t="s">
        <v>3</v>
      </c>
      <c r="CQ298" t="s">
        <v>3</v>
      </c>
    </row>
    <row r="300" spans="1:206" x14ac:dyDescent="0.2">
      <c r="A300" s="2">
        <v>52</v>
      </c>
      <c r="B300" s="2">
        <f t="shared" ref="B300:G300" si="257">B343</f>
        <v>1</v>
      </c>
      <c r="C300" s="2">
        <f t="shared" si="257"/>
        <v>3</v>
      </c>
      <c r="D300" s="2">
        <f t="shared" si="257"/>
        <v>298</v>
      </c>
      <c r="E300" s="2">
        <f t="shared" si="257"/>
        <v>0</v>
      </c>
      <c r="F300" s="2" t="str">
        <f t="shared" si="257"/>
        <v>09-01-01</v>
      </c>
      <c r="G300" s="2" t="str">
        <f t="shared" si="257"/>
        <v>Пусконаладочные работы</v>
      </c>
      <c r="H300" s="2"/>
      <c r="I300" s="2"/>
      <c r="J300" s="2"/>
      <c r="K300" s="2"/>
      <c r="L300" s="2"/>
      <c r="M300" s="2"/>
      <c r="N300" s="2"/>
      <c r="O300" s="2">
        <f t="shared" ref="O300:AT300" si="258">O343</f>
        <v>17283.14</v>
      </c>
      <c r="P300" s="2">
        <f t="shared" si="258"/>
        <v>0</v>
      </c>
      <c r="Q300" s="2">
        <f t="shared" si="258"/>
        <v>0</v>
      </c>
      <c r="R300" s="2">
        <f t="shared" si="258"/>
        <v>0</v>
      </c>
      <c r="S300" s="2">
        <f t="shared" si="258"/>
        <v>17283.14</v>
      </c>
      <c r="T300" s="2">
        <f t="shared" si="258"/>
        <v>0</v>
      </c>
      <c r="U300" s="2">
        <f t="shared" si="258"/>
        <v>15.815999999999999</v>
      </c>
      <c r="V300" s="2">
        <f t="shared" si="258"/>
        <v>0</v>
      </c>
      <c r="W300" s="2">
        <f t="shared" si="258"/>
        <v>0</v>
      </c>
      <c r="X300" s="2">
        <f t="shared" si="258"/>
        <v>12789.53</v>
      </c>
      <c r="Y300" s="2">
        <f t="shared" si="258"/>
        <v>6221.93</v>
      </c>
      <c r="Z300" s="2">
        <f t="shared" si="258"/>
        <v>0</v>
      </c>
      <c r="AA300" s="2">
        <f t="shared" si="258"/>
        <v>0</v>
      </c>
      <c r="AB300" s="2">
        <f t="shared" si="258"/>
        <v>0</v>
      </c>
      <c r="AC300" s="2">
        <f t="shared" si="258"/>
        <v>0</v>
      </c>
      <c r="AD300" s="2">
        <f t="shared" si="258"/>
        <v>0</v>
      </c>
      <c r="AE300" s="2">
        <f t="shared" si="258"/>
        <v>0</v>
      </c>
      <c r="AF300" s="2">
        <f t="shared" si="258"/>
        <v>0</v>
      </c>
      <c r="AG300" s="2">
        <f t="shared" si="258"/>
        <v>0</v>
      </c>
      <c r="AH300" s="2">
        <f t="shared" si="258"/>
        <v>0</v>
      </c>
      <c r="AI300" s="2">
        <f t="shared" si="258"/>
        <v>0</v>
      </c>
      <c r="AJ300" s="2">
        <f t="shared" si="258"/>
        <v>0</v>
      </c>
      <c r="AK300" s="2">
        <f t="shared" si="258"/>
        <v>0</v>
      </c>
      <c r="AL300" s="2">
        <f t="shared" si="258"/>
        <v>0</v>
      </c>
      <c r="AM300" s="2">
        <f t="shared" si="258"/>
        <v>0</v>
      </c>
      <c r="AN300" s="2">
        <f t="shared" si="258"/>
        <v>0</v>
      </c>
      <c r="AO300" s="2">
        <f t="shared" si="258"/>
        <v>0</v>
      </c>
      <c r="AP300" s="2">
        <f t="shared" si="258"/>
        <v>0</v>
      </c>
      <c r="AQ300" s="2">
        <f t="shared" si="258"/>
        <v>0</v>
      </c>
      <c r="AR300" s="2">
        <f t="shared" si="258"/>
        <v>36294.6</v>
      </c>
      <c r="AS300" s="2">
        <f t="shared" si="258"/>
        <v>0</v>
      </c>
      <c r="AT300" s="2">
        <f t="shared" si="258"/>
        <v>0</v>
      </c>
      <c r="AU300" s="2">
        <f t="shared" ref="AU300:BZ300" si="259">AU343</f>
        <v>36294.6</v>
      </c>
      <c r="AV300" s="2">
        <f t="shared" si="259"/>
        <v>0</v>
      </c>
      <c r="AW300" s="2">
        <f t="shared" si="259"/>
        <v>0</v>
      </c>
      <c r="AX300" s="2">
        <f t="shared" si="259"/>
        <v>0</v>
      </c>
      <c r="AY300" s="2">
        <f t="shared" si="259"/>
        <v>0</v>
      </c>
      <c r="AZ300" s="2">
        <f t="shared" si="259"/>
        <v>0</v>
      </c>
      <c r="BA300" s="2">
        <f t="shared" si="259"/>
        <v>0</v>
      </c>
      <c r="BB300" s="2">
        <f t="shared" si="259"/>
        <v>0</v>
      </c>
      <c r="BC300" s="2">
        <f t="shared" si="259"/>
        <v>0</v>
      </c>
      <c r="BD300" s="2">
        <f t="shared" si="259"/>
        <v>0</v>
      </c>
      <c r="BE300" s="2">
        <f t="shared" si="259"/>
        <v>0</v>
      </c>
      <c r="BF300" s="2">
        <f t="shared" si="259"/>
        <v>0</v>
      </c>
      <c r="BG300" s="2">
        <f t="shared" si="259"/>
        <v>0</v>
      </c>
      <c r="BH300" s="2">
        <f t="shared" si="259"/>
        <v>0</v>
      </c>
      <c r="BI300" s="2">
        <f t="shared" si="259"/>
        <v>0</v>
      </c>
      <c r="BJ300" s="2">
        <f t="shared" si="259"/>
        <v>0</v>
      </c>
      <c r="BK300" s="2">
        <f t="shared" si="259"/>
        <v>0</v>
      </c>
      <c r="BL300" s="2">
        <f t="shared" si="259"/>
        <v>0</v>
      </c>
      <c r="BM300" s="2">
        <f t="shared" si="259"/>
        <v>0</v>
      </c>
      <c r="BN300" s="2">
        <f t="shared" si="259"/>
        <v>0</v>
      </c>
      <c r="BO300" s="2">
        <f t="shared" si="259"/>
        <v>0</v>
      </c>
      <c r="BP300" s="2">
        <f t="shared" si="259"/>
        <v>0</v>
      </c>
      <c r="BQ300" s="2">
        <f t="shared" si="259"/>
        <v>0</v>
      </c>
      <c r="BR300" s="2">
        <f t="shared" si="259"/>
        <v>0</v>
      </c>
      <c r="BS300" s="2">
        <f t="shared" si="259"/>
        <v>0</v>
      </c>
      <c r="BT300" s="2">
        <f t="shared" si="259"/>
        <v>0</v>
      </c>
      <c r="BU300" s="2">
        <f t="shared" si="259"/>
        <v>0</v>
      </c>
      <c r="BV300" s="2">
        <f t="shared" si="259"/>
        <v>0</v>
      </c>
      <c r="BW300" s="2">
        <f t="shared" si="259"/>
        <v>0</v>
      </c>
      <c r="BX300" s="2">
        <f t="shared" si="259"/>
        <v>0</v>
      </c>
      <c r="BY300" s="2">
        <f t="shared" si="259"/>
        <v>0</v>
      </c>
      <c r="BZ300" s="2">
        <f t="shared" si="259"/>
        <v>0</v>
      </c>
      <c r="CA300" s="2">
        <f t="shared" ref="CA300:DF300" si="260">CA343</f>
        <v>0</v>
      </c>
      <c r="CB300" s="2">
        <f t="shared" si="260"/>
        <v>0</v>
      </c>
      <c r="CC300" s="2">
        <f t="shared" si="260"/>
        <v>0</v>
      </c>
      <c r="CD300" s="2">
        <f t="shared" si="260"/>
        <v>0</v>
      </c>
      <c r="CE300" s="2">
        <f t="shared" si="260"/>
        <v>0</v>
      </c>
      <c r="CF300" s="2">
        <f t="shared" si="260"/>
        <v>0</v>
      </c>
      <c r="CG300" s="2">
        <f t="shared" si="260"/>
        <v>0</v>
      </c>
      <c r="CH300" s="2">
        <f t="shared" si="260"/>
        <v>0</v>
      </c>
      <c r="CI300" s="2">
        <f t="shared" si="260"/>
        <v>0</v>
      </c>
      <c r="CJ300" s="2">
        <f t="shared" si="260"/>
        <v>0</v>
      </c>
      <c r="CK300" s="2">
        <f t="shared" si="260"/>
        <v>0</v>
      </c>
      <c r="CL300" s="2">
        <f t="shared" si="260"/>
        <v>0</v>
      </c>
      <c r="CM300" s="2">
        <f t="shared" si="260"/>
        <v>0</v>
      </c>
      <c r="CN300" s="2">
        <f t="shared" si="260"/>
        <v>0</v>
      </c>
      <c r="CO300" s="2">
        <f t="shared" si="260"/>
        <v>0</v>
      </c>
      <c r="CP300" s="2">
        <f t="shared" si="260"/>
        <v>0</v>
      </c>
      <c r="CQ300" s="2">
        <f t="shared" si="260"/>
        <v>0</v>
      </c>
      <c r="CR300" s="2">
        <f t="shared" si="260"/>
        <v>0</v>
      </c>
      <c r="CS300" s="2">
        <f t="shared" si="260"/>
        <v>0</v>
      </c>
      <c r="CT300" s="2">
        <f t="shared" si="260"/>
        <v>0</v>
      </c>
      <c r="CU300" s="2">
        <f t="shared" si="260"/>
        <v>0</v>
      </c>
      <c r="CV300" s="2">
        <f t="shared" si="260"/>
        <v>0</v>
      </c>
      <c r="CW300" s="2">
        <f t="shared" si="260"/>
        <v>0</v>
      </c>
      <c r="CX300" s="2">
        <f t="shared" si="260"/>
        <v>0</v>
      </c>
      <c r="CY300" s="2">
        <f t="shared" si="260"/>
        <v>0</v>
      </c>
      <c r="CZ300" s="2">
        <f t="shared" si="260"/>
        <v>0</v>
      </c>
      <c r="DA300" s="2">
        <f t="shared" si="260"/>
        <v>0</v>
      </c>
      <c r="DB300" s="2">
        <f t="shared" si="260"/>
        <v>0</v>
      </c>
      <c r="DC300" s="2">
        <f t="shared" si="260"/>
        <v>0</v>
      </c>
      <c r="DD300" s="2">
        <f t="shared" si="260"/>
        <v>0</v>
      </c>
      <c r="DE300" s="2">
        <f t="shared" si="260"/>
        <v>0</v>
      </c>
      <c r="DF300" s="2">
        <f t="shared" si="260"/>
        <v>0</v>
      </c>
      <c r="DG300" s="3">
        <f t="shared" ref="DG300:EL300" si="261">DG343</f>
        <v>0</v>
      </c>
      <c r="DH300" s="3">
        <f t="shared" si="261"/>
        <v>0</v>
      </c>
      <c r="DI300" s="3">
        <f t="shared" si="261"/>
        <v>0</v>
      </c>
      <c r="DJ300" s="3">
        <f t="shared" si="261"/>
        <v>0</v>
      </c>
      <c r="DK300" s="3">
        <f t="shared" si="261"/>
        <v>0</v>
      </c>
      <c r="DL300" s="3">
        <f t="shared" si="261"/>
        <v>0</v>
      </c>
      <c r="DM300" s="3">
        <f t="shared" si="261"/>
        <v>0</v>
      </c>
      <c r="DN300" s="3">
        <f t="shared" si="261"/>
        <v>0</v>
      </c>
      <c r="DO300" s="3">
        <f t="shared" si="261"/>
        <v>0</v>
      </c>
      <c r="DP300" s="3">
        <f t="shared" si="261"/>
        <v>0</v>
      </c>
      <c r="DQ300" s="3">
        <f t="shared" si="261"/>
        <v>0</v>
      </c>
      <c r="DR300" s="3">
        <f t="shared" si="261"/>
        <v>0</v>
      </c>
      <c r="DS300" s="3">
        <f t="shared" si="261"/>
        <v>0</v>
      </c>
      <c r="DT300" s="3">
        <f t="shared" si="261"/>
        <v>0</v>
      </c>
      <c r="DU300" s="3">
        <f t="shared" si="261"/>
        <v>0</v>
      </c>
      <c r="DV300" s="3">
        <f t="shared" si="261"/>
        <v>0</v>
      </c>
      <c r="DW300" s="3">
        <f t="shared" si="261"/>
        <v>0</v>
      </c>
      <c r="DX300" s="3">
        <f t="shared" si="261"/>
        <v>0</v>
      </c>
      <c r="DY300" s="3">
        <f t="shared" si="261"/>
        <v>0</v>
      </c>
      <c r="DZ300" s="3">
        <f t="shared" si="261"/>
        <v>0</v>
      </c>
      <c r="EA300" s="3">
        <f t="shared" si="261"/>
        <v>0</v>
      </c>
      <c r="EB300" s="3">
        <f t="shared" si="261"/>
        <v>0</v>
      </c>
      <c r="EC300" s="3">
        <f t="shared" si="261"/>
        <v>0</v>
      </c>
      <c r="ED300" s="3">
        <f t="shared" si="261"/>
        <v>0</v>
      </c>
      <c r="EE300" s="3">
        <f t="shared" si="261"/>
        <v>0</v>
      </c>
      <c r="EF300" s="3">
        <f t="shared" si="261"/>
        <v>0</v>
      </c>
      <c r="EG300" s="3">
        <f t="shared" si="261"/>
        <v>0</v>
      </c>
      <c r="EH300" s="3">
        <f t="shared" si="261"/>
        <v>0</v>
      </c>
      <c r="EI300" s="3">
        <f t="shared" si="261"/>
        <v>0</v>
      </c>
      <c r="EJ300" s="3">
        <f t="shared" si="261"/>
        <v>0</v>
      </c>
      <c r="EK300" s="3">
        <f t="shared" si="261"/>
        <v>0</v>
      </c>
      <c r="EL300" s="3">
        <f t="shared" si="261"/>
        <v>0</v>
      </c>
      <c r="EM300" s="3">
        <f t="shared" ref="EM300:FR300" si="262">EM343</f>
        <v>0</v>
      </c>
      <c r="EN300" s="3">
        <f t="shared" si="262"/>
        <v>0</v>
      </c>
      <c r="EO300" s="3">
        <f t="shared" si="262"/>
        <v>0</v>
      </c>
      <c r="EP300" s="3">
        <f t="shared" si="262"/>
        <v>0</v>
      </c>
      <c r="EQ300" s="3">
        <f t="shared" si="262"/>
        <v>0</v>
      </c>
      <c r="ER300" s="3">
        <f t="shared" si="262"/>
        <v>0</v>
      </c>
      <c r="ES300" s="3">
        <f t="shared" si="262"/>
        <v>0</v>
      </c>
      <c r="ET300" s="3">
        <f t="shared" si="262"/>
        <v>0</v>
      </c>
      <c r="EU300" s="3">
        <f t="shared" si="262"/>
        <v>0</v>
      </c>
      <c r="EV300" s="3">
        <f t="shared" si="262"/>
        <v>0</v>
      </c>
      <c r="EW300" s="3">
        <f t="shared" si="262"/>
        <v>0</v>
      </c>
      <c r="EX300" s="3">
        <f t="shared" si="262"/>
        <v>0</v>
      </c>
      <c r="EY300" s="3">
        <f t="shared" si="262"/>
        <v>0</v>
      </c>
      <c r="EZ300" s="3">
        <f t="shared" si="262"/>
        <v>0</v>
      </c>
      <c r="FA300" s="3">
        <f t="shared" si="262"/>
        <v>0</v>
      </c>
      <c r="FB300" s="3">
        <f t="shared" si="262"/>
        <v>0</v>
      </c>
      <c r="FC300" s="3">
        <f t="shared" si="262"/>
        <v>0</v>
      </c>
      <c r="FD300" s="3">
        <f t="shared" si="262"/>
        <v>0</v>
      </c>
      <c r="FE300" s="3">
        <f t="shared" si="262"/>
        <v>0</v>
      </c>
      <c r="FF300" s="3">
        <f t="shared" si="262"/>
        <v>0</v>
      </c>
      <c r="FG300" s="3">
        <f t="shared" si="262"/>
        <v>0</v>
      </c>
      <c r="FH300" s="3">
        <f t="shared" si="262"/>
        <v>0</v>
      </c>
      <c r="FI300" s="3">
        <f t="shared" si="262"/>
        <v>0</v>
      </c>
      <c r="FJ300" s="3">
        <f t="shared" si="262"/>
        <v>0</v>
      </c>
      <c r="FK300" s="3">
        <f t="shared" si="262"/>
        <v>0</v>
      </c>
      <c r="FL300" s="3">
        <f t="shared" si="262"/>
        <v>0</v>
      </c>
      <c r="FM300" s="3">
        <f t="shared" si="262"/>
        <v>0</v>
      </c>
      <c r="FN300" s="3">
        <f t="shared" si="262"/>
        <v>0</v>
      </c>
      <c r="FO300" s="3">
        <f t="shared" si="262"/>
        <v>0</v>
      </c>
      <c r="FP300" s="3">
        <f t="shared" si="262"/>
        <v>0</v>
      </c>
      <c r="FQ300" s="3">
        <f t="shared" si="262"/>
        <v>0</v>
      </c>
      <c r="FR300" s="3">
        <f t="shared" si="262"/>
        <v>0</v>
      </c>
      <c r="FS300" s="3">
        <f t="shared" ref="FS300:GX300" si="263">FS343</f>
        <v>0</v>
      </c>
      <c r="FT300" s="3">
        <f t="shared" si="263"/>
        <v>0</v>
      </c>
      <c r="FU300" s="3">
        <f t="shared" si="263"/>
        <v>0</v>
      </c>
      <c r="FV300" s="3">
        <f t="shared" si="263"/>
        <v>0</v>
      </c>
      <c r="FW300" s="3">
        <f t="shared" si="263"/>
        <v>0</v>
      </c>
      <c r="FX300" s="3">
        <f t="shared" si="263"/>
        <v>0</v>
      </c>
      <c r="FY300" s="3">
        <f t="shared" si="263"/>
        <v>0</v>
      </c>
      <c r="FZ300" s="3">
        <f t="shared" si="263"/>
        <v>0</v>
      </c>
      <c r="GA300" s="3">
        <f t="shared" si="263"/>
        <v>0</v>
      </c>
      <c r="GB300" s="3">
        <f t="shared" si="263"/>
        <v>0</v>
      </c>
      <c r="GC300" s="3">
        <f t="shared" si="263"/>
        <v>0</v>
      </c>
      <c r="GD300" s="3">
        <f t="shared" si="263"/>
        <v>0</v>
      </c>
      <c r="GE300" s="3">
        <f t="shared" si="263"/>
        <v>0</v>
      </c>
      <c r="GF300" s="3">
        <f t="shared" si="263"/>
        <v>0</v>
      </c>
      <c r="GG300" s="3">
        <f t="shared" si="263"/>
        <v>0</v>
      </c>
      <c r="GH300" s="3">
        <f t="shared" si="263"/>
        <v>0</v>
      </c>
      <c r="GI300" s="3">
        <f t="shared" si="263"/>
        <v>0</v>
      </c>
      <c r="GJ300" s="3">
        <f t="shared" si="263"/>
        <v>0</v>
      </c>
      <c r="GK300" s="3">
        <f t="shared" si="263"/>
        <v>0</v>
      </c>
      <c r="GL300" s="3">
        <f t="shared" si="263"/>
        <v>0</v>
      </c>
      <c r="GM300" s="3">
        <f t="shared" si="263"/>
        <v>0</v>
      </c>
      <c r="GN300" s="3">
        <f t="shared" si="263"/>
        <v>0</v>
      </c>
      <c r="GO300" s="3">
        <f t="shared" si="263"/>
        <v>0</v>
      </c>
      <c r="GP300" s="3">
        <f t="shared" si="263"/>
        <v>0</v>
      </c>
      <c r="GQ300" s="3">
        <f t="shared" si="263"/>
        <v>0</v>
      </c>
      <c r="GR300" s="3">
        <f t="shared" si="263"/>
        <v>0</v>
      </c>
      <c r="GS300" s="3">
        <f t="shared" si="263"/>
        <v>0</v>
      </c>
      <c r="GT300" s="3">
        <f t="shared" si="263"/>
        <v>0</v>
      </c>
      <c r="GU300" s="3">
        <f t="shared" si="263"/>
        <v>0</v>
      </c>
      <c r="GV300" s="3">
        <f t="shared" si="263"/>
        <v>0</v>
      </c>
      <c r="GW300" s="3">
        <f t="shared" si="263"/>
        <v>0</v>
      </c>
      <c r="GX300" s="3">
        <f t="shared" si="263"/>
        <v>0</v>
      </c>
    </row>
    <row r="302" spans="1:206" x14ac:dyDescent="0.2">
      <c r="A302" s="1">
        <v>4</v>
      </c>
      <c r="B302" s="1">
        <v>1</v>
      </c>
      <c r="C302" s="1"/>
      <c r="D302" s="1">
        <f>ROW(A313)</f>
        <v>313</v>
      </c>
      <c r="E302" s="1"/>
      <c r="F302" s="1" t="s">
        <v>16</v>
      </c>
      <c r="G302" s="1" t="s">
        <v>338</v>
      </c>
      <c r="H302" s="1" t="s">
        <v>3</v>
      </c>
      <c r="I302" s="1">
        <v>0</v>
      </c>
      <c r="J302" s="1"/>
      <c r="K302" s="1">
        <v>0</v>
      </c>
      <c r="L302" s="1"/>
      <c r="M302" s="1" t="s">
        <v>3</v>
      </c>
      <c r="N302" s="1"/>
      <c r="O302" s="1"/>
      <c r="P302" s="1"/>
      <c r="Q302" s="1"/>
      <c r="R302" s="1"/>
      <c r="S302" s="1">
        <v>0</v>
      </c>
      <c r="T302" s="1"/>
      <c r="U302" s="1" t="s">
        <v>3</v>
      </c>
      <c r="V302" s="1">
        <v>0</v>
      </c>
      <c r="W302" s="1"/>
      <c r="X302" s="1"/>
      <c r="Y302" s="1"/>
      <c r="Z302" s="1"/>
      <c r="AA302" s="1"/>
      <c r="AB302" s="1" t="s">
        <v>3</v>
      </c>
      <c r="AC302" s="1" t="s">
        <v>3</v>
      </c>
      <c r="AD302" s="1" t="s">
        <v>3</v>
      </c>
      <c r="AE302" s="1" t="s">
        <v>3</v>
      </c>
      <c r="AF302" s="1" t="s">
        <v>3</v>
      </c>
      <c r="AG302" s="1" t="s">
        <v>3</v>
      </c>
      <c r="AH302" s="1"/>
      <c r="AI302" s="1"/>
      <c r="AJ302" s="1"/>
      <c r="AK302" s="1"/>
      <c r="AL302" s="1"/>
      <c r="AM302" s="1"/>
      <c r="AN302" s="1"/>
      <c r="AO302" s="1"/>
      <c r="AP302" s="1" t="s">
        <v>3</v>
      </c>
      <c r="AQ302" s="1" t="s">
        <v>3</v>
      </c>
      <c r="AR302" s="1" t="s">
        <v>3</v>
      </c>
      <c r="AS302" s="1"/>
      <c r="AT302" s="1"/>
      <c r="AU302" s="1"/>
      <c r="AV302" s="1"/>
      <c r="AW302" s="1"/>
      <c r="AX302" s="1"/>
      <c r="AY302" s="1"/>
      <c r="AZ302" s="1" t="s">
        <v>3</v>
      </c>
      <c r="BA302" s="1"/>
      <c r="BB302" s="1" t="s">
        <v>3</v>
      </c>
      <c r="BC302" s="1" t="s">
        <v>3</v>
      </c>
      <c r="BD302" s="1" t="s">
        <v>3</v>
      </c>
      <c r="BE302" s="1" t="s">
        <v>3</v>
      </c>
      <c r="BF302" s="1" t="s">
        <v>3</v>
      </c>
      <c r="BG302" s="1" t="s">
        <v>3</v>
      </c>
      <c r="BH302" s="1" t="s">
        <v>3</v>
      </c>
      <c r="BI302" s="1" t="s">
        <v>3</v>
      </c>
      <c r="BJ302" s="1" t="s">
        <v>3</v>
      </c>
      <c r="BK302" s="1" t="s">
        <v>3</v>
      </c>
      <c r="BL302" s="1" t="s">
        <v>3</v>
      </c>
      <c r="BM302" s="1" t="s">
        <v>3</v>
      </c>
      <c r="BN302" s="1" t="s">
        <v>3</v>
      </c>
      <c r="BO302" s="1" t="s">
        <v>3</v>
      </c>
      <c r="BP302" s="1" t="s">
        <v>3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264">B313</f>
        <v>1</v>
      </c>
      <c r="C304" s="2">
        <f t="shared" si="264"/>
        <v>4</v>
      </c>
      <c r="D304" s="2">
        <f t="shared" si="264"/>
        <v>302</v>
      </c>
      <c r="E304" s="2">
        <f t="shared" si="264"/>
        <v>0</v>
      </c>
      <c r="F304" s="2" t="str">
        <f t="shared" si="264"/>
        <v>Новый раздел</v>
      </c>
      <c r="G304" s="2" t="str">
        <f t="shared" si="264"/>
        <v>Пусконаладочные работы</v>
      </c>
      <c r="H304" s="2"/>
      <c r="I304" s="2"/>
      <c r="J304" s="2"/>
      <c r="K304" s="2"/>
      <c r="L304" s="2"/>
      <c r="M304" s="2"/>
      <c r="N304" s="2"/>
      <c r="O304" s="2">
        <f t="shared" ref="O304:AT304" si="265">O313</f>
        <v>17283.14</v>
      </c>
      <c r="P304" s="2">
        <f t="shared" si="265"/>
        <v>0</v>
      </c>
      <c r="Q304" s="2">
        <f t="shared" si="265"/>
        <v>0</v>
      </c>
      <c r="R304" s="2">
        <f t="shared" si="265"/>
        <v>0</v>
      </c>
      <c r="S304" s="2">
        <f t="shared" si="265"/>
        <v>17283.14</v>
      </c>
      <c r="T304" s="2">
        <f t="shared" si="265"/>
        <v>0</v>
      </c>
      <c r="U304" s="2">
        <f t="shared" si="265"/>
        <v>15.815999999999999</v>
      </c>
      <c r="V304" s="2">
        <f t="shared" si="265"/>
        <v>0</v>
      </c>
      <c r="W304" s="2">
        <f t="shared" si="265"/>
        <v>0</v>
      </c>
      <c r="X304" s="2">
        <f t="shared" si="265"/>
        <v>12789.53</v>
      </c>
      <c r="Y304" s="2">
        <f t="shared" si="265"/>
        <v>6221.93</v>
      </c>
      <c r="Z304" s="2">
        <f t="shared" si="265"/>
        <v>0</v>
      </c>
      <c r="AA304" s="2">
        <f t="shared" si="265"/>
        <v>0</v>
      </c>
      <c r="AB304" s="2">
        <f t="shared" si="265"/>
        <v>17283.14</v>
      </c>
      <c r="AC304" s="2">
        <f t="shared" si="265"/>
        <v>0</v>
      </c>
      <c r="AD304" s="2">
        <f t="shared" si="265"/>
        <v>0</v>
      </c>
      <c r="AE304" s="2">
        <f t="shared" si="265"/>
        <v>0</v>
      </c>
      <c r="AF304" s="2">
        <f t="shared" si="265"/>
        <v>17283.14</v>
      </c>
      <c r="AG304" s="2">
        <f t="shared" si="265"/>
        <v>0</v>
      </c>
      <c r="AH304" s="2">
        <f t="shared" si="265"/>
        <v>15.815999999999999</v>
      </c>
      <c r="AI304" s="2">
        <f t="shared" si="265"/>
        <v>0</v>
      </c>
      <c r="AJ304" s="2">
        <f t="shared" si="265"/>
        <v>0</v>
      </c>
      <c r="AK304" s="2">
        <f t="shared" si="265"/>
        <v>12789.53</v>
      </c>
      <c r="AL304" s="2">
        <f t="shared" si="265"/>
        <v>6221.93</v>
      </c>
      <c r="AM304" s="2">
        <f t="shared" si="265"/>
        <v>0</v>
      </c>
      <c r="AN304" s="2">
        <f t="shared" si="265"/>
        <v>0</v>
      </c>
      <c r="AO304" s="2">
        <f t="shared" si="265"/>
        <v>0</v>
      </c>
      <c r="AP304" s="2">
        <f t="shared" si="265"/>
        <v>0</v>
      </c>
      <c r="AQ304" s="2">
        <f t="shared" si="265"/>
        <v>0</v>
      </c>
      <c r="AR304" s="2">
        <f t="shared" si="265"/>
        <v>36294.6</v>
      </c>
      <c r="AS304" s="2">
        <f t="shared" si="265"/>
        <v>0</v>
      </c>
      <c r="AT304" s="2">
        <f t="shared" si="265"/>
        <v>0</v>
      </c>
      <c r="AU304" s="2">
        <f t="shared" ref="AU304:BZ304" si="266">AU313</f>
        <v>36294.6</v>
      </c>
      <c r="AV304" s="2">
        <f t="shared" si="266"/>
        <v>0</v>
      </c>
      <c r="AW304" s="2">
        <f t="shared" si="266"/>
        <v>0</v>
      </c>
      <c r="AX304" s="2">
        <f t="shared" si="266"/>
        <v>0</v>
      </c>
      <c r="AY304" s="2">
        <f t="shared" si="266"/>
        <v>0</v>
      </c>
      <c r="AZ304" s="2">
        <f t="shared" si="266"/>
        <v>0</v>
      </c>
      <c r="BA304" s="2">
        <f t="shared" si="266"/>
        <v>0</v>
      </c>
      <c r="BB304" s="2">
        <f t="shared" si="266"/>
        <v>0</v>
      </c>
      <c r="BC304" s="2">
        <f t="shared" si="266"/>
        <v>0</v>
      </c>
      <c r="BD304" s="2">
        <f t="shared" si="266"/>
        <v>0</v>
      </c>
      <c r="BE304" s="2">
        <f t="shared" si="266"/>
        <v>0</v>
      </c>
      <c r="BF304" s="2">
        <f t="shared" si="266"/>
        <v>0</v>
      </c>
      <c r="BG304" s="2">
        <f t="shared" si="266"/>
        <v>0</v>
      </c>
      <c r="BH304" s="2">
        <f t="shared" si="266"/>
        <v>0</v>
      </c>
      <c r="BI304" s="2">
        <f t="shared" si="266"/>
        <v>0</v>
      </c>
      <c r="BJ304" s="2">
        <f t="shared" si="266"/>
        <v>0</v>
      </c>
      <c r="BK304" s="2">
        <f t="shared" si="266"/>
        <v>0</v>
      </c>
      <c r="BL304" s="2">
        <f t="shared" si="266"/>
        <v>0</v>
      </c>
      <c r="BM304" s="2">
        <f t="shared" si="266"/>
        <v>0</v>
      </c>
      <c r="BN304" s="2">
        <f t="shared" si="266"/>
        <v>0</v>
      </c>
      <c r="BO304" s="2">
        <f t="shared" si="266"/>
        <v>0</v>
      </c>
      <c r="BP304" s="2">
        <f t="shared" si="266"/>
        <v>0</v>
      </c>
      <c r="BQ304" s="2">
        <f t="shared" si="266"/>
        <v>0</v>
      </c>
      <c r="BR304" s="2">
        <f t="shared" si="266"/>
        <v>0</v>
      </c>
      <c r="BS304" s="2">
        <f t="shared" si="266"/>
        <v>0</v>
      </c>
      <c r="BT304" s="2">
        <f t="shared" si="266"/>
        <v>0</v>
      </c>
      <c r="BU304" s="2">
        <f t="shared" si="266"/>
        <v>0</v>
      </c>
      <c r="BV304" s="2">
        <f t="shared" si="266"/>
        <v>0</v>
      </c>
      <c r="BW304" s="2">
        <f t="shared" si="266"/>
        <v>0</v>
      </c>
      <c r="BX304" s="2">
        <f t="shared" si="266"/>
        <v>0</v>
      </c>
      <c r="BY304" s="2">
        <f t="shared" si="266"/>
        <v>0</v>
      </c>
      <c r="BZ304" s="2">
        <f t="shared" si="266"/>
        <v>0</v>
      </c>
      <c r="CA304" s="2">
        <f t="shared" ref="CA304:DF304" si="267">CA313</f>
        <v>36294.6</v>
      </c>
      <c r="CB304" s="2">
        <f t="shared" si="267"/>
        <v>0</v>
      </c>
      <c r="CC304" s="2">
        <f t="shared" si="267"/>
        <v>0</v>
      </c>
      <c r="CD304" s="2">
        <f t="shared" si="267"/>
        <v>36294.6</v>
      </c>
      <c r="CE304" s="2">
        <f t="shared" si="267"/>
        <v>0</v>
      </c>
      <c r="CF304" s="2">
        <f t="shared" si="267"/>
        <v>0</v>
      </c>
      <c r="CG304" s="2">
        <f t="shared" si="267"/>
        <v>0</v>
      </c>
      <c r="CH304" s="2">
        <f t="shared" si="267"/>
        <v>0</v>
      </c>
      <c r="CI304" s="2">
        <f t="shared" si="267"/>
        <v>0</v>
      </c>
      <c r="CJ304" s="2">
        <f t="shared" si="267"/>
        <v>0</v>
      </c>
      <c r="CK304" s="2">
        <f t="shared" si="267"/>
        <v>0</v>
      </c>
      <c r="CL304" s="2">
        <f t="shared" si="267"/>
        <v>0</v>
      </c>
      <c r="CM304" s="2">
        <f t="shared" si="267"/>
        <v>0</v>
      </c>
      <c r="CN304" s="2">
        <f t="shared" si="267"/>
        <v>0</v>
      </c>
      <c r="CO304" s="2">
        <f t="shared" si="267"/>
        <v>0</v>
      </c>
      <c r="CP304" s="2">
        <f t="shared" si="267"/>
        <v>0</v>
      </c>
      <c r="CQ304" s="2">
        <f t="shared" si="267"/>
        <v>0</v>
      </c>
      <c r="CR304" s="2">
        <f t="shared" si="267"/>
        <v>0</v>
      </c>
      <c r="CS304" s="2">
        <f t="shared" si="267"/>
        <v>0</v>
      </c>
      <c r="CT304" s="2">
        <f t="shared" si="267"/>
        <v>0</v>
      </c>
      <c r="CU304" s="2">
        <f t="shared" si="267"/>
        <v>0</v>
      </c>
      <c r="CV304" s="2">
        <f t="shared" si="267"/>
        <v>0</v>
      </c>
      <c r="CW304" s="2">
        <f t="shared" si="267"/>
        <v>0</v>
      </c>
      <c r="CX304" s="2">
        <f t="shared" si="267"/>
        <v>0</v>
      </c>
      <c r="CY304" s="2">
        <f t="shared" si="267"/>
        <v>0</v>
      </c>
      <c r="CZ304" s="2">
        <f t="shared" si="267"/>
        <v>0</v>
      </c>
      <c r="DA304" s="2">
        <f t="shared" si="267"/>
        <v>0</v>
      </c>
      <c r="DB304" s="2">
        <f t="shared" si="267"/>
        <v>0</v>
      </c>
      <c r="DC304" s="2">
        <f t="shared" si="267"/>
        <v>0</v>
      </c>
      <c r="DD304" s="2">
        <f t="shared" si="267"/>
        <v>0</v>
      </c>
      <c r="DE304" s="2">
        <f t="shared" si="267"/>
        <v>0</v>
      </c>
      <c r="DF304" s="2">
        <f t="shared" si="267"/>
        <v>0</v>
      </c>
      <c r="DG304" s="3">
        <f t="shared" ref="DG304:EL304" si="268">DG313</f>
        <v>0</v>
      </c>
      <c r="DH304" s="3">
        <f t="shared" si="268"/>
        <v>0</v>
      </c>
      <c r="DI304" s="3">
        <f t="shared" si="268"/>
        <v>0</v>
      </c>
      <c r="DJ304" s="3">
        <f t="shared" si="268"/>
        <v>0</v>
      </c>
      <c r="DK304" s="3">
        <f t="shared" si="268"/>
        <v>0</v>
      </c>
      <c r="DL304" s="3">
        <f t="shared" si="268"/>
        <v>0</v>
      </c>
      <c r="DM304" s="3">
        <f t="shared" si="268"/>
        <v>0</v>
      </c>
      <c r="DN304" s="3">
        <f t="shared" si="268"/>
        <v>0</v>
      </c>
      <c r="DO304" s="3">
        <f t="shared" si="268"/>
        <v>0</v>
      </c>
      <c r="DP304" s="3">
        <f t="shared" si="268"/>
        <v>0</v>
      </c>
      <c r="DQ304" s="3">
        <f t="shared" si="268"/>
        <v>0</v>
      </c>
      <c r="DR304" s="3">
        <f t="shared" si="268"/>
        <v>0</v>
      </c>
      <c r="DS304" s="3">
        <f t="shared" si="268"/>
        <v>0</v>
      </c>
      <c r="DT304" s="3">
        <f t="shared" si="268"/>
        <v>0</v>
      </c>
      <c r="DU304" s="3">
        <f t="shared" si="268"/>
        <v>0</v>
      </c>
      <c r="DV304" s="3">
        <f t="shared" si="268"/>
        <v>0</v>
      </c>
      <c r="DW304" s="3">
        <f t="shared" si="268"/>
        <v>0</v>
      </c>
      <c r="DX304" s="3">
        <f t="shared" si="268"/>
        <v>0</v>
      </c>
      <c r="DY304" s="3">
        <f t="shared" si="268"/>
        <v>0</v>
      </c>
      <c r="DZ304" s="3">
        <f t="shared" si="268"/>
        <v>0</v>
      </c>
      <c r="EA304" s="3">
        <f t="shared" si="268"/>
        <v>0</v>
      </c>
      <c r="EB304" s="3">
        <f t="shared" si="268"/>
        <v>0</v>
      </c>
      <c r="EC304" s="3">
        <f t="shared" si="268"/>
        <v>0</v>
      </c>
      <c r="ED304" s="3">
        <f t="shared" si="268"/>
        <v>0</v>
      </c>
      <c r="EE304" s="3">
        <f t="shared" si="268"/>
        <v>0</v>
      </c>
      <c r="EF304" s="3">
        <f t="shared" si="268"/>
        <v>0</v>
      </c>
      <c r="EG304" s="3">
        <f t="shared" si="268"/>
        <v>0</v>
      </c>
      <c r="EH304" s="3">
        <f t="shared" si="268"/>
        <v>0</v>
      </c>
      <c r="EI304" s="3">
        <f t="shared" si="268"/>
        <v>0</v>
      </c>
      <c r="EJ304" s="3">
        <f t="shared" si="268"/>
        <v>0</v>
      </c>
      <c r="EK304" s="3">
        <f t="shared" si="268"/>
        <v>0</v>
      </c>
      <c r="EL304" s="3">
        <f t="shared" si="268"/>
        <v>0</v>
      </c>
      <c r="EM304" s="3">
        <f t="shared" ref="EM304:FR304" si="269">EM313</f>
        <v>0</v>
      </c>
      <c r="EN304" s="3">
        <f t="shared" si="269"/>
        <v>0</v>
      </c>
      <c r="EO304" s="3">
        <f t="shared" si="269"/>
        <v>0</v>
      </c>
      <c r="EP304" s="3">
        <f t="shared" si="269"/>
        <v>0</v>
      </c>
      <c r="EQ304" s="3">
        <f t="shared" si="269"/>
        <v>0</v>
      </c>
      <c r="ER304" s="3">
        <f t="shared" si="269"/>
        <v>0</v>
      </c>
      <c r="ES304" s="3">
        <f t="shared" si="269"/>
        <v>0</v>
      </c>
      <c r="ET304" s="3">
        <f t="shared" si="269"/>
        <v>0</v>
      </c>
      <c r="EU304" s="3">
        <f t="shared" si="269"/>
        <v>0</v>
      </c>
      <c r="EV304" s="3">
        <f t="shared" si="269"/>
        <v>0</v>
      </c>
      <c r="EW304" s="3">
        <f t="shared" si="269"/>
        <v>0</v>
      </c>
      <c r="EX304" s="3">
        <f t="shared" si="269"/>
        <v>0</v>
      </c>
      <c r="EY304" s="3">
        <f t="shared" si="269"/>
        <v>0</v>
      </c>
      <c r="EZ304" s="3">
        <f t="shared" si="269"/>
        <v>0</v>
      </c>
      <c r="FA304" s="3">
        <f t="shared" si="269"/>
        <v>0</v>
      </c>
      <c r="FB304" s="3">
        <f t="shared" si="269"/>
        <v>0</v>
      </c>
      <c r="FC304" s="3">
        <f t="shared" si="269"/>
        <v>0</v>
      </c>
      <c r="FD304" s="3">
        <f t="shared" si="269"/>
        <v>0</v>
      </c>
      <c r="FE304" s="3">
        <f t="shared" si="269"/>
        <v>0</v>
      </c>
      <c r="FF304" s="3">
        <f t="shared" si="269"/>
        <v>0</v>
      </c>
      <c r="FG304" s="3">
        <f t="shared" si="269"/>
        <v>0</v>
      </c>
      <c r="FH304" s="3">
        <f t="shared" si="269"/>
        <v>0</v>
      </c>
      <c r="FI304" s="3">
        <f t="shared" si="269"/>
        <v>0</v>
      </c>
      <c r="FJ304" s="3">
        <f t="shared" si="269"/>
        <v>0</v>
      </c>
      <c r="FK304" s="3">
        <f t="shared" si="269"/>
        <v>0</v>
      </c>
      <c r="FL304" s="3">
        <f t="shared" si="269"/>
        <v>0</v>
      </c>
      <c r="FM304" s="3">
        <f t="shared" si="269"/>
        <v>0</v>
      </c>
      <c r="FN304" s="3">
        <f t="shared" si="269"/>
        <v>0</v>
      </c>
      <c r="FO304" s="3">
        <f t="shared" si="269"/>
        <v>0</v>
      </c>
      <c r="FP304" s="3">
        <f t="shared" si="269"/>
        <v>0</v>
      </c>
      <c r="FQ304" s="3">
        <f t="shared" si="269"/>
        <v>0</v>
      </c>
      <c r="FR304" s="3">
        <f t="shared" si="269"/>
        <v>0</v>
      </c>
      <c r="FS304" s="3">
        <f t="shared" ref="FS304:GX304" si="270">FS313</f>
        <v>0</v>
      </c>
      <c r="FT304" s="3">
        <f t="shared" si="270"/>
        <v>0</v>
      </c>
      <c r="FU304" s="3">
        <f t="shared" si="270"/>
        <v>0</v>
      </c>
      <c r="FV304" s="3">
        <f t="shared" si="270"/>
        <v>0</v>
      </c>
      <c r="FW304" s="3">
        <f t="shared" si="270"/>
        <v>0</v>
      </c>
      <c r="FX304" s="3">
        <f t="shared" si="270"/>
        <v>0</v>
      </c>
      <c r="FY304" s="3">
        <f t="shared" si="270"/>
        <v>0</v>
      </c>
      <c r="FZ304" s="3">
        <f t="shared" si="270"/>
        <v>0</v>
      </c>
      <c r="GA304" s="3">
        <f t="shared" si="270"/>
        <v>0</v>
      </c>
      <c r="GB304" s="3">
        <f t="shared" si="270"/>
        <v>0</v>
      </c>
      <c r="GC304" s="3">
        <f t="shared" si="270"/>
        <v>0</v>
      </c>
      <c r="GD304" s="3">
        <f t="shared" si="270"/>
        <v>0</v>
      </c>
      <c r="GE304" s="3">
        <f t="shared" si="270"/>
        <v>0</v>
      </c>
      <c r="GF304" s="3">
        <f t="shared" si="270"/>
        <v>0</v>
      </c>
      <c r="GG304" s="3">
        <f t="shared" si="270"/>
        <v>0</v>
      </c>
      <c r="GH304" s="3">
        <f t="shared" si="270"/>
        <v>0</v>
      </c>
      <c r="GI304" s="3">
        <f t="shared" si="270"/>
        <v>0</v>
      </c>
      <c r="GJ304" s="3">
        <f t="shared" si="270"/>
        <v>0</v>
      </c>
      <c r="GK304" s="3">
        <f t="shared" si="270"/>
        <v>0</v>
      </c>
      <c r="GL304" s="3">
        <f t="shared" si="270"/>
        <v>0</v>
      </c>
      <c r="GM304" s="3">
        <f t="shared" si="270"/>
        <v>0</v>
      </c>
      <c r="GN304" s="3">
        <f t="shared" si="270"/>
        <v>0</v>
      </c>
      <c r="GO304" s="3">
        <f t="shared" si="270"/>
        <v>0</v>
      </c>
      <c r="GP304" s="3">
        <f t="shared" si="270"/>
        <v>0</v>
      </c>
      <c r="GQ304" s="3">
        <f t="shared" si="270"/>
        <v>0</v>
      </c>
      <c r="GR304" s="3">
        <f t="shared" si="270"/>
        <v>0</v>
      </c>
      <c r="GS304" s="3">
        <f t="shared" si="270"/>
        <v>0</v>
      </c>
      <c r="GT304" s="3">
        <f t="shared" si="270"/>
        <v>0</v>
      </c>
      <c r="GU304" s="3">
        <f t="shared" si="270"/>
        <v>0</v>
      </c>
      <c r="GV304" s="3">
        <f t="shared" si="270"/>
        <v>0</v>
      </c>
      <c r="GW304" s="3">
        <f t="shared" si="270"/>
        <v>0</v>
      </c>
      <c r="GX304" s="3">
        <f t="shared" si="270"/>
        <v>0</v>
      </c>
    </row>
    <row r="306" spans="1:245" x14ac:dyDescent="0.2">
      <c r="A306">
        <v>17</v>
      </c>
      <c r="B306">
        <v>1</v>
      </c>
      <c r="C306">
        <f>ROW(SmtRes!A200)</f>
        <v>200</v>
      </c>
      <c r="D306">
        <f>ROW(EtalonRes!A196)</f>
        <v>196</v>
      </c>
      <c r="E306" t="s">
        <v>26</v>
      </c>
      <c r="F306" t="s">
        <v>339</v>
      </c>
      <c r="G306" t="s">
        <v>340</v>
      </c>
      <c r="H306" t="s">
        <v>19</v>
      </c>
      <c r="I306">
        <v>1</v>
      </c>
      <c r="J306">
        <v>0</v>
      </c>
      <c r="K306">
        <v>1</v>
      </c>
      <c r="O306">
        <f t="shared" ref="O306:O311" si="271">ROUND(CP306,2)</f>
        <v>938.36</v>
      </c>
      <c r="P306">
        <f>SUMIF(SmtRes!AQ199:'SmtRes'!AQ200,"=1",SmtRes!DF199:'SmtRes'!DF200)</f>
        <v>0</v>
      </c>
      <c r="Q306">
        <f>SUMIF(SmtRes!AQ199:'SmtRes'!AQ200,"=1",SmtRes!DG199:'SmtRes'!DG200)</f>
        <v>0</v>
      </c>
      <c r="R306">
        <f>SUMIF(SmtRes!AQ199:'SmtRes'!AQ200,"=1",SmtRes!DH199:'SmtRes'!DH200)</f>
        <v>0</v>
      </c>
      <c r="S306">
        <f>SUMIF(SmtRes!AQ199:'SmtRes'!AQ200,"=1",SmtRes!DI199:'SmtRes'!DI200)</f>
        <v>938.36</v>
      </c>
      <c r="T306">
        <f t="shared" ref="T306:T311" si="272">ROUND(CU306*I306,2)</f>
        <v>0</v>
      </c>
      <c r="U306">
        <f>SUMIF(SmtRes!AQ199:'SmtRes'!AQ200,"=1",SmtRes!CV199:'SmtRes'!CV200)</f>
        <v>0.82</v>
      </c>
      <c r="V306">
        <f>SUMIF(SmtRes!AQ199:'SmtRes'!AQ200,"=1",SmtRes!CW199:'SmtRes'!CW200)</f>
        <v>0</v>
      </c>
      <c r="W306">
        <f t="shared" ref="W306:W311" si="273">ROUND(CX306*I306,2)</f>
        <v>0</v>
      </c>
      <c r="X306">
        <f t="shared" ref="X306:Y311" si="274">ROUND(CY306,2)</f>
        <v>694.39</v>
      </c>
      <c r="Y306">
        <f t="shared" si="274"/>
        <v>337.81</v>
      </c>
      <c r="AA306">
        <v>87529888</v>
      </c>
      <c r="AB306">
        <f t="shared" ref="AB306:AB311" si="275">ROUND((AC306+AD306+AF306),6)</f>
        <v>938.36289999999997</v>
      </c>
      <c r="AC306">
        <f t="shared" ref="AC306:AC311" si="276">ROUND((0),6)</f>
        <v>0</v>
      </c>
      <c r="AD306">
        <f t="shared" ref="AD306:AD311" si="277">ROUND((((0)-(0))+AE306),6)</f>
        <v>0</v>
      </c>
      <c r="AE306">
        <f t="shared" ref="AE306:AE311" si="278">ROUND((0),6)</f>
        <v>0</v>
      </c>
      <c r="AF306">
        <f>ROUND((SUM(SmtRes!BT199:'SmtRes'!BT200)),6)</f>
        <v>938.36289999999997</v>
      </c>
      <c r="AG306">
        <f t="shared" ref="AG306:AG311" si="279">ROUND((AP306),6)</f>
        <v>0</v>
      </c>
      <c r="AH306">
        <f>(SUM(SmtRes!BU199:'SmtRes'!BU200))</f>
        <v>0.82</v>
      </c>
      <c r="AI306">
        <f>(0)</f>
        <v>0</v>
      </c>
      <c r="AJ306">
        <f t="shared" ref="AJ306:AJ311" si="280">(AS306)</f>
        <v>0</v>
      </c>
      <c r="AK306">
        <v>938.36289999999997</v>
      </c>
      <c r="AL306">
        <v>0</v>
      </c>
      <c r="AM306">
        <v>0</v>
      </c>
      <c r="AN306">
        <v>0</v>
      </c>
      <c r="AO306">
        <v>938.36289999999997</v>
      </c>
      <c r="AP306">
        <v>0</v>
      </c>
      <c r="AQ306">
        <v>0.82</v>
      </c>
      <c r="AR306">
        <v>0</v>
      </c>
      <c r="AS306">
        <v>0</v>
      </c>
      <c r="AT306">
        <v>74</v>
      </c>
      <c r="AU306">
        <v>36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4</v>
      </c>
      <c r="BJ306" t="s">
        <v>341</v>
      </c>
      <c r="BM306">
        <v>200001</v>
      </c>
      <c r="BN306">
        <v>0</v>
      </c>
      <c r="BO306" t="s">
        <v>3</v>
      </c>
      <c r="BP306">
        <v>0</v>
      </c>
      <c r="BQ306">
        <v>4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74</v>
      </c>
      <c r="CA306">
        <v>36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ref="CP306:CP311" si="281">(P306+Q306+S306+R306)</f>
        <v>938.36</v>
      </c>
      <c r="CQ306">
        <f>SUMIF(SmtRes!AQ199:'SmtRes'!AQ200,"=1",SmtRes!AA199:'SmtRes'!AA200)</f>
        <v>0</v>
      </c>
      <c r="CR306">
        <f>SUMIF(SmtRes!AQ199:'SmtRes'!AQ200,"=1",SmtRes!AB199:'SmtRes'!AB200)</f>
        <v>0</v>
      </c>
      <c r="CS306">
        <f>SUMIF(SmtRes!AQ199:'SmtRes'!AQ200,"=1",SmtRes!AC199:'SmtRes'!AC200)</f>
        <v>0</v>
      </c>
      <c r="CT306">
        <f>SUMIF(SmtRes!AQ199:'SmtRes'!AQ200,"=1",SmtRes!AD199:'SmtRes'!AD200)</f>
        <v>2288.69</v>
      </c>
      <c r="CU306">
        <f t="shared" ref="CU306:CU311" si="282">AG306</f>
        <v>0</v>
      </c>
      <c r="CV306">
        <f>SUMIF(SmtRes!AQ199:'SmtRes'!AQ200,"=1",SmtRes!BU199:'SmtRes'!BU200)</f>
        <v>0.82</v>
      </c>
      <c r="CW306">
        <f>SUMIF(SmtRes!AQ199:'SmtRes'!AQ200,"=1",SmtRes!BV199:'SmtRes'!BV200)</f>
        <v>0</v>
      </c>
      <c r="CX306">
        <f t="shared" ref="CX306:CX311" si="283">AJ306</f>
        <v>0</v>
      </c>
      <c r="CY306">
        <f t="shared" ref="CY306:CY311" si="284">(((S306+R306)*AT306)/100)</f>
        <v>694.38639999999998</v>
      </c>
      <c r="CZ306">
        <f t="shared" ref="CZ306:CZ311" si="285">(((S306+R306)*AU306)/100)</f>
        <v>337.80959999999999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19</v>
      </c>
      <c r="DW306" t="s">
        <v>19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84171185</v>
      </c>
      <c r="EF306">
        <v>4</v>
      </c>
      <c r="EG306" t="s">
        <v>338</v>
      </c>
      <c r="EH306">
        <v>83</v>
      </c>
      <c r="EI306" t="s">
        <v>338</v>
      </c>
      <c r="EJ306">
        <v>4</v>
      </c>
      <c r="EK306">
        <v>200001</v>
      </c>
      <c r="EL306" t="s">
        <v>342</v>
      </c>
      <c r="EM306" t="s">
        <v>343</v>
      </c>
      <c r="EO306" t="s">
        <v>3</v>
      </c>
      <c r="EQ306">
        <v>131584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0.82</v>
      </c>
      <c r="EX306">
        <v>0</v>
      </c>
      <c r="EY306">
        <v>0</v>
      </c>
      <c r="FQ306">
        <v>0</v>
      </c>
      <c r="FR306">
        <v>0</v>
      </c>
      <c r="FS306">
        <v>0</v>
      </c>
      <c r="FX306">
        <v>74</v>
      </c>
      <c r="FY306">
        <v>36</v>
      </c>
      <c r="GA306" t="s">
        <v>3</v>
      </c>
      <c r="GD306">
        <v>1</v>
      </c>
      <c r="GF306">
        <v>309566411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ref="GL306:GL311" si="286">ROUND(IF(AND(BH306=3,BI306=3,FS306&lt;&gt;0),P306,0),2)</f>
        <v>0</v>
      </c>
      <c r="GM306">
        <f t="shared" ref="GM306:GM311" si="287">ROUND(O306+X306+Y306,2)+GX306</f>
        <v>1970.56</v>
      </c>
      <c r="GN306">
        <f t="shared" ref="GN306:GN311" si="288">IF(OR(BI306=0,BI306=1),GM306-GX306,0)</f>
        <v>0</v>
      </c>
      <c r="GO306">
        <f t="shared" ref="GO306:GO311" si="289">IF(BI306=2,GM306-GX306,0)</f>
        <v>0</v>
      </c>
      <c r="GP306">
        <f t="shared" ref="GP306:GP311" si="290">IF(BI306=4,GM306-GX306,0)</f>
        <v>1970.56</v>
      </c>
      <c r="GR306">
        <v>0</v>
      </c>
      <c r="GS306">
        <v>3</v>
      </c>
      <c r="GT306">
        <v>0</v>
      </c>
      <c r="GU306" t="s">
        <v>3</v>
      </c>
      <c r="GV306">
        <f t="shared" ref="GV306:GV311" si="291">ROUND((GT306),6)</f>
        <v>0</v>
      </c>
      <c r="GW306">
        <v>1</v>
      </c>
      <c r="GX306">
        <f t="shared" ref="GX306:GX311" si="292">ROUND(HC306*I306,2)</f>
        <v>0</v>
      </c>
      <c r="HA306">
        <v>0</v>
      </c>
      <c r="HB306">
        <v>0</v>
      </c>
      <c r="HC306">
        <f t="shared" ref="HC306:HC311" si="293">GV306*GW306</f>
        <v>0</v>
      </c>
      <c r="HE306" t="s">
        <v>3</v>
      </c>
      <c r="HF306" t="s">
        <v>3</v>
      </c>
      <c r="HM306" t="s">
        <v>3</v>
      </c>
      <c r="HN306" t="s">
        <v>344</v>
      </c>
      <c r="HO306" t="s">
        <v>345</v>
      </c>
      <c r="HP306" t="s">
        <v>338</v>
      </c>
      <c r="HQ306" t="s">
        <v>338</v>
      </c>
      <c r="HS306">
        <v>0</v>
      </c>
      <c r="IK306">
        <v>0</v>
      </c>
    </row>
    <row r="307" spans="1:245" x14ac:dyDescent="0.2">
      <c r="A307">
        <v>17</v>
      </c>
      <c r="B307">
        <v>1</v>
      </c>
      <c r="C307">
        <f>ROW(SmtRes!A202)</f>
        <v>202</v>
      </c>
      <c r="D307">
        <f>ROW(EtalonRes!A198)</f>
        <v>198</v>
      </c>
      <c r="E307" t="s">
        <v>30</v>
      </c>
      <c r="F307" t="s">
        <v>346</v>
      </c>
      <c r="G307" t="s">
        <v>347</v>
      </c>
      <c r="H307" t="s">
        <v>19</v>
      </c>
      <c r="I307">
        <v>1</v>
      </c>
      <c r="J307">
        <v>0</v>
      </c>
      <c r="K307">
        <v>1</v>
      </c>
      <c r="O307">
        <f t="shared" si="271"/>
        <v>1144.3499999999999</v>
      </c>
      <c r="P307">
        <f>SUMIF(SmtRes!AQ201:'SmtRes'!AQ202,"=1",SmtRes!DF201:'SmtRes'!DF202)</f>
        <v>0</v>
      </c>
      <c r="Q307">
        <f>SUMIF(SmtRes!AQ201:'SmtRes'!AQ202,"=1",SmtRes!DG201:'SmtRes'!DG202)</f>
        <v>0</v>
      </c>
      <c r="R307">
        <f>SUMIF(SmtRes!AQ201:'SmtRes'!AQ202,"=1",SmtRes!DH201:'SmtRes'!DH202)</f>
        <v>0</v>
      </c>
      <c r="S307">
        <f>SUMIF(SmtRes!AQ201:'SmtRes'!AQ202,"=1",SmtRes!DI201:'SmtRes'!DI202)</f>
        <v>1144.3499999999999</v>
      </c>
      <c r="T307">
        <f t="shared" si="272"/>
        <v>0</v>
      </c>
      <c r="U307">
        <f>SUMIF(SmtRes!AQ201:'SmtRes'!AQ202,"=1",SmtRes!CV201:'SmtRes'!CV202)</f>
        <v>1</v>
      </c>
      <c r="V307">
        <f>SUMIF(SmtRes!AQ201:'SmtRes'!AQ202,"=1",SmtRes!CW201:'SmtRes'!CW202)</f>
        <v>0</v>
      </c>
      <c r="W307">
        <f t="shared" si="273"/>
        <v>0</v>
      </c>
      <c r="X307">
        <f t="shared" si="274"/>
        <v>846.82</v>
      </c>
      <c r="Y307">
        <f t="shared" si="274"/>
        <v>411.97</v>
      </c>
      <c r="AA307">
        <v>87529888</v>
      </c>
      <c r="AB307">
        <f t="shared" si="275"/>
        <v>1144.345</v>
      </c>
      <c r="AC307">
        <f t="shared" si="276"/>
        <v>0</v>
      </c>
      <c r="AD307">
        <f t="shared" si="277"/>
        <v>0</v>
      </c>
      <c r="AE307">
        <f t="shared" si="278"/>
        <v>0</v>
      </c>
      <c r="AF307">
        <f>ROUND((SUM(SmtRes!BT201:'SmtRes'!BT202)),6)</f>
        <v>1144.345</v>
      </c>
      <c r="AG307">
        <f t="shared" si="279"/>
        <v>0</v>
      </c>
      <c r="AH307">
        <f>(SUM(SmtRes!BU201:'SmtRes'!BU202))</f>
        <v>1</v>
      </c>
      <c r="AI307">
        <f>(0)</f>
        <v>0</v>
      </c>
      <c r="AJ307">
        <f t="shared" si="280"/>
        <v>0</v>
      </c>
      <c r="AK307">
        <v>1144.345</v>
      </c>
      <c r="AL307">
        <v>0</v>
      </c>
      <c r="AM307">
        <v>0</v>
      </c>
      <c r="AN307">
        <v>0</v>
      </c>
      <c r="AO307">
        <v>1144.345</v>
      </c>
      <c r="AP307">
        <v>0</v>
      </c>
      <c r="AQ307">
        <v>1</v>
      </c>
      <c r="AR307">
        <v>0</v>
      </c>
      <c r="AS307">
        <v>0</v>
      </c>
      <c r="AT307">
        <v>74</v>
      </c>
      <c r="AU307">
        <v>36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4</v>
      </c>
      <c r="BJ307" t="s">
        <v>348</v>
      </c>
      <c r="BM307">
        <v>200001</v>
      </c>
      <c r="BN307">
        <v>0</v>
      </c>
      <c r="BO307" t="s">
        <v>3</v>
      </c>
      <c r="BP307">
        <v>0</v>
      </c>
      <c r="BQ307">
        <v>4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74</v>
      </c>
      <c r="CA307">
        <v>36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81"/>
        <v>1144.3499999999999</v>
      </c>
      <c r="CQ307">
        <f>SUMIF(SmtRes!AQ201:'SmtRes'!AQ202,"=1",SmtRes!AA201:'SmtRes'!AA202)</f>
        <v>0</v>
      </c>
      <c r="CR307">
        <f>SUMIF(SmtRes!AQ201:'SmtRes'!AQ202,"=1",SmtRes!AB201:'SmtRes'!AB202)</f>
        <v>0</v>
      </c>
      <c r="CS307">
        <f>SUMIF(SmtRes!AQ201:'SmtRes'!AQ202,"=1",SmtRes!AC201:'SmtRes'!AC202)</f>
        <v>0</v>
      </c>
      <c r="CT307">
        <f>SUMIF(SmtRes!AQ201:'SmtRes'!AQ202,"=1",SmtRes!AD201:'SmtRes'!AD202)</f>
        <v>2288.69</v>
      </c>
      <c r="CU307">
        <f t="shared" si="282"/>
        <v>0</v>
      </c>
      <c r="CV307">
        <f>SUMIF(SmtRes!AQ201:'SmtRes'!AQ202,"=1",SmtRes!BU201:'SmtRes'!BU202)</f>
        <v>1</v>
      </c>
      <c r="CW307">
        <f>SUMIF(SmtRes!AQ201:'SmtRes'!AQ202,"=1",SmtRes!BV201:'SmtRes'!BV202)</f>
        <v>0</v>
      </c>
      <c r="CX307">
        <f t="shared" si="283"/>
        <v>0</v>
      </c>
      <c r="CY307">
        <f t="shared" si="284"/>
        <v>846.81899999999996</v>
      </c>
      <c r="CZ307">
        <f t="shared" si="285"/>
        <v>411.96600000000001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19</v>
      </c>
      <c r="DW307" t="s">
        <v>19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84171185</v>
      </c>
      <c r="EF307">
        <v>4</v>
      </c>
      <c r="EG307" t="s">
        <v>338</v>
      </c>
      <c r="EH307">
        <v>83</v>
      </c>
      <c r="EI307" t="s">
        <v>338</v>
      </c>
      <c r="EJ307">
        <v>4</v>
      </c>
      <c r="EK307">
        <v>200001</v>
      </c>
      <c r="EL307" t="s">
        <v>342</v>
      </c>
      <c r="EM307" t="s">
        <v>343</v>
      </c>
      <c r="EO307" t="s">
        <v>3</v>
      </c>
      <c r="EQ307">
        <v>131584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1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74</v>
      </c>
      <c r="FY307">
        <v>36</v>
      </c>
      <c r="GA307" t="s">
        <v>3</v>
      </c>
      <c r="GD307">
        <v>1</v>
      </c>
      <c r="GF307">
        <v>312870528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86"/>
        <v>0</v>
      </c>
      <c r="GM307">
        <f t="shared" si="287"/>
        <v>2403.14</v>
      </c>
      <c r="GN307">
        <f t="shared" si="288"/>
        <v>0</v>
      </c>
      <c r="GO307">
        <f t="shared" si="289"/>
        <v>0</v>
      </c>
      <c r="GP307">
        <f t="shared" si="290"/>
        <v>2403.14</v>
      </c>
      <c r="GR307">
        <v>0</v>
      </c>
      <c r="GS307">
        <v>3</v>
      </c>
      <c r="GT307">
        <v>0</v>
      </c>
      <c r="GU307" t="s">
        <v>3</v>
      </c>
      <c r="GV307">
        <f t="shared" si="291"/>
        <v>0</v>
      </c>
      <c r="GW307">
        <v>1</v>
      </c>
      <c r="GX307">
        <f t="shared" si="292"/>
        <v>0</v>
      </c>
      <c r="HA307">
        <v>0</v>
      </c>
      <c r="HB307">
        <v>0</v>
      </c>
      <c r="HC307">
        <f t="shared" si="293"/>
        <v>0</v>
      </c>
      <c r="HE307" t="s">
        <v>3</v>
      </c>
      <c r="HF307" t="s">
        <v>3</v>
      </c>
      <c r="HM307" t="s">
        <v>3</v>
      </c>
      <c r="HN307" t="s">
        <v>344</v>
      </c>
      <c r="HO307" t="s">
        <v>345</v>
      </c>
      <c r="HP307" t="s">
        <v>338</v>
      </c>
      <c r="HQ307" t="s">
        <v>338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C308">
        <f>ROW(SmtRes!A204)</f>
        <v>204</v>
      </c>
      <c r="D308">
        <f>ROW(EtalonRes!A200)</f>
        <v>200</v>
      </c>
      <c r="E308" t="s">
        <v>83</v>
      </c>
      <c r="F308" t="s">
        <v>349</v>
      </c>
      <c r="G308" t="s">
        <v>350</v>
      </c>
      <c r="H308" t="s">
        <v>351</v>
      </c>
      <c r="I308">
        <f>ROUND(10/100,7)</f>
        <v>0.1</v>
      </c>
      <c r="J308">
        <v>0</v>
      </c>
      <c r="K308">
        <f>ROUND(10/100,7)</f>
        <v>0.1</v>
      </c>
      <c r="O308">
        <f t="shared" si="271"/>
        <v>1483.08</v>
      </c>
      <c r="P308">
        <f>SUMIF(SmtRes!AQ203:'SmtRes'!AQ204,"=1",SmtRes!DF203:'SmtRes'!DF204)</f>
        <v>0</v>
      </c>
      <c r="Q308">
        <f>SUMIF(SmtRes!AQ203:'SmtRes'!AQ204,"=1",SmtRes!DG203:'SmtRes'!DG204)</f>
        <v>0</v>
      </c>
      <c r="R308">
        <f>SUMIF(SmtRes!AQ203:'SmtRes'!AQ204,"=1",SmtRes!DH203:'SmtRes'!DH204)</f>
        <v>0</v>
      </c>
      <c r="S308">
        <f>SUMIF(SmtRes!AQ203:'SmtRes'!AQ204,"=1",SmtRes!DI203:'SmtRes'!DI204)</f>
        <v>1483.08</v>
      </c>
      <c r="T308">
        <f t="shared" si="272"/>
        <v>0</v>
      </c>
      <c r="U308">
        <f>SUMIF(SmtRes!AQ203:'SmtRes'!AQ204,"=1",SmtRes!CV203:'SmtRes'!CV204)</f>
        <v>1.296</v>
      </c>
      <c r="V308">
        <f>SUMIF(SmtRes!AQ203:'SmtRes'!AQ204,"=1",SmtRes!CW203:'SmtRes'!CW204)</f>
        <v>0</v>
      </c>
      <c r="W308">
        <f t="shared" si="273"/>
        <v>0</v>
      </c>
      <c r="X308">
        <f t="shared" si="274"/>
        <v>1097.48</v>
      </c>
      <c r="Y308">
        <f t="shared" si="274"/>
        <v>533.91</v>
      </c>
      <c r="AA308">
        <v>87529888</v>
      </c>
      <c r="AB308">
        <f t="shared" si="275"/>
        <v>14830.7112</v>
      </c>
      <c r="AC308">
        <f t="shared" si="276"/>
        <v>0</v>
      </c>
      <c r="AD308">
        <f t="shared" si="277"/>
        <v>0</v>
      </c>
      <c r="AE308">
        <f t="shared" si="278"/>
        <v>0</v>
      </c>
      <c r="AF308">
        <f>ROUND((SUM(SmtRes!BT203:'SmtRes'!BT204)),6)</f>
        <v>14830.7112</v>
      </c>
      <c r="AG308">
        <f t="shared" si="279"/>
        <v>0</v>
      </c>
      <c r="AH308">
        <f>(SUM(SmtRes!BU203:'SmtRes'!BU204))</f>
        <v>12.96</v>
      </c>
      <c r="AI308">
        <f>(0)</f>
        <v>0</v>
      </c>
      <c r="AJ308">
        <f t="shared" si="280"/>
        <v>0</v>
      </c>
      <c r="AK308">
        <v>14830.711200000002</v>
      </c>
      <c r="AL308">
        <v>0</v>
      </c>
      <c r="AM308">
        <v>0</v>
      </c>
      <c r="AN308">
        <v>0</v>
      </c>
      <c r="AO308">
        <v>14830.711200000002</v>
      </c>
      <c r="AP308">
        <v>0</v>
      </c>
      <c r="AQ308">
        <v>12.96</v>
      </c>
      <c r="AR308">
        <v>0</v>
      </c>
      <c r="AS308">
        <v>0</v>
      </c>
      <c r="AT308">
        <v>74</v>
      </c>
      <c r="AU308">
        <v>36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0</v>
      </c>
      <c r="BI308">
        <v>4</v>
      </c>
      <c r="BJ308" t="s">
        <v>352</v>
      </c>
      <c r="BM308">
        <v>200001</v>
      </c>
      <c r="BN308">
        <v>0</v>
      </c>
      <c r="BO308" t="s">
        <v>3</v>
      </c>
      <c r="BP308">
        <v>0</v>
      </c>
      <c r="BQ308">
        <v>4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74</v>
      </c>
      <c r="CA308">
        <v>36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281"/>
        <v>1483.08</v>
      </c>
      <c r="CQ308">
        <f>SUMIF(SmtRes!AQ203:'SmtRes'!AQ204,"=1",SmtRes!AA203:'SmtRes'!AA204)</f>
        <v>0</v>
      </c>
      <c r="CR308">
        <f>SUMIF(SmtRes!AQ203:'SmtRes'!AQ204,"=1",SmtRes!AB203:'SmtRes'!AB204)</f>
        <v>0</v>
      </c>
      <c r="CS308">
        <f>SUMIF(SmtRes!AQ203:'SmtRes'!AQ204,"=1",SmtRes!AC203:'SmtRes'!AC204)</f>
        <v>0</v>
      </c>
      <c r="CT308">
        <f>SUMIF(SmtRes!AQ203:'SmtRes'!AQ204,"=1",SmtRes!AD203:'SmtRes'!AD204)</f>
        <v>2288.69</v>
      </c>
      <c r="CU308">
        <f t="shared" si="282"/>
        <v>0</v>
      </c>
      <c r="CV308">
        <f>SUMIF(SmtRes!AQ203:'SmtRes'!AQ204,"=1",SmtRes!BU203:'SmtRes'!BU204)</f>
        <v>12.96</v>
      </c>
      <c r="CW308">
        <f>SUMIF(SmtRes!AQ203:'SmtRes'!AQ204,"=1",SmtRes!BV203:'SmtRes'!BV204)</f>
        <v>0</v>
      </c>
      <c r="CX308">
        <f t="shared" si="283"/>
        <v>0</v>
      </c>
      <c r="CY308">
        <f t="shared" si="284"/>
        <v>1097.4792</v>
      </c>
      <c r="CZ308">
        <f t="shared" si="285"/>
        <v>533.90879999999993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351</v>
      </c>
      <c r="DW308" t="s">
        <v>351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84171185</v>
      </c>
      <c r="EF308">
        <v>4</v>
      </c>
      <c r="EG308" t="s">
        <v>338</v>
      </c>
      <c r="EH308">
        <v>83</v>
      </c>
      <c r="EI308" t="s">
        <v>338</v>
      </c>
      <c r="EJ308">
        <v>4</v>
      </c>
      <c r="EK308">
        <v>200001</v>
      </c>
      <c r="EL308" t="s">
        <v>342</v>
      </c>
      <c r="EM308" t="s">
        <v>343</v>
      </c>
      <c r="EO308" t="s">
        <v>3</v>
      </c>
      <c r="EQ308">
        <v>131584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12.96</v>
      </c>
      <c r="EX308">
        <v>0</v>
      </c>
      <c r="EY308">
        <v>0</v>
      </c>
      <c r="FQ308">
        <v>0</v>
      </c>
      <c r="FR308">
        <v>0</v>
      </c>
      <c r="FS308">
        <v>0</v>
      </c>
      <c r="FX308">
        <v>74</v>
      </c>
      <c r="FY308">
        <v>36</v>
      </c>
      <c r="GA308" t="s">
        <v>3</v>
      </c>
      <c r="GD308">
        <v>1</v>
      </c>
      <c r="GF308">
        <v>953704228</v>
      </c>
      <c r="GG308">
        <v>2</v>
      </c>
      <c r="GH308">
        <v>1</v>
      </c>
      <c r="GI308">
        <v>-2</v>
      </c>
      <c r="GJ308">
        <v>0</v>
      </c>
      <c r="GK308">
        <v>0</v>
      </c>
      <c r="GL308">
        <f t="shared" si="286"/>
        <v>0</v>
      </c>
      <c r="GM308">
        <f t="shared" si="287"/>
        <v>3114.47</v>
      </c>
      <c r="GN308">
        <f t="shared" si="288"/>
        <v>0</v>
      </c>
      <c r="GO308">
        <f t="shared" si="289"/>
        <v>0</v>
      </c>
      <c r="GP308">
        <f t="shared" si="290"/>
        <v>3114.47</v>
      </c>
      <c r="GR308">
        <v>0</v>
      </c>
      <c r="GS308">
        <v>3</v>
      </c>
      <c r="GT308">
        <v>0</v>
      </c>
      <c r="GU308" t="s">
        <v>3</v>
      </c>
      <c r="GV308">
        <f t="shared" si="291"/>
        <v>0</v>
      </c>
      <c r="GW308">
        <v>1</v>
      </c>
      <c r="GX308">
        <f t="shared" si="292"/>
        <v>0</v>
      </c>
      <c r="HA308">
        <v>0</v>
      </c>
      <c r="HB308">
        <v>0</v>
      </c>
      <c r="HC308">
        <f t="shared" si="293"/>
        <v>0</v>
      </c>
      <c r="HE308" t="s">
        <v>3</v>
      </c>
      <c r="HF308" t="s">
        <v>3</v>
      </c>
      <c r="HM308" t="s">
        <v>3</v>
      </c>
      <c r="HN308" t="s">
        <v>344</v>
      </c>
      <c r="HO308" t="s">
        <v>345</v>
      </c>
      <c r="HP308" t="s">
        <v>338</v>
      </c>
      <c r="HQ308" t="s">
        <v>338</v>
      </c>
      <c r="HS308">
        <v>0</v>
      </c>
      <c r="IK308">
        <v>0</v>
      </c>
    </row>
    <row r="309" spans="1:245" x14ac:dyDescent="0.2">
      <c r="A309">
        <v>17</v>
      </c>
      <c r="B309">
        <v>1</v>
      </c>
      <c r="C309">
        <f>ROW(SmtRes!A206)</f>
        <v>206</v>
      </c>
      <c r="D309">
        <f>ROW(EtalonRes!A202)</f>
        <v>202</v>
      </c>
      <c r="E309" t="s">
        <v>101</v>
      </c>
      <c r="F309" t="s">
        <v>353</v>
      </c>
      <c r="G309" t="s">
        <v>354</v>
      </c>
      <c r="H309" t="s">
        <v>355</v>
      </c>
      <c r="I309">
        <v>10</v>
      </c>
      <c r="J309">
        <v>0</v>
      </c>
      <c r="K309">
        <v>10</v>
      </c>
      <c r="O309">
        <f t="shared" si="271"/>
        <v>11443.45</v>
      </c>
      <c r="P309">
        <f>SUMIF(SmtRes!AQ205:'SmtRes'!AQ206,"=1",SmtRes!DF205:'SmtRes'!DF206)</f>
        <v>0</v>
      </c>
      <c r="Q309">
        <f>SUMIF(SmtRes!AQ205:'SmtRes'!AQ206,"=1",SmtRes!DG205:'SmtRes'!DG206)</f>
        <v>0</v>
      </c>
      <c r="R309">
        <f>SUMIF(SmtRes!AQ205:'SmtRes'!AQ206,"=1",SmtRes!DH205:'SmtRes'!DH206)</f>
        <v>0</v>
      </c>
      <c r="S309">
        <f>SUMIF(SmtRes!AQ205:'SmtRes'!AQ206,"=1",SmtRes!DI205:'SmtRes'!DI206)</f>
        <v>11443.45</v>
      </c>
      <c r="T309">
        <f t="shared" si="272"/>
        <v>0</v>
      </c>
      <c r="U309">
        <f>SUMIF(SmtRes!AQ205:'SmtRes'!AQ206,"=1",SmtRes!CV205:'SmtRes'!CV206)</f>
        <v>10</v>
      </c>
      <c r="V309">
        <f>SUMIF(SmtRes!AQ205:'SmtRes'!AQ206,"=1",SmtRes!CW205:'SmtRes'!CW206)</f>
        <v>0</v>
      </c>
      <c r="W309">
        <f t="shared" si="273"/>
        <v>0</v>
      </c>
      <c r="X309">
        <f t="shared" si="274"/>
        <v>8468.15</v>
      </c>
      <c r="Y309">
        <f t="shared" si="274"/>
        <v>4119.6400000000003</v>
      </c>
      <c r="AA309">
        <v>87529888</v>
      </c>
      <c r="AB309">
        <f t="shared" si="275"/>
        <v>1144.345</v>
      </c>
      <c r="AC309">
        <f t="shared" si="276"/>
        <v>0</v>
      </c>
      <c r="AD309">
        <f t="shared" si="277"/>
        <v>0</v>
      </c>
      <c r="AE309">
        <f t="shared" si="278"/>
        <v>0</v>
      </c>
      <c r="AF309">
        <f>ROUND((SUM(SmtRes!BT205:'SmtRes'!BT206)),6)</f>
        <v>1144.345</v>
      </c>
      <c r="AG309">
        <f t="shared" si="279"/>
        <v>0</v>
      </c>
      <c r="AH309">
        <f>(SUM(SmtRes!BU205:'SmtRes'!BU206))</f>
        <v>1</v>
      </c>
      <c r="AI309">
        <f>(0)</f>
        <v>0</v>
      </c>
      <c r="AJ309">
        <f t="shared" si="280"/>
        <v>0</v>
      </c>
      <c r="AK309">
        <v>1144.345</v>
      </c>
      <c r="AL309">
        <v>0</v>
      </c>
      <c r="AM309">
        <v>0</v>
      </c>
      <c r="AN309">
        <v>0</v>
      </c>
      <c r="AO309">
        <v>1144.345</v>
      </c>
      <c r="AP309">
        <v>0</v>
      </c>
      <c r="AQ309">
        <v>1</v>
      </c>
      <c r="AR309">
        <v>0</v>
      </c>
      <c r="AS309">
        <v>0</v>
      </c>
      <c r="AT309">
        <v>74</v>
      </c>
      <c r="AU309">
        <v>36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4</v>
      </c>
      <c r="BJ309" t="s">
        <v>356</v>
      </c>
      <c r="BM309">
        <v>200001</v>
      </c>
      <c r="BN309">
        <v>0</v>
      </c>
      <c r="BO309" t="s">
        <v>3</v>
      </c>
      <c r="BP309">
        <v>0</v>
      </c>
      <c r="BQ309">
        <v>4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74</v>
      </c>
      <c r="CA309">
        <v>36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81"/>
        <v>11443.45</v>
      </c>
      <c r="CQ309">
        <f>SUMIF(SmtRes!AQ205:'SmtRes'!AQ206,"=1",SmtRes!AA205:'SmtRes'!AA206)</f>
        <v>0</v>
      </c>
      <c r="CR309">
        <f>SUMIF(SmtRes!AQ205:'SmtRes'!AQ206,"=1",SmtRes!AB205:'SmtRes'!AB206)</f>
        <v>0</v>
      </c>
      <c r="CS309">
        <f>SUMIF(SmtRes!AQ205:'SmtRes'!AQ206,"=1",SmtRes!AC205:'SmtRes'!AC206)</f>
        <v>0</v>
      </c>
      <c r="CT309">
        <f>SUMIF(SmtRes!AQ205:'SmtRes'!AQ206,"=1",SmtRes!AD205:'SmtRes'!AD206)</f>
        <v>2288.69</v>
      </c>
      <c r="CU309">
        <f t="shared" si="282"/>
        <v>0</v>
      </c>
      <c r="CV309">
        <f>SUMIF(SmtRes!AQ205:'SmtRes'!AQ206,"=1",SmtRes!BU205:'SmtRes'!BU206)</f>
        <v>1</v>
      </c>
      <c r="CW309">
        <f>SUMIF(SmtRes!AQ205:'SmtRes'!AQ206,"=1",SmtRes!BV205:'SmtRes'!BV206)</f>
        <v>0</v>
      </c>
      <c r="CX309">
        <f t="shared" si="283"/>
        <v>0</v>
      </c>
      <c r="CY309">
        <f t="shared" si="284"/>
        <v>8468.1530000000002</v>
      </c>
      <c r="CZ309">
        <f t="shared" si="285"/>
        <v>4119.6419999999998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355</v>
      </c>
      <c r="DW309" t="s">
        <v>355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84171185</v>
      </c>
      <c r="EF309">
        <v>4</v>
      </c>
      <c r="EG309" t="s">
        <v>338</v>
      </c>
      <c r="EH309">
        <v>83</v>
      </c>
      <c r="EI309" t="s">
        <v>338</v>
      </c>
      <c r="EJ309">
        <v>4</v>
      </c>
      <c r="EK309">
        <v>200001</v>
      </c>
      <c r="EL309" t="s">
        <v>342</v>
      </c>
      <c r="EM309" t="s">
        <v>343</v>
      </c>
      <c r="EO309" t="s">
        <v>3</v>
      </c>
      <c r="EQ309">
        <v>131584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1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74</v>
      </c>
      <c r="FY309">
        <v>36</v>
      </c>
      <c r="GA309" t="s">
        <v>3</v>
      </c>
      <c r="GD309">
        <v>1</v>
      </c>
      <c r="GF309">
        <v>-888698134</v>
      </c>
      <c r="GG309">
        <v>2</v>
      </c>
      <c r="GH309">
        <v>1</v>
      </c>
      <c r="GI309">
        <v>-2</v>
      </c>
      <c r="GJ309">
        <v>0</v>
      </c>
      <c r="GK309">
        <v>0</v>
      </c>
      <c r="GL309">
        <f t="shared" si="286"/>
        <v>0</v>
      </c>
      <c r="GM309">
        <f t="shared" si="287"/>
        <v>24031.24</v>
      </c>
      <c r="GN309">
        <f t="shared" si="288"/>
        <v>0</v>
      </c>
      <c r="GO309">
        <f t="shared" si="289"/>
        <v>0</v>
      </c>
      <c r="GP309">
        <f t="shared" si="290"/>
        <v>24031.24</v>
      </c>
      <c r="GR309">
        <v>0</v>
      </c>
      <c r="GS309">
        <v>3</v>
      </c>
      <c r="GT309">
        <v>0</v>
      </c>
      <c r="GU309" t="s">
        <v>3</v>
      </c>
      <c r="GV309">
        <f t="shared" si="291"/>
        <v>0</v>
      </c>
      <c r="GW309">
        <v>1</v>
      </c>
      <c r="GX309">
        <f t="shared" si="292"/>
        <v>0</v>
      </c>
      <c r="HA309">
        <v>0</v>
      </c>
      <c r="HB309">
        <v>0</v>
      </c>
      <c r="HC309">
        <f t="shared" si="293"/>
        <v>0</v>
      </c>
      <c r="HE309" t="s">
        <v>3</v>
      </c>
      <c r="HF309" t="s">
        <v>3</v>
      </c>
      <c r="HM309" t="s">
        <v>3</v>
      </c>
      <c r="HN309" t="s">
        <v>344</v>
      </c>
      <c r="HO309" t="s">
        <v>345</v>
      </c>
      <c r="HP309" t="s">
        <v>338</v>
      </c>
      <c r="HQ309" t="s">
        <v>338</v>
      </c>
      <c r="HS309">
        <v>0</v>
      </c>
      <c r="IK309">
        <v>0</v>
      </c>
    </row>
    <row r="310" spans="1:245" x14ac:dyDescent="0.2">
      <c r="A310">
        <v>17</v>
      </c>
      <c r="B310">
        <v>1</v>
      </c>
      <c r="C310">
        <f>ROW(SmtRes!A208)</f>
        <v>208</v>
      </c>
      <c r="D310">
        <f>ROW(EtalonRes!A204)</f>
        <v>204</v>
      </c>
      <c r="E310" t="s">
        <v>3</v>
      </c>
      <c r="F310" t="s">
        <v>357</v>
      </c>
      <c r="G310" t="s">
        <v>358</v>
      </c>
      <c r="H310" t="s">
        <v>19</v>
      </c>
      <c r="I310">
        <v>1</v>
      </c>
      <c r="J310">
        <v>0</v>
      </c>
      <c r="K310">
        <v>1</v>
      </c>
      <c r="O310">
        <f t="shared" si="271"/>
        <v>2425.5</v>
      </c>
      <c r="P310">
        <f>SUMIF(SmtRes!AQ207:'SmtRes'!AQ208,"=1",SmtRes!DF207:'SmtRes'!DF208)</f>
        <v>0</v>
      </c>
      <c r="Q310">
        <f>SUMIF(SmtRes!AQ207:'SmtRes'!AQ208,"=1",SmtRes!DG207:'SmtRes'!DG208)</f>
        <v>0</v>
      </c>
      <c r="R310">
        <f>SUMIF(SmtRes!AQ207:'SmtRes'!AQ208,"=1",SmtRes!DH207:'SmtRes'!DH208)</f>
        <v>0</v>
      </c>
      <c r="S310">
        <f>SUMIF(SmtRes!AQ207:'SmtRes'!AQ208,"=1",SmtRes!DI207:'SmtRes'!DI208)</f>
        <v>2425.5</v>
      </c>
      <c r="T310">
        <f t="shared" si="272"/>
        <v>0</v>
      </c>
      <c r="U310">
        <f>SUMIF(SmtRes!AQ207:'SmtRes'!AQ208,"=1",SmtRes!CV207:'SmtRes'!CV208)</f>
        <v>2.88</v>
      </c>
      <c r="V310">
        <f>SUMIF(SmtRes!AQ207:'SmtRes'!AQ208,"=1",SmtRes!CW207:'SmtRes'!CW208)</f>
        <v>0</v>
      </c>
      <c r="W310">
        <f t="shared" si="273"/>
        <v>0</v>
      </c>
      <c r="X310">
        <f t="shared" si="274"/>
        <v>1794.87</v>
      </c>
      <c r="Y310">
        <f t="shared" si="274"/>
        <v>873.18</v>
      </c>
      <c r="AA310">
        <v>-1</v>
      </c>
      <c r="AB310">
        <f t="shared" si="275"/>
        <v>2425.4928</v>
      </c>
      <c r="AC310">
        <f t="shared" si="276"/>
        <v>0</v>
      </c>
      <c r="AD310">
        <f t="shared" si="277"/>
        <v>0</v>
      </c>
      <c r="AE310">
        <f t="shared" si="278"/>
        <v>0</v>
      </c>
      <c r="AF310">
        <f>ROUND((SUM(SmtRes!BT207:'SmtRes'!BT208)),6)</f>
        <v>2425.4928</v>
      </c>
      <c r="AG310">
        <f t="shared" si="279"/>
        <v>0</v>
      </c>
      <c r="AH310">
        <f>(SUM(SmtRes!BU207:'SmtRes'!BU208))</f>
        <v>2.8800000000000003</v>
      </c>
      <c r="AI310">
        <f>(0)</f>
        <v>0</v>
      </c>
      <c r="AJ310">
        <f t="shared" si="280"/>
        <v>0</v>
      </c>
      <c r="AK310">
        <v>3031.866</v>
      </c>
      <c r="AL310">
        <v>0</v>
      </c>
      <c r="AM310">
        <v>0</v>
      </c>
      <c r="AN310">
        <v>0</v>
      </c>
      <c r="AO310">
        <v>3031.866</v>
      </c>
      <c r="AP310">
        <v>0</v>
      </c>
      <c r="AQ310">
        <v>3.6</v>
      </c>
      <c r="AR310">
        <v>0</v>
      </c>
      <c r="AS310">
        <v>0</v>
      </c>
      <c r="AT310">
        <v>74</v>
      </c>
      <c r="AU310">
        <v>36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0</v>
      </c>
      <c r="BI310">
        <v>4</v>
      </c>
      <c r="BJ310" t="s">
        <v>359</v>
      </c>
      <c r="BM310">
        <v>200001</v>
      </c>
      <c r="BN310">
        <v>0</v>
      </c>
      <c r="BO310" t="s">
        <v>3</v>
      </c>
      <c r="BP310">
        <v>0</v>
      </c>
      <c r="BQ310">
        <v>4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74</v>
      </c>
      <c r="CA310">
        <v>36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360</v>
      </c>
      <c r="CO310">
        <v>0</v>
      </c>
      <c r="CP310">
        <f t="shared" si="281"/>
        <v>2425.5</v>
      </c>
      <c r="CQ310">
        <f>SUMIF(SmtRes!AQ207:'SmtRes'!AQ208,"=1",SmtRes!AA207:'SmtRes'!AA208)</f>
        <v>0</v>
      </c>
      <c r="CR310">
        <f>SUMIF(SmtRes!AQ207:'SmtRes'!AQ208,"=1",SmtRes!AB207:'SmtRes'!AB208)</f>
        <v>0</v>
      </c>
      <c r="CS310">
        <f>SUMIF(SmtRes!AQ207:'SmtRes'!AQ208,"=1",SmtRes!AC207:'SmtRes'!AC208)</f>
        <v>0</v>
      </c>
      <c r="CT310">
        <f>SUMIF(SmtRes!AQ207:'SmtRes'!AQ208,"=1",SmtRes!AD207:'SmtRes'!AD208)</f>
        <v>1684.37</v>
      </c>
      <c r="CU310">
        <f t="shared" si="282"/>
        <v>0</v>
      </c>
      <c r="CV310">
        <f>SUMIF(SmtRes!AQ207:'SmtRes'!AQ208,"=1",SmtRes!BU207:'SmtRes'!BU208)</f>
        <v>2.8800000000000003</v>
      </c>
      <c r="CW310">
        <f>SUMIF(SmtRes!AQ207:'SmtRes'!AQ208,"=1",SmtRes!BV207:'SmtRes'!BV208)</f>
        <v>0</v>
      </c>
      <c r="CX310">
        <f t="shared" si="283"/>
        <v>0</v>
      </c>
      <c r="CY310">
        <f t="shared" si="284"/>
        <v>1794.87</v>
      </c>
      <c r="CZ310">
        <f t="shared" si="285"/>
        <v>873.18</v>
      </c>
      <c r="DC310" t="s">
        <v>3</v>
      </c>
      <c r="DD310" t="s">
        <v>3</v>
      </c>
      <c r="DE310" t="s">
        <v>3</v>
      </c>
      <c r="DF310" t="s">
        <v>3</v>
      </c>
      <c r="DG310" t="s">
        <v>361</v>
      </c>
      <c r="DH310" t="s">
        <v>3</v>
      </c>
      <c r="DI310" t="s">
        <v>361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19</v>
      </c>
      <c r="DW310" t="s">
        <v>19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84171185</v>
      </c>
      <c r="EF310">
        <v>4</v>
      </c>
      <c r="EG310" t="s">
        <v>338</v>
      </c>
      <c r="EH310">
        <v>83</v>
      </c>
      <c r="EI310" t="s">
        <v>338</v>
      </c>
      <c r="EJ310">
        <v>4</v>
      </c>
      <c r="EK310">
        <v>200001</v>
      </c>
      <c r="EL310" t="s">
        <v>342</v>
      </c>
      <c r="EM310" t="s">
        <v>343</v>
      </c>
      <c r="EO310" t="s">
        <v>362</v>
      </c>
      <c r="EQ310">
        <v>132608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3.6</v>
      </c>
      <c r="EX310">
        <v>0</v>
      </c>
      <c r="EY310">
        <v>0</v>
      </c>
      <c r="FQ310">
        <v>0</v>
      </c>
      <c r="FR310">
        <v>0</v>
      </c>
      <c r="FS310">
        <v>0</v>
      </c>
      <c r="FX310">
        <v>74</v>
      </c>
      <c r="FY310">
        <v>36</v>
      </c>
      <c r="GA310" t="s">
        <v>3</v>
      </c>
      <c r="GD310">
        <v>1</v>
      </c>
      <c r="GF310">
        <v>-471200374</v>
      </c>
      <c r="GG310">
        <v>2</v>
      </c>
      <c r="GH310">
        <v>1</v>
      </c>
      <c r="GI310">
        <v>-2</v>
      </c>
      <c r="GJ310">
        <v>0</v>
      </c>
      <c r="GK310">
        <v>0</v>
      </c>
      <c r="GL310">
        <f t="shared" si="286"/>
        <v>0</v>
      </c>
      <c r="GM310">
        <f t="shared" si="287"/>
        <v>5093.55</v>
      </c>
      <c r="GN310">
        <f t="shared" si="288"/>
        <v>0</v>
      </c>
      <c r="GO310">
        <f t="shared" si="289"/>
        <v>0</v>
      </c>
      <c r="GP310">
        <f t="shared" si="290"/>
        <v>5093.55</v>
      </c>
      <c r="GR310">
        <v>0</v>
      </c>
      <c r="GS310">
        <v>3</v>
      </c>
      <c r="GT310">
        <v>0</v>
      </c>
      <c r="GU310" t="s">
        <v>3</v>
      </c>
      <c r="GV310">
        <f t="shared" si="291"/>
        <v>0</v>
      </c>
      <c r="GW310">
        <v>1</v>
      </c>
      <c r="GX310">
        <f t="shared" si="292"/>
        <v>0</v>
      </c>
      <c r="HA310">
        <v>0</v>
      </c>
      <c r="HB310">
        <v>0</v>
      </c>
      <c r="HC310">
        <f t="shared" si="293"/>
        <v>0</v>
      </c>
      <c r="HE310" t="s">
        <v>3</v>
      </c>
      <c r="HF310" t="s">
        <v>3</v>
      </c>
      <c r="HM310" t="s">
        <v>3</v>
      </c>
      <c r="HN310" t="s">
        <v>344</v>
      </c>
      <c r="HO310" t="s">
        <v>345</v>
      </c>
      <c r="HP310" t="s">
        <v>338</v>
      </c>
      <c r="HQ310" t="s">
        <v>338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ROW(SmtRes!A210)</f>
        <v>210</v>
      </c>
      <c r="D311">
        <f>ROW(EtalonRes!A206)</f>
        <v>206</v>
      </c>
      <c r="E311" t="s">
        <v>138</v>
      </c>
      <c r="F311" t="s">
        <v>363</v>
      </c>
      <c r="G311" t="s">
        <v>364</v>
      </c>
      <c r="H311" t="s">
        <v>19</v>
      </c>
      <c r="I311">
        <v>1</v>
      </c>
      <c r="J311">
        <v>0</v>
      </c>
      <c r="K311">
        <v>1</v>
      </c>
      <c r="O311">
        <f t="shared" si="271"/>
        <v>2273.9</v>
      </c>
      <c r="P311">
        <f>SUMIF(SmtRes!AQ209:'SmtRes'!AQ210,"=1",SmtRes!DF209:'SmtRes'!DF210)</f>
        <v>0</v>
      </c>
      <c r="Q311">
        <f>SUMIF(SmtRes!AQ209:'SmtRes'!AQ210,"=1",SmtRes!DG209:'SmtRes'!DG210)</f>
        <v>0</v>
      </c>
      <c r="R311">
        <f>SUMIF(SmtRes!AQ209:'SmtRes'!AQ210,"=1",SmtRes!DH209:'SmtRes'!DH210)</f>
        <v>0</v>
      </c>
      <c r="S311">
        <f>SUMIF(SmtRes!AQ209:'SmtRes'!AQ210,"=1",SmtRes!DI209:'SmtRes'!DI210)</f>
        <v>2273.9</v>
      </c>
      <c r="T311">
        <f t="shared" si="272"/>
        <v>0</v>
      </c>
      <c r="U311">
        <f>SUMIF(SmtRes!AQ209:'SmtRes'!AQ210,"=1",SmtRes!CV209:'SmtRes'!CV210)</f>
        <v>2.7</v>
      </c>
      <c r="V311">
        <f>SUMIF(SmtRes!AQ209:'SmtRes'!AQ210,"=1",SmtRes!CW209:'SmtRes'!CW210)</f>
        <v>0</v>
      </c>
      <c r="W311">
        <f t="shared" si="273"/>
        <v>0</v>
      </c>
      <c r="X311">
        <f t="shared" si="274"/>
        <v>1682.69</v>
      </c>
      <c r="Y311">
        <f t="shared" si="274"/>
        <v>818.6</v>
      </c>
      <c r="AA311">
        <v>87529888</v>
      </c>
      <c r="AB311">
        <f t="shared" si="275"/>
        <v>2273.8995</v>
      </c>
      <c r="AC311">
        <f t="shared" si="276"/>
        <v>0</v>
      </c>
      <c r="AD311">
        <f t="shared" si="277"/>
        <v>0</v>
      </c>
      <c r="AE311">
        <f t="shared" si="278"/>
        <v>0</v>
      </c>
      <c r="AF311">
        <f>ROUND((SUM(SmtRes!BT209:'SmtRes'!BT210)),6)</f>
        <v>2273.8995</v>
      </c>
      <c r="AG311">
        <f t="shared" si="279"/>
        <v>0</v>
      </c>
      <c r="AH311">
        <f>(SUM(SmtRes!BU209:'SmtRes'!BU210))</f>
        <v>2.7</v>
      </c>
      <c r="AI311">
        <f>(0)</f>
        <v>0</v>
      </c>
      <c r="AJ311">
        <f t="shared" si="280"/>
        <v>0</v>
      </c>
      <c r="AK311">
        <v>2273.8995</v>
      </c>
      <c r="AL311">
        <v>0</v>
      </c>
      <c r="AM311">
        <v>0</v>
      </c>
      <c r="AN311">
        <v>0</v>
      </c>
      <c r="AO311">
        <v>2273.8995</v>
      </c>
      <c r="AP311">
        <v>0</v>
      </c>
      <c r="AQ311">
        <v>2.7</v>
      </c>
      <c r="AR311">
        <v>0</v>
      </c>
      <c r="AS311">
        <v>0</v>
      </c>
      <c r="AT311">
        <v>74</v>
      </c>
      <c r="AU311">
        <v>36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4</v>
      </c>
      <c r="BJ311" t="s">
        <v>365</v>
      </c>
      <c r="BM311">
        <v>200001</v>
      </c>
      <c r="BN311">
        <v>0</v>
      </c>
      <c r="BO311" t="s">
        <v>3</v>
      </c>
      <c r="BP311">
        <v>0</v>
      </c>
      <c r="BQ311">
        <v>4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74</v>
      </c>
      <c r="CA311">
        <v>36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81"/>
        <v>2273.9</v>
      </c>
      <c r="CQ311">
        <f>SUMIF(SmtRes!AQ209:'SmtRes'!AQ210,"=1",SmtRes!AA209:'SmtRes'!AA210)</f>
        <v>0</v>
      </c>
      <c r="CR311">
        <f>SUMIF(SmtRes!AQ209:'SmtRes'!AQ210,"=1",SmtRes!AB209:'SmtRes'!AB210)</f>
        <v>0</v>
      </c>
      <c r="CS311">
        <f>SUMIF(SmtRes!AQ209:'SmtRes'!AQ210,"=1",SmtRes!AC209:'SmtRes'!AC210)</f>
        <v>0</v>
      </c>
      <c r="CT311">
        <f>SUMIF(SmtRes!AQ209:'SmtRes'!AQ210,"=1",SmtRes!AD209:'SmtRes'!AD210)</f>
        <v>1684.37</v>
      </c>
      <c r="CU311">
        <f t="shared" si="282"/>
        <v>0</v>
      </c>
      <c r="CV311">
        <f>SUMIF(SmtRes!AQ209:'SmtRes'!AQ210,"=1",SmtRes!BU209:'SmtRes'!BU210)</f>
        <v>2.7</v>
      </c>
      <c r="CW311">
        <f>SUMIF(SmtRes!AQ209:'SmtRes'!AQ210,"=1",SmtRes!BV209:'SmtRes'!BV210)</f>
        <v>0</v>
      </c>
      <c r="CX311">
        <f t="shared" si="283"/>
        <v>0</v>
      </c>
      <c r="CY311">
        <f t="shared" si="284"/>
        <v>1682.6860000000001</v>
      </c>
      <c r="CZ311">
        <f t="shared" si="285"/>
        <v>818.60400000000004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19</v>
      </c>
      <c r="DW311" t="s">
        <v>19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84171185</v>
      </c>
      <c r="EF311">
        <v>4</v>
      </c>
      <c r="EG311" t="s">
        <v>338</v>
      </c>
      <c r="EH311">
        <v>83</v>
      </c>
      <c r="EI311" t="s">
        <v>338</v>
      </c>
      <c r="EJ311">
        <v>4</v>
      </c>
      <c r="EK311">
        <v>200001</v>
      </c>
      <c r="EL311" t="s">
        <v>342</v>
      </c>
      <c r="EM311" t="s">
        <v>343</v>
      </c>
      <c r="EO311" t="s">
        <v>3</v>
      </c>
      <c r="EQ311">
        <v>131584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2.7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74</v>
      </c>
      <c r="FY311">
        <v>36</v>
      </c>
      <c r="GA311" t="s">
        <v>3</v>
      </c>
      <c r="GD311">
        <v>1</v>
      </c>
      <c r="GF311">
        <v>-2095422104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286"/>
        <v>0</v>
      </c>
      <c r="GM311">
        <f t="shared" si="287"/>
        <v>4775.1899999999996</v>
      </c>
      <c r="GN311">
        <f t="shared" si="288"/>
        <v>0</v>
      </c>
      <c r="GO311">
        <f t="shared" si="289"/>
        <v>0</v>
      </c>
      <c r="GP311">
        <f t="shared" si="290"/>
        <v>4775.1899999999996</v>
      </c>
      <c r="GR311">
        <v>0</v>
      </c>
      <c r="GS311">
        <v>0</v>
      </c>
      <c r="GT311">
        <v>0</v>
      </c>
      <c r="GU311" t="s">
        <v>3</v>
      </c>
      <c r="GV311">
        <f t="shared" si="291"/>
        <v>0</v>
      </c>
      <c r="GW311">
        <v>1</v>
      </c>
      <c r="GX311">
        <f t="shared" si="292"/>
        <v>0</v>
      </c>
      <c r="HA311">
        <v>0</v>
      </c>
      <c r="HB311">
        <v>0</v>
      </c>
      <c r="HC311">
        <f t="shared" si="293"/>
        <v>0</v>
      </c>
      <c r="HE311" t="s">
        <v>3</v>
      </c>
      <c r="HF311" t="s">
        <v>3</v>
      </c>
      <c r="HM311" t="s">
        <v>3</v>
      </c>
      <c r="HN311" t="s">
        <v>344</v>
      </c>
      <c r="HO311" t="s">
        <v>345</v>
      </c>
      <c r="HP311" t="s">
        <v>338</v>
      </c>
      <c r="HQ311" t="s">
        <v>338</v>
      </c>
      <c r="HS311">
        <v>0</v>
      </c>
      <c r="IK311">
        <v>0</v>
      </c>
    </row>
    <row r="313" spans="1:245" x14ac:dyDescent="0.2">
      <c r="A313" s="2">
        <v>51</v>
      </c>
      <c r="B313" s="2">
        <f>B302</f>
        <v>1</v>
      </c>
      <c r="C313" s="2">
        <f>A302</f>
        <v>4</v>
      </c>
      <c r="D313" s="2">
        <f>ROW(A302)</f>
        <v>302</v>
      </c>
      <c r="E313" s="2"/>
      <c r="F313" s="2" t="str">
        <f>IF(F302&lt;&gt;"",F302,"")</f>
        <v>Новый раздел</v>
      </c>
      <c r="G313" s="2" t="str">
        <f>IF(G302&lt;&gt;"",G302,"")</f>
        <v>Пусконаладочные работы</v>
      </c>
      <c r="H313" s="2">
        <v>0</v>
      </c>
      <c r="I313" s="2"/>
      <c r="J313" s="2"/>
      <c r="K313" s="2"/>
      <c r="L313" s="2"/>
      <c r="M313" s="2"/>
      <c r="N313" s="2"/>
      <c r="O313" s="2">
        <f t="shared" ref="O313:T313" si="294">ROUND(AB313,2)</f>
        <v>17283.14</v>
      </c>
      <c r="P313" s="2">
        <f t="shared" si="294"/>
        <v>0</v>
      </c>
      <c r="Q313" s="2">
        <f t="shared" si="294"/>
        <v>0</v>
      </c>
      <c r="R313" s="2">
        <f t="shared" si="294"/>
        <v>0</v>
      </c>
      <c r="S313" s="2">
        <f t="shared" si="294"/>
        <v>17283.14</v>
      </c>
      <c r="T313" s="2">
        <f t="shared" si="294"/>
        <v>0</v>
      </c>
      <c r="U313" s="2">
        <f>AH313</f>
        <v>15.815999999999999</v>
      </c>
      <c r="V313" s="2">
        <f>AI313</f>
        <v>0</v>
      </c>
      <c r="W313" s="2">
        <f>ROUND(AJ313,2)</f>
        <v>0</v>
      </c>
      <c r="X313" s="2">
        <f>ROUND(AK313,2)</f>
        <v>12789.53</v>
      </c>
      <c r="Y313" s="2">
        <f>ROUND(AL313,2)</f>
        <v>6221.93</v>
      </c>
      <c r="Z313" s="2"/>
      <c r="AA313" s="2"/>
      <c r="AB313" s="2">
        <f>ROUND(SUMIF(AA306:AA311,"=87529888",O306:O311),2)</f>
        <v>17283.14</v>
      </c>
      <c r="AC313" s="2">
        <f>ROUND(SUMIF(AA306:AA311,"=87529888",P306:P311),2)</f>
        <v>0</v>
      </c>
      <c r="AD313" s="2">
        <f>ROUND(SUMIF(AA306:AA311,"=87529888",Q306:Q311),2)</f>
        <v>0</v>
      </c>
      <c r="AE313" s="2">
        <f>ROUND(SUMIF(AA306:AA311,"=87529888",R306:R311),2)</f>
        <v>0</v>
      </c>
      <c r="AF313" s="2">
        <f>ROUND(SUMIF(AA306:AA311,"=87529888",S306:S311),2)</f>
        <v>17283.14</v>
      </c>
      <c r="AG313" s="2">
        <f>ROUND(SUMIF(AA306:AA311,"=87529888",T306:T311),2)</f>
        <v>0</v>
      </c>
      <c r="AH313" s="2">
        <f>SUMIF(AA306:AA311,"=87529888",U306:U311)</f>
        <v>15.815999999999999</v>
      </c>
      <c r="AI313" s="2">
        <f>SUMIF(AA306:AA311,"=87529888",V306:V311)</f>
        <v>0</v>
      </c>
      <c r="AJ313" s="2">
        <f>ROUND(SUMIF(AA306:AA311,"=87529888",W306:W311),2)</f>
        <v>0</v>
      </c>
      <c r="AK313" s="2">
        <f>ROUND(SUMIF(AA306:AA311,"=87529888",X306:X311),2)</f>
        <v>12789.53</v>
      </c>
      <c r="AL313" s="2">
        <f>ROUND(SUMIF(AA306:AA311,"=87529888",Y306:Y311),2)</f>
        <v>6221.93</v>
      </c>
      <c r="AM313" s="2"/>
      <c r="AN313" s="2"/>
      <c r="AO313" s="2">
        <f t="shared" ref="AO313:BD313" si="295">ROUND(BX313,2)</f>
        <v>0</v>
      </c>
      <c r="AP313" s="2">
        <f t="shared" si="295"/>
        <v>0</v>
      </c>
      <c r="AQ313" s="2">
        <f t="shared" si="295"/>
        <v>0</v>
      </c>
      <c r="AR313" s="2">
        <f t="shared" si="295"/>
        <v>36294.6</v>
      </c>
      <c r="AS313" s="2">
        <f t="shared" si="295"/>
        <v>0</v>
      </c>
      <c r="AT313" s="2">
        <f t="shared" si="295"/>
        <v>0</v>
      </c>
      <c r="AU313" s="2">
        <f t="shared" si="295"/>
        <v>36294.6</v>
      </c>
      <c r="AV313" s="2">
        <f t="shared" si="295"/>
        <v>0</v>
      </c>
      <c r="AW313" s="2">
        <f t="shared" si="295"/>
        <v>0</v>
      </c>
      <c r="AX313" s="2">
        <f t="shared" si="295"/>
        <v>0</v>
      </c>
      <c r="AY313" s="2">
        <f t="shared" si="295"/>
        <v>0</v>
      </c>
      <c r="AZ313" s="2">
        <f t="shared" si="295"/>
        <v>0</v>
      </c>
      <c r="BA313" s="2">
        <f t="shared" si="295"/>
        <v>0</v>
      </c>
      <c r="BB313" s="2">
        <f t="shared" si="295"/>
        <v>0</v>
      </c>
      <c r="BC313" s="2">
        <f t="shared" si="295"/>
        <v>0</v>
      </c>
      <c r="BD313" s="2">
        <f t="shared" si="295"/>
        <v>0</v>
      </c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>
        <f>ROUND(SUMIF(AA306:AA311,"=87529888",FQ306:FQ311),2)</f>
        <v>0</v>
      </c>
      <c r="BY313" s="2">
        <f>ROUND(SUMIF(AA306:AA311,"=87529888",FR306:FR311),2)</f>
        <v>0</v>
      </c>
      <c r="BZ313" s="2">
        <f>ROUND(SUMIF(AA306:AA311,"=87529888",GL306:GL311),2)</f>
        <v>0</v>
      </c>
      <c r="CA313" s="2">
        <f>ROUND(SUMIF(AA306:AA311,"=87529888",GM306:GM311),2)</f>
        <v>36294.6</v>
      </c>
      <c r="CB313" s="2">
        <f>ROUND(SUMIF(AA306:AA311,"=87529888",GN306:GN311),2)</f>
        <v>0</v>
      </c>
      <c r="CC313" s="2">
        <f>ROUND(SUMIF(AA306:AA311,"=87529888",GO306:GO311),2)</f>
        <v>0</v>
      </c>
      <c r="CD313" s="2">
        <f>ROUND(SUMIF(AA306:AA311,"=87529888",GP306:GP311),2)</f>
        <v>36294.6</v>
      </c>
      <c r="CE313" s="2">
        <f>AC313-BX313</f>
        <v>0</v>
      </c>
      <c r="CF313" s="2">
        <f>AC313-BY313</f>
        <v>0</v>
      </c>
      <c r="CG313" s="2">
        <f>BX313-BZ313</f>
        <v>0</v>
      </c>
      <c r="CH313" s="2">
        <f>AC313-BX313-BY313+BZ313</f>
        <v>0</v>
      </c>
      <c r="CI313" s="2">
        <f>BY313-BZ313</f>
        <v>0</v>
      </c>
      <c r="CJ313" s="2">
        <f>ROUND(SUMIF(AA306:AA311,"=87529888",GX306:GX311),2)</f>
        <v>0</v>
      </c>
      <c r="CK313" s="2">
        <f>ROUND(SUMIF(AA306:AA311,"=87529888",GY306:GY311),2)</f>
        <v>0</v>
      </c>
      <c r="CL313" s="2">
        <f>ROUND(SUMIF(AA306:AA311,"=87529888",GZ306:GZ311),2)</f>
        <v>0</v>
      </c>
      <c r="CM313" s="2">
        <f>ROUND(SUMIF(AA306:AA311,"=87529888",HD306:HD311),2)</f>
        <v>0</v>
      </c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>
        <v>0</v>
      </c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201</v>
      </c>
      <c r="F315" s="4">
        <f>ROUND(Source!O313,O315)</f>
        <v>17283.14</v>
      </c>
      <c r="G315" s="4" t="s">
        <v>147</v>
      </c>
      <c r="H315" s="4" t="s">
        <v>148</v>
      </c>
      <c r="I315" s="4"/>
      <c r="J315" s="4"/>
      <c r="K315" s="4">
        <v>201</v>
      </c>
      <c r="L315" s="4">
        <v>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17283.140000000003</v>
      </c>
      <c r="X315" s="4">
        <v>1</v>
      </c>
      <c r="Y315" s="4">
        <v>17283.140000000003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202</v>
      </c>
      <c r="F316" s="4">
        <f>ROUND(Source!P313,O316)</f>
        <v>0</v>
      </c>
      <c r="G316" s="4" t="s">
        <v>149</v>
      </c>
      <c r="H316" s="4" t="s">
        <v>150</v>
      </c>
      <c r="I316" s="4"/>
      <c r="J316" s="4"/>
      <c r="K316" s="4">
        <v>202</v>
      </c>
      <c r="L316" s="4">
        <v>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222</v>
      </c>
      <c r="F317" s="4">
        <f>ROUND(Source!AO313,O317)</f>
        <v>0</v>
      </c>
      <c r="G317" s="4" t="s">
        <v>151</v>
      </c>
      <c r="H317" s="4" t="s">
        <v>152</v>
      </c>
      <c r="I317" s="4"/>
      <c r="J317" s="4"/>
      <c r="K317" s="4">
        <v>222</v>
      </c>
      <c r="L317" s="4">
        <v>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225</v>
      </c>
      <c r="F318" s="4">
        <f>ROUND(Source!AV313,O318)</f>
        <v>0</v>
      </c>
      <c r="G318" s="4" t="s">
        <v>153</v>
      </c>
      <c r="H318" s="4" t="s">
        <v>154</v>
      </c>
      <c r="I318" s="4"/>
      <c r="J318" s="4"/>
      <c r="K318" s="4">
        <v>225</v>
      </c>
      <c r="L318" s="4">
        <v>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226</v>
      </c>
      <c r="F319" s="4">
        <f>ROUND(Source!AW313,O319)</f>
        <v>0</v>
      </c>
      <c r="G319" s="4" t="s">
        <v>155</v>
      </c>
      <c r="H319" s="4" t="s">
        <v>156</v>
      </c>
      <c r="I319" s="4"/>
      <c r="J319" s="4"/>
      <c r="K319" s="4">
        <v>226</v>
      </c>
      <c r="L319" s="4">
        <v>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227</v>
      </c>
      <c r="F320" s="4">
        <f>ROUND(Source!AX313,O320)</f>
        <v>0</v>
      </c>
      <c r="G320" s="4" t="s">
        <v>157</v>
      </c>
      <c r="H320" s="4" t="s">
        <v>158</v>
      </c>
      <c r="I320" s="4"/>
      <c r="J320" s="4"/>
      <c r="K320" s="4">
        <v>227</v>
      </c>
      <c r="L320" s="4">
        <v>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228</v>
      </c>
      <c r="F321" s="4">
        <f>ROUND(Source!AY313,O321)</f>
        <v>0</v>
      </c>
      <c r="G321" s="4" t="s">
        <v>159</v>
      </c>
      <c r="H321" s="4" t="s">
        <v>160</v>
      </c>
      <c r="I321" s="4"/>
      <c r="J321" s="4"/>
      <c r="K321" s="4">
        <v>228</v>
      </c>
      <c r="L321" s="4">
        <v>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216</v>
      </c>
      <c r="F322" s="4">
        <f>ROUND(Source!AP313,O322)</f>
        <v>0</v>
      </c>
      <c r="G322" s="4" t="s">
        <v>161</v>
      </c>
      <c r="H322" s="4" t="s">
        <v>162</v>
      </c>
      <c r="I322" s="4"/>
      <c r="J322" s="4"/>
      <c r="K322" s="4">
        <v>216</v>
      </c>
      <c r="L322" s="4">
        <v>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223</v>
      </c>
      <c r="F323" s="4">
        <f>ROUND(Source!AQ313,O323)</f>
        <v>0</v>
      </c>
      <c r="G323" s="4" t="s">
        <v>163</v>
      </c>
      <c r="H323" s="4" t="s">
        <v>164</v>
      </c>
      <c r="I323" s="4"/>
      <c r="J323" s="4"/>
      <c r="K323" s="4">
        <v>223</v>
      </c>
      <c r="L323" s="4">
        <v>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229</v>
      </c>
      <c r="F324" s="4">
        <f>ROUND(Source!AZ313,O324)</f>
        <v>0</v>
      </c>
      <c r="G324" s="4" t="s">
        <v>165</v>
      </c>
      <c r="H324" s="4" t="s">
        <v>166</v>
      </c>
      <c r="I324" s="4"/>
      <c r="J324" s="4"/>
      <c r="K324" s="4">
        <v>229</v>
      </c>
      <c r="L324" s="4">
        <v>10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203</v>
      </c>
      <c r="F325" s="4">
        <f>ROUND(Source!Q313,O325)</f>
        <v>0</v>
      </c>
      <c r="G325" s="4" t="s">
        <v>167</v>
      </c>
      <c r="H325" s="4" t="s">
        <v>168</v>
      </c>
      <c r="I325" s="4"/>
      <c r="J325" s="4"/>
      <c r="K325" s="4">
        <v>203</v>
      </c>
      <c r="L325" s="4">
        <v>11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231</v>
      </c>
      <c r="F326" s="4">
        <f>ROUND(Source!BB313,O326)</f>
        <v>0</v>
      </c>
      <c r="G326" s="4" t="s">
        <v>169</v>
      </c>
      <c r="H326" s="4" t="s">
        <v>170</v>
      </c>
      <c r="I326" s="4"/>
      <c r="J326" s="4"/>
      <c r="K326" s="4">
        <v>231</v>
      </c>
      <c r="L326" s="4">
        <v>12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204</v>
      </c>
      <c r="F327" s="4">
        <f>ROUND(Source!R313,O327)</f>
        <v>0</v>
      </c>
      <c r="G327" s="4" t="s">
        <v>171</v>
      </c>
      <c r="H327" s="4" t="s">
        <v>172</v>
      </c>
      <c r="I327" s="4"/>
      <c r="J327" s="4"/>
      <c r="K327" s="4">
        <v>204</v>
      </c>
      <c r="L327" s="4">
        <v>13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205</v>
      </c>
      <c r="F328" s="4">
        <f>ROUND(Source!S313,O328)</f>
        <v>17283.14</v>
      </c>
      <c r="G328" s="4" t="s">
        <v>173</v>
      </c>
      <c r="H328" s="4" t="s">
        <v>174</v>
      </c>
      <c r="I328" s="4"/>
      <c r="J328" s="4"/>
      <c r="K328" s="4">
        <v>205</v>
      </c>
      <c r="L328" s="4">
        <v>14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17283.140000000003</v>
      </c>
      <c r="X328" s="4">
        <v>1</v>
      </c>
      <c r="Y328" s="4">
        <v>17283.140000000003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232</v>
      </c>
      <c r="F329" s="4">
        <f>ROUND(Source!BC313,O329)</f>
        <v>0</v>
      </c>
      <c r="G329" s="4" t="s">
        <v>175</v>
      </c>
      <c r="H329" s="4" t="s">
        <v>176</v>
      </c>
      <c r="I329" s="4"/>
      <c r="J329" s="4"/>
      <c r="K329" s="4">
        <v>232</v>
      </c>
      <c r="L329" s="4">
        <v>15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214</v>
      </c>
      <c r="F330" s="4">
        <f>ROUND(Source!AS313,O330)</f>
        <v>0</v>
      </c>
      <c r="G330" s="4" t="s">
        <v>177</v>
      </c>
      <c r="H330" s="4" t="s">
        <v>178</v>
      </c>
      <c r="I330" s="4"/>
      <c r="J330" s="4"/>
      <c r="K330" s="4">
        <v>214</v>
      </c>
      <c r="L330" s="4">
        <v>16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215</v>
      </c>
      <c r="F331" s="4">
        <f>ROUND(Source!AT313,O331)</f>
        <v>0</v>
      </c>
      <c r="G331" s="4" t="s">
        <v>179</v>
      </c>
      <c r="H331" s="4" t="s">
        <v>180</v>
      </c>
      <c r="I331" s="4"/>
      <c r="J331" s="4"/>
      <c r="K331" s="4">
        <v>215</v>
      </c>
      <c r="L331" s="4">
        <v>17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217</v>
      </c>
      <c r="F332" s="4">
        <f>ROUND(Source!AU313,O332)</f>
        <v>36294.6</v>
      </c>
      <c r="G332" s="4" t="s">
        <v>181</v>
      </c>
      <c r="H332" s="4" t="s">
        <v>182</v>
      </c>
      <c r="I332" s="4"/>
      <c r="J332" s="4"/>
      <c r="K332" s="4">
        <v>217</v>
      </c>
      <c r="L332" s="4">
        <v>18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36294.6</v>
      </c>
      <c r="X332" s="4">
        <v>1</v>
      </c>
      <c r="Y332" s="4">
        <v>36294.6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230</v>
      </c>
      <c r="F333" s="4">
        <f>ROUND(Source!BA313,O333)</f>
        <v>0</v>
      </c>
      <c r="G333" s="4" t="s">
        <v>183</v>
      </c>
      <c r="H333" s="4" t="s">
        <v>184</v>
      </c>
      <c r="I333" s="4"/>
      <c r="J333" s="4"/>
      <c r="K333" s="4">
        <v>230</v>
      </c>
      <c r="L333" s="4">
        <v>19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206</v>
      </c>
      <c r="F334" s="4">
        <f>ROUND(Source!T313,O334)</f>
        <v>0</v>
      </c>
      <c r="G334" s="4" t="s">
        <v>185</v>
      </c>
      <c r="H334" s="4" t="s">
        <v>186</v>
      </c>
      <c r="I334" s="4"/>
      <c r="J334" s="4"/>
      <c r="K334" s="4">
        <v>206</v>
      </c>
      <c r="L334" s="4">
        <v>20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207</v>
      </c>
      <c r="F335" s="4">
        <f>ROUND(Source!U313,O335)</f>
        <v>15.816000000000001</v>
      </c>
      <c r="G335" s="4" t="s">
        <v>187</v>
      </c>
      <c r="H335" s="4" t="s">
        <v>188</v>
      </c>
      <c r="I335" s="4"/>
      <c r="J335" s="4"/>
      <c r="K335" s="4">
        <v>207</v>
      </c>
      <c r="L335" s="4">
        <v>21</v>
      </c>
      <c r="M335" s="4">
        <v>3</v>
      </c>
      <c r="N335" s="4" t="s">
        <v>3</v>
      </c>
      <c r="O335" s="4">
        <v>7</v>
      </c>
      <c r="P335" s="4"/>
      <c r="Q335" s="4"/>
      <c r="R335" s="4"/>
      <c r="S335" s="4"/>
      <c r="T335" s="4"/>
      <c r="U335" s="4"/>
      <c r="V335" s="4"/>
      <c r="W335" s="4">
        <v>15.816000000000001</v>
      </c>
      <c r="X335" s="4">
        <v>1</v>
      </c>
      <c r="Y335" s="4">
        <v>15.816000000000001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208</v>
      </c>
      <c r="F336" s="4">
        <f>ROUND(Source!V313,O336)</f>
        <v>0</v>
      </c>
      <c r="G336" s="4" t="s">
        <v>189</v>
      </c>
      <c r="H336" s="4" t="s">
        <v>190</v>
      </c>
      <c r="I336" s="4"/>
      <c r="J336" s="4"/>
      <c r="K336" s="4">
        <v>208</v>
      </c>
      <c r="L336" s="4">
        <v>22</v>
      </c>
      <c r="M336" s="4">
        <v>3</v>
      </c>
      <c r="N336" s="4" t="s">
        <v>3</v>
      </c>
      <c r="O336" s="4">
        <v>7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209</v>
      </c>
      <c r="F337" s="4">
        <f>ROUND(Source!W313,O337)</f>
        <v>0</v>
      </c>
      <c r="G337" s="4" t="s">
        <v>191</v>
      </c>
      <c r="H337" s="4" t="s">
        <v>192</v>
      </c>
      <c r="I337" s="4"/>
      <c r="J337" s="4"/>
      <c r="K337" s="4">
        <v>209</v>
      </c>
      <c r="L337" s="4">
        <v>23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233</v>
      </c>
      <c r="F338" s="4">
        <f>ROUND(Source!BD313,O338)</f>
        <v>0</v>
      </c>
      <c r="G338" s="4" t="s">
        <v>193</v>
      </c>
      <c r="H338" s="4" t="s">
        <v>194</v>
      </c>
      <c r="I338" s="4"/>
      <c r="J338" s="4"/>
      <c r="K338" s="4">
        <v>233</v>
      </c>
      <c r="L338" s="4">
        <v>24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210</v>
      </c>
      <c r="F339" s="4">
        <f>ROUND(Source!X313,O339)</f>
        <v>12789.53</v>
      </c>
      <c r="G339" s="4" t="s">
        <v>195</v>
      </c>
      <c r="H339" s="4" t="s">
        <v>196</v>
      </c>
      <c r="I339" s="4"/>
      <c r="J339" s="4"/>
      <c r="K339" s="4">
        <v>210</v>
      </c>
      <c r="L339" s="4">
        <v>25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12789.53</v>
      </c>
      <c r="X339" s="4">
        <v>1</v>
      </c>
      <c r="Y339" s="4">
        <v>12789.53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211</v>
      </c>
      <c r="F340" s="4">
        <f>ROUND(Source!Y313,O340)</f>
        <v>6221.93</v>
      </c>
      <c r="G340" s="4" t="s">
        <v>197</v>
      </c>
      <c r="H340" s="4" t="s">
        <v>198</v>
      </c>
      <c r="I340" s="4"/>
      <c r="J340" s="4"/>
      <c r="K340" s="4">
        <v>211</v>
      </c>
      <c r="L340" s="4">
        <v>26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6221.93</v>
      </c>
      <c r="X340" s="4">
        <v>1</v>
      </c>
      <c r="Y340" s="4">
        <v>6221.93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224</v>
      </c>
      <c r="F341" s="4">
        <f>ROUND(Source!AR313,O341)</f>
        <v>36294.6</v>
      </c>
      <c r="G341" s="4" t="s">
        <v>199</v>
      </c>
      <c r="H341" s="4" t="s">
        <v>200</v>
      </c>
      <c r="I341" s="4"/>
      <c r="J341" s="4"/>
      <c r="K341" s="4">
        <v>224</v>
      </c>
      <c r="L341" s="4">
        <v>27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36294.6</v>
      </c>
      <c r="X341" s="4">
        <v>1</v>
      </c>
      <c r="Y341" s="4">
        <v>36294.6</v>
      </c>
      <c r="Z341" s="4"/>
      <c r="AA341" s="4"/>
      <c r="AB341" s="4"/>
    </row>
    <row r="343" spans="1:206" x14ac:dyDescent="0.2">
      <c r="A343" s="2">
        <v>51</v>
      </c>
      <c r="B343" s="2">
        <f>B298</f>
        <v>1</v>
      </c>
      <c r="C343" s="2">
        <f>A298</f>
        <v>3</v>
      </c>
      <c r="D343" s="2">
        <f>ROW(A298)</f>
        <v>298</v>
      </c>
      <c r="E343" s="2"/>
      <c r="F343" s="2" t="str">
        <f>IF(F298&lt;&gt;"",F298,"")</f>
        <v>09-01-01</v>
      </c>
      <c r="G343" s="2" t="str">
        <f>IF(G298&lt;&gt;"",G298,"")</f>
        <v>Пусконаладочные работы</v>
      </c>
      <c r="H343" s="2">
        <v>0</v>
      </c>
      <c r="I343" s="2"/>
      <c r="J343" s="2"/>
      <c r="K343" s="2"/>
      <c r="L343" s="2"/>
      <c r="M343" s="2"/>
      <c r="N343" s="2"/>
      <c r="O343" s="2">
        <f t="shared" ref="O343:T343" si="296">ROUND(O313+AB343,2)</f>
        <v>17283.14</v>
      </c>
      <c r="P343" s="2">
        <f t="shared" si="296"/>
        <v>0</v>
      </c>
      <c r="Q343" s="2">
        <f t="shared" si="296"/>
        <v>0</v>
      </c>
      <c r="R343" s="2">
        <f t="shared" si="296"/>
        <v>0</v>
      </c>
      <c r="S343" s="2">
        <f t="shared" si="296"/>
        <v>17283.14</v>
      </c>
      <c r="T343" s="2">
        <f t="shared" si="296"/>
        <v>0</v>
      </c>
      <c r="U343" s="2">
        <f>U313+AH343</f>
        <v>15.815999999999999</v>
      </c>
      <c r="V343" s="2">
        <f>V313+AI343</f>
        <v>0</v>
      </c>
      <c r="W343" s="2">
        <f>ROUND(W313+AJ343,2)</f>
        <v>0</v>
      </c>
      <c r="X343" s="2">
        <f>ROUND(X313+AK343,2)</f>
        <v>12789.53</v>
      </c>
      <c r="Y343" s="2">
        <f>ROUND(Y313+AL343,2)</f>
        <v>6221.93</v>
      </c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>
        <f t="shared" ref="AO343:BD343" si="297">ROUND(AO313+BX343,2)</f>
        <v>0</v>
      </c>
      <c r="AP343" s="2">
        <f t="shared" si="297"/>
        <v>0</v>
      </c>
      <c r="AQ343" s="2">
        <f t="shared" si="297"/>
        <v>0</v>
      </c>
      <c r="AR343" s="2">
        <f t="shared" si="297"/>
        <v>36294.6</v>
      </c>
      <c r="AS343" s="2">
        <f t="shared" si="297"/>
        <v>0</v>
      </c>
      <c r="AT343" s="2">
        <f t="shared" si="297"/>
        <v>0</v>
      </c>
      <c r="AU343" s="2">
        <f t="shared" si="297"/>
        <v>36294.6</v>
      </c>
      <c r="AV343" s="2">
        <f t="shared" si="297"/>
        <v>0</v>
      </c>
      <c r="AW343" s="2">
        <f t="shared" si="297"/>
        <v>0</v>
      </c>
      <c r="AX343" s="2">
        <f t="shared" si="297"/>
        <v>0</v>
      </c>
      <c r="AY343" s="2">
        <f t="shared" si="297"/>
        <v>0</v>
      </c>
      <c r="AZ343" s="2">
        <f t="shared" si="297"/>
        <v>0</v>
      </c>
      <c r="BA343" s="2">
        <f t="shared" si="297"/>
        <v>0</v>
      </c>
      <c r="BB343" s="2">
        <f t="shared" si="297"/>
        <v>0</v>
      </c>
      <c r="BC343" s="2">
        <f t="shared" si="297"/>
        <v>0</v>
      </c>
      <c r="BD343" s="2">
        <f t="shared" si="297"/>
        <v>0</v>
      </c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>
        <v>0</v>
      </c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201</v>
      </c>
      <c r="F345" s="4">
        <f>ROUND(Source!O343,O345)</f>
        <v>17283.14</v>
      </c>
      <c r="G345" s="4" t="s">
        <v>147</v>
      </c>
      <c r="H345" s="4" t="s">
        <v>148</v>
      </c>
      <c r="I345" s="4"/>
      <c r="J345" s="4"/>
      <c r="K345" s="4">
        <v>201</v>
      </c>
      <c r="L345" s="4">
        <v>1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17283.140000000003</v>
      </c>
      <c r="X345" s="4">
        <v>1</v>
      </c>
      <c r="Y345" s="4">
        <v>17283.140000000003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202</v>
      </c>
      <c r="F346" s="4">
        <f>ROUND(Source!P343,O346)</f>
        <v>0</v>
      </c>
      <c r="G346" s="4" t="s">
        <v>149</v>
      </c>
      <c r="H346" s="4" t="s">
        <v>150</v>
      </c>
      <c r="I346" s="4"/>
      <c r="J346" s="4"/>
      <c r="K346" s="4">
        <v>202</v>
      </c>
      <c r="L346" s="4">
        <v>2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222</v>
      </c>
      <c r="F347" s="4">
        <f>ROUND(Source!AO343,O347)</f>
        <v>0</v>
      </c>
      <c r="G347" s="4" t="s">
        <v>151</v>
      </c>
      <c r="H347" s="4" t="s">
        <v>152</v>
      </c>
      <c r="I347" s="4"/>
      <c r="J347" s="4"/>
      <c r="K347" s="4">
        <v>222</v>
      </c>
      <c r="L347" s="4">
        <v>3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225</v>
      </c>
      <c r="F348" s="4">
        <f>ROUND(Source!AV343,O348)</f>
        <v>0</v>
      </c>
      <c r="G348" s="4" t="s">
        <v>153</v>
      </c>
      <c r="H348" s="4" t="s">
        <v>154</v>
      </c>
      <c r="I348" s="4"/>
      <c r="J348" s="4"/>
      <c r="K348" s="4">
        <v>225</v>
      </c>
      <c r="L348" s="4">
        <v>4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226</v>
      </c>
      <c r="F349" s="4">
        <f>ROUND(Source!AW343,O349)</f>
        <v>0</v>
      </c>
      <c r="G349" s="4" t="s">
        <v>155</v>
      </c>
      <c r="H349" s="4" t="s">
        <v>156</v>
      </c>
      <c r="I349" s="4"/>
      <c r="J349" s="4"/>
      <c r="K349" s="4">
        <v>226</v>
      </c>
      <c r="L349" s="4">
        <v>5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227</v>
      </c>
      <c r="F350" s="4">
        <f>ROUND(Source!AX343,O350)</f>
        <v>0</v>
      </c>
      <c r="G350" s="4" t="s">
        <v>157</v>
      </c>
      <c r="H350" s="4" t="s">
        <v>158</v>
      </c>
      <c r="I350" s="4"/>
      <c r="J350" s="4"/>
      <c r="K350" s="4">
        <v>227</v>
      </c>
      <c r="L350" s="4">
        <v>6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228</v>
      </c>
      <c r="F351" s="4">
        <f>ROUND(Source!AY343,O351)</f>
        <v>0</v>
      </c>
      <c r="G351" s="4" t="s">
        <v>159</v>
      </c>
      <c r="H351" s="4" t="s">
        <v>160</v>
      </c>
      <c r="I351" s="4"/>
      <c r="J351" s="4"/>
      <c r="K351" s="4">
        <v>228</v>
      </c>
      <c r="L351" s="4">
        <v>7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216</v>
      </c>
      <c r="F352" s="4">
        <f>ROUND(Source!AP343,O352)</f>
        <v>0</v>
      </c>
      <c r="G352" s="4" t="s">
        <v>161</v>
      </c>
      <c r="H352" s="4" t="s">
        <v>162</v>
      </c>
      <c r="I352" s="4"/>
      <c r="J352" s="4"/>
      <c r="K352" s="4">
        <v>216</v>
      </c>
      <c r="L352" s="4">
        <v>8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223</v>
      </c>
      <c r="F353" s="4">
        <f>ROUND(Source!AQ343,O353)</f>
        <v>0</v>
      </c>
      <c r="G353" s="4" t="s">
        <v>163</v>
      </c>
      <c r="H353" s="4" t="s">
        <v>164</v>
      </c>
      <c r="I353" s="4"/>
      <c r="J353" s="4"/>
      <c r="K353" s="4">
        <v>223</v>
      </c>
      <c r="L353" s="4">
        <v>9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229</v>
      </c>
      <c r="F354" s="4">
        <f>ROUND(Source!AZ343,O354)</f>
        <v>0</v>
      </c>
      <c r="G354" s="4" t="s">
        <v>165</v>
      </c>
      <c r="H354" s="4" t="s">
        <v>166</v>
      </c>
      <c r="I354" s="4"/>
      <c r="J354" s="4"/>
      <c r="K354" s="4">
        <v>229</v>
      </c>
      <c r="L354" s="4">
        <v>10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203</v>
      </c>
      <c r="F355" s="4">
        <f>ROUND(Source!Q343,O355)</f>
        <v>0</v>
      </c>
      <c r="G355" s="4" t="s">
        <v>167</v>
      </c>
      <c r="H355" s="4" t="s">
        <v>168</v>
      </c>
      <c r="I355" s="4"/>
      <c r="J355" s="4"/>
      <c r="K355" s="4">
        <v>203</v>
      </c>
      <c r="L355" s="4">
        <v>11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231</v>
      </c>
      <c r="F356" s="4">
        <f>ROUND(Source!BB343,O356)</f>
        <v>0</v>
      </c>
      <c r="G356" s="4" t="s">
        <v>169</v>
      </c>
      <c r="H356" s="4" t="s">
        <v>170</v>
      </c>
      <c r="I356" s="4"/>
      <c r="J356" s="4"/>
      <c r="K356" s="4">
        <v>231</v>
      </c>
      <c r="L356" s="4">
        <v>12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204</v>
      </c>
      <c r="F357" s="4">
        <f>ROUND(Source!R343,O357)</f>
        <v>0</v>
      </c>
      <c r="G357" s="4" t="s">
        <v>171</v>
      </c>
      <c r="H357" s="4" t="s">
        <v>172</v>
      </c>
      <c r="I357" s="4"/>
      <c r="J357" s="4"/>
      <c r="K357" s="4">
        <v>204</v>
      </c>
      <c r="L357" s="4">
        <v>13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205</v>
      </c>
      <c r="F358" s="4">
        <f>ROUND(Source!S343,O358)</f>
        <v>17283.14</v>
      </c>
      <c r="G358" s="4" t="s">
        <v>173</v>
      </c>
      <c r="H358" s="4" t="s">
        <v>174</v>
      </c>
      <c r="I358" s="4"/>
      <c r="J358" s="4"/>
      <c r="K358" s="4">
        <v>205</v>
      </c>
      <c r="L358" s="4">
        <v>14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17283.140000000003</v>
      </c>
      <c r="X358" s="4">
        <v>1</v>
      </c>
      <c r="Y358" s="4">
        <v>17283.140000000003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232</v>
      </c>
      <c r="F359" s="4">
        <f>ROUND(Source!BC343,O359)</f>
        <v>0</v>
      </c>
      <c r="G359" s="4" t="s">
        <v>175</v>
      </c>
      <c r="H359" s="4" t="s">
        <v>176</v>
      </c>
      <c r="I359" s="4"/>
      <c r="J359" s="4"/>
      <c r="K359" s="4">
        <v>232</v>
      </c>
      <c r="L359" s="4">
        <v>15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214</v>
      </c>
      <c r="F360" s="4">
        <f>ROUND(Source!AS343,O360)</f>
        <v>0</v>
      </c>
      <c r="G360" s="4" t="s">
        <v>177</v>
      </c>
      <c r="H360" s="4" t="s">
        <v>178</v>
      </c>
      <c r="I360" s="4"/>
      <c r="J360" s="4"/>
      <c r="K360" s="4">
        <v>214</v>
      </c>
      <c r="L360" s="4">
        <v>16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215</v>
      </c>
      <c r="F361" s="4">
        <f>ROUND(Source!AT343,O361)</f>
        <v>0</v>
      </c>
      <c r="G361" s="4" t="s">
        <v>179</v>
      </c>
      <c r="H361" s="4" t="s">
        <v>180</v>
      </c>
      <c r="I361" s="4"/>
      <c r="J361" s="4"/>
      <c r="K361" s="4">
        <v>215</v>
      </c>
      <c r="L361" s="4">
        <v>17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217</v>
      </c>
      <c r="F362" s="4">
        <f>ROUND(Source!AU343,O362)</f>
        <v>36294.6</v>
      </c>
      <c r="G362" s="4" t="s">
        <v>181</v>
      </c>
      <c r="H362" s="4" t="s">
        <v>182</v>
      </c>
      <c r="I362" s="4"/>
      <c r="J362" s="4"/>
      <c r="K362" s="4">
        <v>217</v>
      </c>
      <c r="L362" s="4">
        <v>18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36294.6</v>
      </c>
      <c r="X362" s="4">
        <v>1</v>
      </c>
      <c r="Y362" s="4">
        <v>36294.6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230</v>
      </c>
      <c r="F363" s="4">
        <f>ROUND(Source!BA343,O363)</f>
        <v>0</v>
      </c>
      <c r="G363" s="4" t="s">
        <v>183</v>
      </c>
      <c r="H363" s="4" t="s">
        <v>184</v>
      </c>
      <c r="I363" s="4"/>
      <c r="J363" s="4"/>
      <c r="K363" s="4">
        <v>230</v>
      </c>
      <c r="L363" s="4">
        <v>19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206</v>
      </c>
      <c r="F364" s="4">
        <f>ROUND(Source!T343,O364)</f>
        <v>0</v>
      </c>
      <c r="G364" s="4" t="s">
        <v>185</v>
      </c>
      <c r="H364" s="4" t="s">
        <v>186</v>
      </c>
      <c r="I364" s="4"/>
      <c r="J364" s="4"/>
      <c r="K364" s="4">
        <v>206</v>
      </c>
      <c r="L364" s="4">
        <v>20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207</v>
      </c>
      <c r="F365" s="4">
        <f>ROUND(Source!U343,O365)</f>
        <v>15.816000000000001</v>
      </c>
      <c r="G365" s="4" t="s">
        <v>187</v>
      </c>
      <c r="H365" s="4" t="s">
        <v>188</v>
      </c>
      <c r="I365" s="4"/>
      <c r="J365" s="4"/>
      <c r="K365" s="4">
        <v>207</v>
      </c>
      <c r="L365" s="4">
        <v>21</v>
      </c>
      <c r="M365" s="4">
        <v>3</v>
      </c>
      <c r="N365" s="4" t="s">
        <v>3</v>
      </c>
      <c r="O365" s="4">
        <v>7</v>
      </c>
      <c r="P365" s="4"/>
      <c r="Q365" s="4"/>
      <c r="R365" s="4"/>
      <c r="S365" s="4"/>
      <c r="T365" s="4"/>
      <c r="U365" s="4"/>
      <c r="V365" s="4"/>
      <c r="W365" s="4">
        <v>15.816000000000001</v>
      </c>
      <c r="X365" s="4">
        <v>1</v>
      </c>
      <c r="Y365" s="4">
        <v>15.816000000000001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208</v>
      </c>
      <c r="F366" s="4">
        <f>ROUND(Source!V343,O366)</f>
        <v>0</v>
      </c>
      <c r="G366" s="4" t="s">
        <v>189</v>
      </c>
      <c r="H366" s="4" t="s">
        <v>190</v>
      </c>
      <c r="I366" s="4"/>
      <c r="J366" s="4"/>
      <c r="K366" s="4">
        <v>208</v>
      </c>
      <c r="L366" s="4">
        <v>22</v>
      </c>
      <c r="M366" s="4">
        <v>3</v>
      </c>
      <c r="N366" s="4" t="s">
        <v>3</v>
      </c>
      <c r="O366" s="4">
        <v>7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209</v>
      </c>
      <c r="F367" s="4">
        <f>ROUND(Source!W343,O367)</f>
        <v>0</v>
      </c>
      <c r="G367" s="4" t="s">
        <v>191</v>
      </c>
      <c r="H367" s="4" t="s">
        <v>192</v>
      </c>
      <c r="I367" s="4"/>
      <c r="J367" s="4"/>
      <c r="K367" s="4">
        <v>209</v>
      </c>
      <c r="L367" s="4">
        <v>23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233</v>
      </c>
      <c r="F368" s="4">
        <f>ROUND(Source!BD343,O368)</f>
        <v>0</v>
      </c>
      <c r="G368" s="4" t="s">
        <v>193</v>
      </c>
      <c r="H368" s="4" t="s">
        <v>194</v>
      </c>
      <c r="I368" s="4"/>
      <c r="J368" s="4"/>
      <c r="K368" s="4">
        <v>233</v>
      </c>
      <c r="L368" s="4">
        <v>24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210</v>
      </c>
      <c r="F369" s="4">
        <f>ROUND(Source!X343,O369)</f>
        <v>12789.53</v>
      </c>
      <c r="G369" s="4" t="s">
        <v>195</v>
      </c>
      <c r="H369" s="4" t="s">
        <v>196</v>
      </c>
      <c r="I369" s="4"/>
      <c r="J369" s="4"/>
      <c r="K369" s="4">
        <v>210</v>
      </c>
      <c r="L369" s="4">
        <v>25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12789.53</v>
      </c>
      <c r="X369" s="4">
        <v>1</v>
      </c>
      <c r="Y369" s="4">
        <v>12789.53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211</v>
      </c>
      <c r="F370" s="4">
        <f>ROUND(Source!Y343,O370)</f>
        <v>6221.93</v>
      </c>
      <c r="G370" s="4" t="s">
        <v>197</v>
      </c>
      <c r="H370" s="4" t="s">
        <v>198</v>
      </c>
      <c r="I370" s="4"/>
      <c r="J370" s="4"/>
      <c r="K370" s="4">
        <v>211</v>
      </c>
      <c r="L370" s="4">
        <v>26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6221.93</v>
      </c>
      <c r="X370" s="4">
        <v>1</v>
      </c>
      <c r="Y370" s="4">
        <v>6221.93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224</v>
      </c>
      <c r="F371" s="4">
        <f>ROUND(Source!AR343,O371)</f>
        <v>36294.6</v>
      </c>
      <c r="G371" s="4" t="s">
        <v>199</v>
      </c>
      <c r="H371" s="4" t="s">
        <v>200</v>
      </c>
      <c r="I371" s="4"/>
      <c r="J371" s="4"/>
      <c r="K371" s="4">
        <v>224</v>
      </c>
      <c r="L371" s="4">
        <v>27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36294.6</v>
      </c>
      <c r="X371" s="4">
        <v>1</v>
      </c>
      <c r="Y371" s="4">
        <v>36294.6</v>
      </c>
      <c r="Z371" s="4"/>
      <c r="AA371" s="4"/>
      <c r="AB371" s="4"/>
    </row>
    <row r="372" spans="1:206" x14ac:dyDescent="0.2">
      <c r="A372" s="4">
        <v>50</v>
      </c>
      <c r="B372" s="4">
        <v>1</v>
      </c>
      <c r="C372" s="4">
        <v>0</v>
      </c>
      <c r="D372" s="4">
        <v>2</v>
      </c>
      <c r="E372" s="4">
        <v>0</v>
      </c>
      <c r="F372" s="4">
        <f>ROUND(F371,O372)</f>
        <v>36294.6</v>
      </c>
      <c r="G372" s="4" t="s">
        <v>366</v>
      </c>
      <c r="H372" s="4" t="s">
        <v>367</v>
      </c>
      <c r="I372" s="4"/>
      <c r="J372" s="4"/>
      <c r="K372" s="4">
        <v>212</v>
      </c>
      <c r="L372" s="4">
        <v>28</v>
      </c>
      <c r="M372" s="4">
        <v>0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36294.6</v>
      </c>
      <c r="X372" s="4">
        <v>1</v>
      </c>
      <c r="Y372" s="4">
        <v>36294.6</v>
      </c>
      <c r="Z372" s="4"/>
      <c r="AA372" s="4"/>
      <c r="AB372" s="4"/>
    </row>
    <row r="373" spans="1:206" x14ac:dyDescent="0.2">
      <c r="A373" s="4">
        <v>50</v>
      </c>
      <c r="B373" s="4">
        <v>1</v>
      </c>
      <c r="C373" s="4">
        <v>0</v>
      </c>
      <c r="D373" s="4">
        <v>2</v>
      </c>
      <c r="E373" s="4">
        <v>0</v>
      </c>
      <c r="F373" s="4">
        <f>ROUND(F371-F346-F355,O373)</f>
        <v>36294.6</v>
      </c>
      <c r="G373" s="4" t="s">
        <v>368</v>
      </c>
      <c r="H373" s="4" t="s">
        <v>369</v>
      </c>
      <c r="I373" s="4"/>
      <c r="J373" s="4"/>
      <c r="K373" s="4">
        <v>212</v>
      </c>
      <c r="L373" s="4">
        <v>29</v>
      </c>
      <c r="M373" s="4">
        <v>0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36294.6</v>
      </c>
      <c r="X373" s="4">
        <v>1</v>
      </c>
      <c r="Y373" s="4">
        <v>36294.6</v>
      </c>
      <c r="Z373" s="4"/>
      <c r="AA373" s="4"/>
      <c r="AB373" s="4"/>
    </row>
    <row r="374" spans="1:206" x14ac:dyDescent="0.2">
      <c r="A374" s="4">
        <v>50</v>
      </c>
      <c r="B374" s="4">
        <v>1</v>
      </c>
      <c r="C374" s="4">
        <v>0</v>
      </c>
      <c r="D374" s="4">
        <v>2</v>
      </c>
      <c r="E374" s="4">
        <v>0</v>
      </c>
      <c r="F374" s="4">
        <f>ROUND(F355,O374)</f>
        <v>0</v>
      </c>
      <c r="G374" s="4" t="s">
        <v>370</v>
      </c>
      <c r="H374" s="4" t="s">
        <v>371</v>
      </c>
      <c r="I374" s="4"/>
      <c r="J374" s="4"/>
      <c r="K374" s="4">
        <v>212</v>
      </c>
      <c r="L374" s="4">
        <v>30</v>
      </c>
      <c r="M374" s="4">
        <v>0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1</v>
      </c>
      <c r="C375" s="4">
        <v>0</v>
      </c>
      <c r="D375" s="4">
        <v>2</v>
      </c>
      <c r="E375" s="4">
        <v>0</v>
      </c>
      <c r="F375" s="4">
        <v>0</v>
      </c>
      <c r="G375" s="4" t="s">
        <v>372</v>
      </c>
      <c r="H375" s="4" t="s">
        <v>373</v>
      </c>
      <c r="I375" s="4"/>
      <c r="J375" s="4"/>
      <c r="K375" s="4">
        <v>212</v>
      </c>
      <c r="L375" s="4">
        <v>31</v>
      </c>
      <c r="M375" s="4">
        <v>0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1</v>
      </c>
      <c r="C376" s="4">
        <v>0</v>
      </c>
      <c r="D376" s="4">
        <v>2</v>
      </c>
      <c r="E376" s="4">
        <v>0</v>
      </c>
      <c r="F376" s="4">
        <v>0</v>
      </c>
      <c r="G376" s="4" t="s">
        <v>374</v>
      </c>
      <c r="H376" s="4" t="s">
        <v>375</v>
      </c>
      <c r="I376" s="4"/>
      <c r="J376" s="4"/>
      <c r="K376" s="4">
        <v>212</v>
      </c>
      <c r="L376" s="4">
        <v>32</v>
      </c>
      <c r="M376" s="4">
        <v>0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1</v>
      </c>
      <c r="C377" s="4">
        <v>0</v>
      </c>
      <c r="D377" s="4">
        <v>2</v>
      </c>
      <c r="E377" s="4">
        <v>0</v>
      </c>
      <c r="F377" s="4">
        <f>ROUND((F373+F374)*0.196253,O377)</f>
        <v>7122.92</v>
      </c>
      <c r="G377" s="4" t="s">
        <v>376</v>
      </c>
      <c r="H377" s="4" t="s">
        <v>377</v>
      </c>
      <c r="I377" s="4"/>
      <c r="J377" s="4"/>
      <c r="K377" s="4">
        <v>212</v>
      </c>
      <c r="L377" s="4">
        <v>33</v>
      </c>
      <c r="M377" s="4">
        <v>0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7122.92</v>
      </c>
      <c r="X377" s="4">
        <v>1</v>
      </c>
      <c r="Y377" s="4">
        <v>7122.92</v>
      </c>
      <c r="Z377" s="4"/>
      <c r="AA377" s="4"/>
      <c r="AB377" s="4"/>
    </row>
    <row r="378" spans="1:206" x14ac:dyDescent="0.2">
      <c r="A378" s="4">
        <v>50</v>
      </c>
      <c r="B378" s="4">
        <v>1</v>
      </c>
      <c r="C378" s="4">
        <v>0</v>
      </c>
      <c r="D378" s="4">
        <v>2</v>
      </c>
      <c r="E378" s="4">
        <v>0</v>
      </c>
      <c r="F378" s="4">
        <f>ROUND(F373*1.0785*0.196253,O378)</f>
        <v>7682.07</v>
      </c>
      <c r="G378" s="4" t="s">
        <v>378</v>
      </c>
      <c r="H378" s="4" t="s">
        <v>379</v>
      </c>
      <c r="I378" s="4"/>
      <c r="J378" s="4"/>
      <c r="K378" s="4">
        <v>212</v>
      </c>
      <c r="L378" s="4">
        <v>34</v>
      </c>
      <c r="M378" s="4">
        <v>0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7682.07</v>
      </c>
      <c r="X378" s="4">
        <v>1</v>
      </c>
      <c r="Y378" s="4">
        <v>7682.07</v>
      </c>
      <c r="Z378" s="4"/>
      <c r="AA378" s="4"/>
      <c r="AB378" s="4"/>
    </row>
    <row r="379" spans="1:206" x14ac:dyDescent="0.2">
      <c r="A379" s="4">
        <v>50</v>
      </c>
      <c r="B379" s="4">
        <v>1</v>
      </c>
      <c r="C379" s="4">
        <v>0</v>
      </c>
      <c r="D379" s="4">
        <v>2</v>
      </c>
      <c r="E379" s="4">
        <v>0</v>
      </c>
      <c r="F379" s="4">
        <f>ROUND((F375+F376+F374)*1.0927,O379)</f>
        <v>0</v>
      </c>
      <c r="G379" s="4" t="s">
        <v>380</v>
      </c>
      <c r="H379" s="4" t="s">
        <v>381</v>
      </c>
      <c r="I379" s="4"/>
      <c r="J379" s="4"/>
      <c r="K379" s="4">
        <v>212</v>
      </c>
      <c r="L379" s="4">
        <v>35</v>
      </c>
      <c r="M379" s="4">
        <v>0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">
      <c r="A380" s="4">
        <v>50</v>
      </c>
      <c r="B380" s="4">
        <v>1</v>
      </c>
      <c r="C380" s="4">
        <v>0</v>
      </c>
      <c r="D380" s="4">
        <v>2</v>
      </c>
      <c r="E380" s="4">
        <v>0</v>
      </c>
      <c r="F380" s="4">
        <f>ROUND(F378+F379,O380)</f>
        <v>7682.07</v>
      </c>
      <c r="G380" s="4" t="s">
        <v>382</v>
      </c>
      <c r="H380" s="4" t="s">
        <v>383</v>
      </c>
      <c r="I380" s="4"/>
      <c r="J380" s="4"/>
      <c r="K380" s="4">
        <v>212</v>
      </c>
      <c r="L380" s="4">
        <v>36</v>
      </c>
      <c r="M380" s="4">
        <v>0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7682.07</v>
      </c>
      <c r="X380" s="4">
        <v>1</v>
      </c>
      <c r="Y380" s="4">
        <v>7682.07</v>
      </c>
      <c r="Z380" s="4"/>
      <c r="AA380" s="4"/>
      <c r="AB380" s="4"/>
    </row>
    <row r="382" spans="1:206" x14ac:dyDescent="0.2">
      <c r="A382" s="2">
        <v>51</v>
      </c>
      <c r="B382" s="2">
        <f>B12</f>
        <v>441</v>
      </c>
      <c r="C382" s="2">
        <f>A12</f>
        <v>1</v>
      </c>
      <c r="D382" s="2">
        <f>ROW(A12)</f>
        <v>12</v>
      </c>
      <c r="E382" s="2"/>
      <c r="F382" s="2" t="str">
        <f>IF(F12&lt;&gt;"",F12,"")</f>
        <v>I-356177</v>
      </c>
      <c r="G382" s="2" t="str">
        <f>IF(G12&lt;&gt;"",G12,"")</f>
        <v xml:space="preserve">Реконструкция ВЛИ-0,4 кВ от РУ-0,4 кВ до оп.18 ВЛ-0,4 кВ ф.1 ТП-2967 с подвеской дополнительного провода по существующим опорам ПС-110 кВ №704 "Макарово", автоматический выключатель (0,58 км), в т.ч. ПИР, МО, Можайский р-н, м.о.Можайский, д.Денисьево, тер. дачных участков, 50:18:0080310:3288 </v>
      </c>
      <c r="H382" s="2">
        <v>0</v>
      </c>
      <c r="I382" s="2"/>
      <c r="J382" s="2"/>
      <c r="K382" s="2"/>
      <c r="L382" s="2"/>
      <c r="M382" s="2"/>
      <c r="N382" s="2"/>
      <c r="O382" s="2">
        <f t="shared" ref="O382:T382" si="298">ROUND(O268+O343,2)</f>
        <v>227961.47</v>
      </c>
      <c r="P382" s="2">
        <f t="shared" si="298"/>
        <v>164635.42000000001</v>
      </c>
      <c r="Q382" s="2">
        <f t="shared" si="298"/>
        <v>3119.28</v>
      </c>
      <c r="R382" s="2">
        <f t="shared" si="298"/>
        <v>4189.3100000000004</v>
      </c>
      <c r="S382" s="2">
        <f t="shared" si="298"/>
        <v>56017.46</v>
      </c>
      <c r="T382" s="2">
        <f t="shared" si="298"/>
        <v>0</v>
      </c>
      <c r="U382" s="2">
        <f>U268+U343</f>
        <v>62.303650000000005</v>
      </c>
      <c r="V382" s="2">
        <f>V268+V343</f>
        <v>4.9210499999999993</v>
      </c>
      <c r="W382" s="2">
        <f>ROUND(W268+W343,2)</f>
        <v>0</v>
      </c>
      <c r="X382" s="2">
        <f>ROUND(X268+X343,2)</f>
        <v>55235.63</v>
      </c>
      <c r="Y382" s="2">
        <f>ROUND(Y268+Y343,2)</f>
        <v>29349.17</v>
      </c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>
        <f t="shared" ref="AO382:BD382" si="299">ROUND(AO268+AO343,2)</f>
        <v>0</v>
      </c>
      <c r="AP382" s="2">
        <f t="shared" si="299"/>
        <v>8807.94</v>
      </c>
      <c r="AQ382" s="2">
        <f t="shared" si="299"/>
        <v>0</v>
      </c>
      <c r="AR382" s="2">
        <f t="shared" si="299"/>
        <v>312546.27</v>
      </c>
      <c r="AS382" s="2">
        <f t="shared" si="299"/>
        <v>195379.16</v>
      </c>
      <c r="AT382" s="2">
        <f t="shared" si="299"/>
        <v>72064.570000000007</v>
      </c>
      <c r="AU382" s="2">
        <f t="shared" si="299"/>
        <v>36294.6</v>
      </c>
      <c r="AV382" s="2">
        <f t="shared" si="299"/>
        <v>164635.42000000001</v>
      </c>
      <c r="AW382" s="2">
        <f t="shared" si="299"/>
        <v>155827.48000000001</v>
      </c>
      <c r="AX382" s="2">
        <f t="shared" si="299"/>
        <v>0</v>
      </c>
      <c r="AY382" s="2">
        <f t="shared" si="299"/>
        <v>155827.48000000001</v>
      </c>
      <c r="AZ382" s="2">
        <f t="shared" si="299"/>
        <v>8807.94</v>
      </c>
      <c r="BA382" s="2">
        <f t="shared" si="299"/>
        <v>0</v>
      </c>
      <c r="BB382" s="2">
        <f t="shared" si="299"/>
        <v>0</v>
      </c>
      <c r="BC382" s="2">
        <f t="shared" si="299"/>
        <v>0</v>
      </c>
      <c r="BD382" s="2">
        <f t="shared" si="299"/>
        <v>0</v>
      </c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>
        <v>0</v>
      </c>
    </row>
    <row r="384" spans="1:206" x14ac:dyDescent="0.2">
      <c r="A384" s="4">
        <v>50</v>
      </c>
      <c r="B384" s="4">
        <v>0</v>
      </c>
      <c r="C384" s="4">
        <v>0</v>
      </c>
      <c r="D384" s="4">
        <v>1</v>
      </c>
      <c r="E384" s="4">
        <v>201</v>
      </c>
      <c r="F384" s="4">
        <f>ROUND(Source!O382,O384)</f>
        <v>227961.47</v>
      </c>
      <c r="G384" s="4" t="s">
        <v>147</v>
      </c>
      <c r="H384" s="4" t="s">
        <v>148</v>
      </c>
      <c r="I384" s="4"/>
      <c r="J384" s="4"/>
      <c r="K384" s="4">
        <v>201</v>
      </c>
      <c r="L384" s="4">
        <v>1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559673.29</v>
      </c>
      <c r="X384" s="4">
        <v>1</v>
      </c>
      <c r="Y384" s="4">
        <v>559673.29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202</v>
      </c>
      <c r="F385" s="4">
        <f>ROUND(Source!P382,O385)</f>
        <v>164635.42000000001</v>
      </c>
      <c r="G385" s="4" t="s">
        <v>149</v>
      </c>
      <c r="H385" s="4" t="s">
        <v>150</v>
      </c>
      <c r="I385" s="4"/>
      <c r="J385" s="4"/>
      <c r="K385" s="4">
        <v>202</v>
      </c>
      <c r="L385" s="4">
        <v>2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450430.1</v>
      </c>
      <c r="X385" s="4">
        <v>1</v>
      </c>
      <c r="Y385" s="4">
        <v>450430.1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222</v>
      </c>
      <c r="F386" s="4">
        <f>ROUND(Source!AO382,O386)</f>
        <v>0</v>
      </c>
      <c r="G386" s="4" t="s">
        <v>151</v>
      </c>
      <c r="H386" s="4" t="s">
        <v>152</v>
      </c>
      <c r="I386" s="4"/>
      <c r="J386" s="4"/>
      <c r="K386" s="4">
        <v>222</v>
      </c>
      <c r="L386" s="4">
        <v>3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225</v>
      </c>
      <c r="F387" s="4">
        <f>ROUND(Source!AV382,O387)</f>
        <v>164635.42000000001</v>
      </c>
      <c r="G387" s="4" t="s">
        <v>153</v>
      </c>
      <c r="H387" s="4" t="s">
        <v>154</v>
      </c>
      <c r="I387" s="4"/>
      <c r="J387" s="4"/>
      <c r="K387" s="4">
        <v>225</v>
      </c>
      <c r="L387" s="4">
        <v>4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450430.1</v>
      </c>
      <c r="X387" s="4">
        <v>1</v>
      </c>
      <c r="Y387" s="4">
        <v>450430.1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226</v>
      </c>
      <c r="F388" s="4">
        <f>ROUND(Source!AW382,O388)</f>
        <v>155827.48000000001</v>
      </c>
      <c r="G388" s="4" t="s">
        <v>155</v>
      </c>
      <c r="H388" s="4" t="s">
        <v>156</v>
      </c>
      <c r="I388" s="4"/>
      <c r="J388" s="4"/>
      <c r="K388" s="4">
        <v>226</v>
      </c>
      <c r="L388" s="4">
        <v>5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441622.16</v>
      </c>
      <c r="X388" s="4">
        <v>1</v>
      </c>
      <c r="Y388" s="4">
        <v>441622.16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227</v>
      </c>
      <c r="F389" s="4">
        <f>ROUND(Source!AX382,O389)</f>
        <v>0</v>
      </c>
      <c r="G389" s="4" t="s">
        <v>157</v>
      </c>
      <c r="H389" s="4" t="s">
        <v>158</v>
      </c>
      <c r="I389" s="4"/>
      <c r="J389" s="4"/>
      <c r="K389" s="4">
        <v>227</v>
      </c>
      <c r="L389" s="4">
        <v>6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228</v>
      </c>
      <c r="F390" s="4">
        <f>ROUND(Source!AY382,O390)</f>
        <v>155827.48000000001</v>
      </c>
      <c r="G390" s="4" t="s">
        <v>159</v>
      </c>
      <c r="H390" s="4" t="s">
        <v>160</v>
      </c>
      <c r="I390" s="4"/>
      <c r="J390" s="4"/>
      <c r="K390" s="4">
        <v>228</v>
      </c>
      <c r="L390" s="4">
        <v>7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441622.16</v>
      </c>
      <c r="X390" s="4">
        <v>1</v>
      </c>
      <c r="Y390" s="4">
        <v>441622.16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216</v>
      </c>
      <c r="F391" s="4">
        <f>ROUND(Source!AP382,O391)</f>
        <v>8807.94</v>
      </c>
      <c r="G391" s="4" t="s">
        <v>161</v>
      </c>
      <c r="H391" s="4" t="s">
        <v>162</v>
      </c>
      <c r="I391" s="4"/>
      <c r="J391" s="4"/>
      <c r="K391" s="4">
        <v>216</v>
      </c>
      <c r="L391" s="4">
        <v>8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8807.94</v>
      </c>
      <c r="X391" s="4">
        <v>1</v>
      </c>
      <c r="Y391" s="4">
        <v>8807.94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223</v>
      </c>
      <c r="F392" s="4">
        <f>ROUND(Source!AQ382,O392)</f>
        <v>0</v>
      </c>
      <c r="G392" s="4" t="s">
        <v>163</v>
      </c>
      <c r="H392" s="4" t="s">
        <v>164</v>
      </c>
      <c r="I392" s="4"/>
      <c r="J392" s="4"/>
      <c r="K392" s="4">
        <v>223</v>
      </c>
      <c r="L392" s="4">
        <v>9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229</v>
      </c>
      <c r="F393" s="4">
        <f>ROUND(Source!AZ382,O393)</f>
        <v>8807.94</v>
      </c>
      <c r="G393" s="4" t="s">
        <v>165</v>
      </c>
      <c r="H393" s="4" t="s">
        <v>166</v>
      </c>
      <c r="I393" s="4"/>
      <c r="J393" s="4"/>
      <c r="K393" s="4">
        <v>229</v>
      </c>
      <c r="L393" s="4">
        <v>10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8807.94</v>
      </c>
      <c r="X393" s="4">
        <v>1</v>
      </c>
      <c r="Y393" s="4">
        <v>8807.94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203</v>
      </c>
      <c r="F394" s="4">
        <f>ROUND(Source!Q382,O394)</f>
        <v>3119.28</v>
      </c>
      <c r="G394" s="4" t="s">
        <v>167</v>
      </c>
      <c r="H394" s="4" t="s">
        <v>168</v>
      </c>
      <c r="I394" s="4"/>
      <c r="J394" s="4"/>
      <c r="K394" s="4">
        <v>203</v>
      </c>
      <c r="L394" s="4">
        <v>11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9999.1800000000021</v>
      </c>
      <c r="X394" s="4">
        <v>1</v>
      </c>
      <c r="Y394" s="4">
        <v>9999.1800000000021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231</v>
      </c>
      <c r="F395" s="4">
        <f>ROUND(Source!BB382,O395)</f>
        <v>0</v>
      </c>
      <c r="G395" s="4" t="s">
        <v>169</v>
      </c>
      <c r="H395" s="4" t="s">
        <v>170</v>
      </c>
      <c r="I395" s="4"/>
      <c r="J395" s="4"/>
      <c r="K395" s="4">
        <v>231</v>
      </c>
      <c r="L395" s="4">
        <v>12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204</v>
      </c>
      <c r="F396" s="4">
        <f>ROUND(Source!R382,O396)</f>
        <v>4189.3100000000004</v>
      </c>
      <c r="G396" s="4" t="s">
        <v>171</v>
      </c>
      <c r="H396" s="4" t="s">
        <v>172</v>
      </c>
      <c r="I396" s="4"/>
      <c r="J396" s="4"/>
      <c r="K396" s="4">
        <v>204</v>
      </c>
      <c r="L396" s="4">
        <v>13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14720.64</v>
      </c>
      <c r="X396" s="4">
        <v>1</v>
      </c>
      <c r="Y396" s="4">
        <v>14720.64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205</v>
      </c>
      <c r="F397" s="4">
        <f>ROUND(Source!S382,O397)</f>
        <v>56017.46</v>
      </c>
      <c r="G397" s="4" t="s">
        <v>173</v>
      </c>
      <c r="H397" s="4" t="s">
        <v>174</v>
      </c>
      <c r="I397" s="4"/>
      <c r="J397" s="4"/>
      <c r="K397" s="4">
        <v>205</v>
      </c>
      <c r="L397" s="4">
        <v>14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93331.31</v>
      </c>
      <c r="X397" s="4">
        <v>1</v>
      </c>
      <c r="Y397" s="4">
        <v>93331.31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232</v>
      </c>
      <c r="F398" s="4">
        <f>ROUND(Source!BC382,O398)</f>
        <v>0</v>
      </c>
      <c r="G398" s="4" t="s">
        <v>175</v>
      </c>
      <c r="H398" s="4" t="s">
        <v>176</v>
      </c>
      <c r="I398" s="4"/>
      <c r="J398" s="4"/>
      <c r="K398" s="4">
        <v>232</v>
      </c>
      <c r="L398" s="4">
        <v>15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214</v>
      </c>
      <c r="F399" s="4">
        <f>ROUND(Source!AS382,O399)</f>
        <v>195379.16</v>
      </c>
      <c r="G399" s="4" t="s">
        <v>177</v>
      </c>
      <c r="H399" s="4" t="s">
        <v>178</v>
      </c>
      <c r="I399" s="4"/>
      <c r="J399" s="4"/>
      <c r="K399" s="4">
        <v>214</v>
      </c>
      <c r="L399" s="4">
        <v>16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613886.56000000006</v>
      </c>
      <c r="X399" s="4">
        <v>1</v>
      </c>
      <c r="Y399" s="4">
        <v>613886.56000000006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215</v>
      </c>
      <c r="F400" s="4">
        <f>ROUND(Source!AT382,O400)</f>
        <v>72064.570000000007</v>
      </c>
      <c r="G400" s="4" t="s">
        <v>179</v>
      </c>
      <c r="H400" s="4" t="s">
        <v>180</v>
      </c>
      <c r="I400" s="4"/>
      <c r="J400" s="4"/>
      <c r="K400" s="4">
        <v>215</v>
      </c>
      <c r="L400" s="4">
        <v>17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72064.570000000007</v>
      </c>
      <c r="X400" s="4">
        <v>1</v>
      </c>
      <c r="Y400" s="4">
        <v>72064.570000000007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217</v>
      </c>
      <c r="F401" s="4">
        <f>ROUND(Source!AU382,O401)</f>
        <v>36294.6</v>
      </c>
      <c r="G401" s="4" t="s">
        <v>181</v>
      </c>
      <c r="H401" s="4" t="s">
        <v>182</v>
      </c>
      <c r="I401" s="4"/>
      <c r="J401" s="4"/>
      <c r="K401" s="4">
        <v>217</v>
      </c>
      <c r="L401" s="4">
        <v>18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36294.6</v>
      </c>
      <c r="X401" s="4">
        <v>1</v>
      </c>
      <c r="Y401" s="4">
        <v>36294.6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230</v>
      </c>
      <c r="F402" s="4">
        <f>ROUND(Source!BA382,O402)</f>
        <v>0</v>
      </c>
      <c r="G402" s="4" t="s">
        <v>183</v>
      </c>
      <c r="H402" s="4" t="s">
        <v>184</v>
      </c>
      <c r="I402" s="4"/>
      <c r="J402" s="4"/>
      <c r="K402" s="4">
        <v>230</v>
      </c>
      <c r="L402" s="4">
        <v>19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206</v>
      </c>
      <c r="F403" s="4">
        <f>ROUND(Source!T382,O403)</f>
        <v>0</v>
      </c>
      <c r="G403" s="4" t="s">
        <v>185</v>
      </c>
      <c r="H403" s="4" t="s">
        <v>186</v>
      </c>
      <c r="I403" s="4"/>
      <c r="J403" s="4"/>
      <c r="K403" s="4">
        <v>206</v>
      </c>
      <c r="L403" s="4">
        <v>20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207</v>
      </c>
      <c r="F404" s="4">
        <f>ROUND(Source!U382,O404)</f>
        <v>62.303649999999998</v>
      </c>
      <c r="G404" s="4" t="s">
        <v>187</v>
      </c>
      <c r="H404" s="4" t="s">
        <v>188</v>
      </c>
      <c r="I404" s="4"/>
      <c r="J404" s="4"/>
      <c r="K404" s="4">
        <v>207</v>
      </c>
      <c r="L404" s="4">
        <v>21</v>
      </c>
      <c r="M404" s="4">
        <v>3</v>
      </c>
      <c r="N404" s="4" t="s">
        <v>3</v>
      </c>
      <c r="O404" s="4">
        <v>7</v>
      </c>
      <c r="P404" s="4"/>
      <c r="Q404" s="4"/>
      <c r="R404" s="4"/>
      <c r="S404" s="4"/>
      <c r="T404" s="4"/>
      <c r="U404" s="4"/>
      <c r="V404" s="4"/>
      <c r="W404" s="4">
        <v>106.98573</v>
      </c>
      <c r="X404" s="4">
        <v>1</v>
      </c>
      <c r="Y404" s="4">
        <v>106.98573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208</v>
      </c>
      <c r="F405" s="4">
        <f>ROUND(Source!V382,O405)</f>
        <v>4.9210500000000001</v>
      </c>
      <c r="G405" s="4" t="s">
        <v>189</v>
      </c>
      <c r="H405" s="4" t="s">
        <v>190</v>
      </c>
      <c r="I405" s="4"/>
      <c r="J405" s="4"/>
      <c r="K405" s="4">
        <v>208</v>
      </c>
      <c r="L405" s="4">
        <v>22</v>
      </c>
      <c r="M405" s="4">
        <v>3</v>
      </c>
      <c r="N405" s="4" t="s">
        <v>3</v>
      </c>
      <c r="O405" s="4">
        <v>7</v>
      </c>
      <c r="P405" s="4"/>
      <c r="Q405" s="4"/>
      <c r="R405" s="4"/>
      <c r="S405" s="4"/>
      <c r="T405" s="4"/>
      <c r="U405" s="4"/>
      <c r="V405" s="4"/>
      <c r="W405" s="4">
        <v>17.60331</v>
      </c>
      <c r="X405" s="4">
        <v>1</v>
      </c>
      <c r="Y405" s="4">
        <v>17.60331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209</v>
      </c>
      <c r="F406" s="4">
        <f>ROUND(Source!W382,O406)</f>
        <v>0</v>
      </c>
      <c r="G406" s="4" t="s">
        <v>191</v>
      </c>
      <c r="H406" s="4" t="s">
        <v>192</v>
      </c>
      <c r="I406" s="4"/>
      <c r="J406" s="4"/>
      <c r="K406" s="4">
        <v>209</v>
      </c>
      <c r="L406" s="4">
        <v>23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233</v>
      </c>
      <c r="F407" s="4">
        <f>ROUND(Source!BD382,O407)</f>
        <v>0</v>
      </c>
      <c r="G407" s="4" t="s">
        <v>193</v>
      </c>
      <c r="H407" s="4" t="s">
        <v>194</v>
      </c>
      <c r="I407" s="4"/>
      <c r="J407" s="4"/>
      <c r="K407" s="4">
        <v>233</v>
      </c>
      <c r="L407" s="4">
        <v>24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210</v>
      </c>
      <c r="F408" s="4">
        <f>ROUND(Source!X382,O408)</f>
        <v>55235.63</v>
      </c>
      <c r="G408" s="4" t="s">
        <v>195</v>
      </c>
      <c r="H408" s="4" t="s">
        <v>196</v>
      </c>
      <c r="I408" s="4"/>
      <c r="J408" s="4"/>
      <c r="K408" s="4">
        <v>210</v>
      </c>
      <c r="L408" s="4">
        <v>25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104516.17</v>
      </c>
      <c r="X408" s="4">
        <v>1</v>
      </c>
      <c r="Y408" s="4">
        <v>104516.17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211</v>
      </c>
      <c r="F409" s="4">
        <f>ROUND(Source!Y382,O409)</f>
        <v>29349.17</v>
      </c>
      <c r="G409" s="4" t="s">
        <v>197</v>
      </c>
      <c r="H409" s="4" t="s">
        <v>198</v>
      </c>
      <c r="I409" s="4"/>
      <c r="J409" s="4"/>
      <c r="K409" s="4">
        <v>211</v>
      </c>
      <c r="L409" s="4">
        <v>26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58056.27</v>
      </c>
      <c r="X409" s="4">
        <v>1</v>
      </c>
      <c r="Y409" s="4">
        <v>58056.27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224</v>
      </c>
      <c r="F410" s="4">
        <f>ROUND(Source!AR382,O410)</f>
        <v>312546.27</v>
      </c>
      <c r="G410" s="4" t="s">
        <v>199</v>
      </c>
      <c r="H410" s="4" t="s">
        <v>200</v>
      </c>
      <c r="I410" s="4"/>
      <c r="J410" s="4"/>
      <c r="K410" s="4">
        <v>224</v>
      </c>
      <c r="L410" s="4">
        <v>27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731053.67</v>
      </c>
      <c r="X410" s="4">
        <v>1</v>
      </c>
      <c r="Y410" s="4">
        <v>731053.67</v>
      </c>
      <c r="Z410" s="4"/>
      <c r="AA410" s="4"/>
      <c r="AB410" s="4"/>
    </row>
    <row r="412" spans="1:28" x14ac:dyDescent="0.2">
      <c r="A412">
        <v>71</v>
      </c>
      <c r="B412">
        <v>1</v>
      </c>
      <c r="D412">
        <v>200001</v>
      </c>
      <c r="E412">
        <v>65386684</v>
      </c>
      <c r="F412" t="s">
        <v>384</v>
      </c>
      <c r="G412" t="s">
        <v>385</v>
      </c>
      <c r="H412">
        <v>80</v>
      </c>
      <c r="I412">
        <v>20</v>
      </c>
    </row>
    <row r="415" spans="1:28" x14ac:dyDescent="0.2">
      <c r="A415">
        <v>70</v>
      </c>
      <c r="B415">
        <v>1</v>
      </c>
      <c r="D415">
        <v>1</v>
      </c>
      <c r="E415" t="s">
        <v>386</v>
      </c>
      <c r="F415" t="s">
        <v>387</v>
      </c>
      <c r="G415">
        <v>1</v>
      </c>
      <c r="H415">
        <v>0</v>
      </c>
      <c r="I415" t="s">
        <v>3</v>
      </c>
      <c r="J415">
        <v>1</v>
      </c>
      <c r="K415">
        <v>0</v>
      </c>
      <c r="L415" t="s">
        <v>3</v>
      </c>
      <c r="M415" t="s">
        <v>3</v>
      </c>
      <c r="N415">
        <v>0</v>
      </c>
      <c r="P415" t="s">
        <v>388</v>
      </c>
    </row>
    <row r="416" spans="1:28" x14ac:dyDescent="0.2">
      <c r="A416">
        <v>70</v>
      </c>
      <c r="B416">
        <v>1</v>
      </c>
      <c r="D416">
        <v>2</v>
      </c>
      <c r="E416" t="s">
        <v>389</v>
      </c>
      <c r="F416" t="s">
        <v>390</v>
      </c>
      <c r="G416">
        <v>0</v>
      </c>
      <c r="H416">
        <v>0</v>
      </c>
      <c r="I416" t="s">
        <v>3</v>
      </c>
      <c r="J416">
        <v>1</v>
      </c>
      <c r="K416">
        <v>0</v>
      </c>
      <c r="L416" t="s">
        <v>3</v>
      </c>
      <c r="M416" t="s">
        <v>3</v>
      </c>
      <c r="N416">
        <v>0</v>
      </c>
      <c r="P416" t="s">
        <v>391</v>
      </c>
    </row>
    <row r="417" spans="1:16" x14ac:dyDescent="0.2">
      <c r="A417">
        <v>70</v>
      </c>
      <c r="B417">
        <v>1</v>
      </c>
      <c r="D417">
        <v>3</v>
      </c>
      <c r="E417" t="s">
        <v>392</v>
      </c>
      <c r="F417" t="s">
        <v>393</v>
      </c>
      <c r="G417">
        <v>0</v>
      </c>
      <c r="H417">
        <v>0</v>
      </c>
      <c r="I417" t="s">
        <v>3</v>
      </c>
      <c r="J417">
        <v>1</v>
      </c>
      <c r="K417">
        <v>0</v>
      </c>
      <c r="L417" t="s">
        <v>3</v>
      </c>
      <c r="M417" t="s">
        <v>3</v>
      </c>
      <c r="N417">
        <v>0</v>
      </c>
      <c r="P417" t="s">
        <v>394</v>
      </c>
    </row>
    <row r="418" spans="1:16" x14ac:dyDescent="0.2">
      <c r="A418">
        <v>70</v>
      </c>
      <c r="B418">
        <v>1</v>
      </c>
      <c r="D418">
        <v>4</v>
      </c>
      <c r="E418" t="s">
        <v>395</v>
      </c>
      <c r="F418" t="s">
        <v>396</v>
      </c>
      <c r="G418">
        <v>1</v>
      </c>
      <c r="H418">
        <v>0</v>
      </c>
      <c r="I418" t="s">
        <v>3</v>
      </c>
      <c r="J418">
        <v>2</v>
      </c>
      <c r="K418">
        <v>0</v>
      </c>
      <c r="L418" t="s">
        <v>3</v>
      </c>
      <c r="M418" t="s">
        <v>3</v>
      </c>
      <c r="N418">
        <v>0</v>
      </c>
      <c r="P418" t="s">
        <v>3</v>
      </c>
    </row>
    <row r="419" spans="1:16" x14ac:dyDescent="0.2">
      <c r="A419">
        <v>70</v>
      </c>
      <c r="B419">
        <v>1</v>
      </c>
      <c r="D419">
        <v>5</v>
      </c>
      <c r="E419" t="s">
        <v>397</v>
      </c>
      <c r="F419" t="s">
        <v>398</v>
      </c>
      <c r="G419">
        <v>0</v>
      </c>
      <c r="H419">
        <v>0</v>
      </c>
      <c r="I419" t="s">
        <v>3</v>
      </c>
      <c r="J419">
        <v>2</v>
      </c>
      <c r="K419">
        <v>0</v>
      </c>
      <c r="L419" t="s">
        <v>3</v>
      </c>
      <c r="M419" t="s">
        <v>3</v>
      </c>
      <c r="N419">
        <v>0</v>
      </c>
      <c r="P419" t="s">
        <v>3</v>
      </c>
    </row>
    <row r="420" spans="1:16" x14ac:dyDescent="0.2">
      <c r="A420">
        <v>70</v>
      </c>
      <c r="B420">
        <v>1</v>
      </c>
      <c r="D420">
        <v>6</v>
      </c>
      <c r="E420" t="s">
        <v>399</v>
      </c>
      <c r="F420" t="s">
        <v>400</v>
      </c>
      <c r="G420">
        <v>0</v>
      </c>
      <c r="H420">
        <v>0</v>
      </c>
      <c r="I420" t="s">
        <v>3</v>
      </c>
      <c r="J420">
        <v>2</v>
      </c>
      <c r="K420">
        <v>0</v>
      </c>
      <c r="L420" t="s">
        <v>3</v>
      </c>
      <c r="M420" t="s">
        <v>3</v>
      </c>
      <c r="N420">
        <v>0</v>
      </c>
      <c r="P420" t="s">
        <v>3</v>
      </c>
    </row>
    <row r="421" spans="1:16" x14ac:dyDescent="0.2">
      <c r="A421">
        <v>70</v>
      </c>
      <c r="B421">
        <v>1</v>
      </c>
      <c r="D421">
        <v>7</v>
      </c>
      <c r="E421" t="s">
        <v>401</v>
      </c>
      <c r="F421" t="s">
        <v>402</v>
      </c>
      <c r="G421">
        <v>0</v>
      </c>
      <c r="H421">
        <v>0</v>
      </c>
      <c r="I421" t="s">
        <v>403</v>
      </c>
      <c r="J421">
        <v>0</v>
      </c>
      <c r="K421">
        <v>0</v>
      </c>
      <c r="L421" t="s">
        <v>3</v>
      </c>
      <c r="M421" t="s">
        <v>3</v>
      </c>
      <c r="N421">
        <v>0</v>
      </c>
      <c r="P421" t="s">
        <v>404</v>
      </c>
    </row>
    <row r="422" spans="1:16" x14ac:dyDescent="0.2">
      <c r="A422">
        <v>70</v>
      </c>
      <c r="B422">
        <v>1</v>
      </c>
      <c r="D422">
        <v>8</v>
      </c>
      <c r="E422" t="s">
        <v>405</v>
      </c>
      <c r="F422" t="s">
        <v>406</v>
      </c>
      <c r="G422">
        <v>1</v>
      </c>
      <c r="H422">
        <v>0</v>
      </c>
      <c r="I422" t="s">
        <v>3</v>
      </c>
      <c r="J422">
        <v>5</v>
      </c>
      <c r="K422">
        <v>0</v>
      </c>
      <c r="L422" t="s">
        <v>3</v>
      </c>
      <c r="M422" t="s">
        <v>3</v>
      </c>
      <c r="N422">
        <v>0</v>
      </c>
      <c r="P422" t="s">
        <v>3</v>
      </c>
    </row>
    <row r="423" spans="1:16" x14ac:dyDescent="0.2">
      <c r="A423">
        <v>70</v>
      </c>
      <c r="B423">
        <v>1</v>
      </c>
      <c r="D423">
        <v>9</v>
      </c>
      <c r="E423" t="s">
        <v>407</v>
      </c>
      <c r="F423" t="s">
        <v>408</v>
      </c>
      <c r="G423">
        <v>0</v>
      </c>
      <c r="H423">
        <v>0</v>
      </c>
      <c r="I423" t="s">
        <v>3</v>
      </c>
      <c r="J423">
        <v>5</v>
      </c>
      <c r="K423">
        <v>0</v>
      </c>
      <c r="L423" t="s">
        <v>3</v>
      </c>
      <c r="M423" t="s">
        <v>3</v>
      </c>
      <c r="N423">
        <v>0</v>
      </c>
      <c r="P423" t="s">
        <v>409</v>
      </c>
    </row>
    <row r="424" spans="1:16" x14ac:dyDescent="0.2">
      <c r="A424">
        <v>70</v>
      </c>
      <c r="B424">
        <v>1</v>
      </c>
      <c r="D424">
        <v>10</v>
      </c>
      <c r="E424" t="s">
        <v>410</v>
      </c>
      <c r="F424" t="s">
        <v>411</v>
      </c>
      <c r="G424">
        <v>0</v>
      </c>
      <c r="H424">
        <v>0</v>
      </c>
      <c r="I424" t="s">
        <v>412</v>
      </c>
      <c r="J424">
        <v>5</v>
      </c>
      <c r="K424">
        <v>0</v>
      </c>
      <c r="L424" t="s">
        <v>3</v>
      </c>
      <c r="M424" t="s">
        <v>3</v>
      </c>
      <c r="N424">
        <v>0</v>
      </c>
      <c r="P424" t="s">
        <v>413</v>
      </c>
    </row>
    <row r="425" spans="1:16" x14ac:dyDescent="0.2">
      <c r="A425">
        <v>70</v>
      </c>
      <c r="B425">
        <v>1</v>
      </c>
      <c r="D425">
        <v>11</v>
      </c>
      <c r="E425" t="s">
        <v>414</v>
      </c>
      <c r="F425" t="s">
        <v>415</v>
      </c>
      <c r="G425">
        <v>0</v>
      </c>
      <c r="H425">
        <v>0</v>
      </c>
      <c r="I425" t="s">
        <v>416</v>
      </c>
      <c r="J425">
        <v>0</v>
      </c>
      <c r="K425">
        <v>0</v>
      </c>
      <c r="L425" t="s">
        <v>3</v>
      </c>
      <c r="M425" t="s">
        <v>3</v>
      </c>
      <c r="N425">
        <v>0</v>
      </c>
      <c r="P425" t="s">
        <v>417</v>
      </c>
    </row>
    <row r="426" spans="1:16" x14ac:dyDescent="0.2">
      <c r="A426">
        <v>70</v>
      </c>
      <c r="B426">
        <v>1</v>
      </c>
      <c r="D426">
        <v>12</v>
      </c>
      <c r="E426" t="s">
        <v>418</v>
      </c>
      <c r="F426" t="s">
        <v>419</v>
      </c>
      <c r="G426">
        <v>0</v>
      </c>
      <c r="H426">
        <v>0</v>
      </c>
      <c r="I426" t="s">
        <v>420</v>
      </c>
      <c r="J426">
        <v>0</v>
      </c>
      <c r="K426">
        <v>0</v>
      </c>
      <c r="L426" t="s">
        <v>3</v>
      </c>
      <c r="M426" t="s">
        <v>3</v>
      </c>
      <c r="N426">
        <v>0</v>
      </c>
      <c r="P426" t="s">
        <v>421</v>
      </c>
    </row>
    <row r="427" spans="1:16" x14ac:dyDescent="0.2">
      <c r="A427">
        <v>70</v>
      </c>
      <c r="B427">
        <v>1</v>
      </c>
      <c r="D427">
        <v>13</v>
      </c>
      <c r="E427" t="s">
        <v>422</v>
      </c>
      <c r="F427" t="s">
        <v>423</v>
      </c>
      <c r="G427">
        <v>0</v>
      </c>
      <c r="H427">
        <v>0</v>
      </c>
      <c r="I427" t="s">
        <v>424</v>
      </c>
      <c r="J427">
        <v>0</v>
      </c>
      <c r="K427">
        <v>0</v>
      </c>
      <c r="L427" t="s">
        <v>3</v>
      </c>
      <c r="M427" t="s">
        <v>3</v>
      </c>
      <c r="N427">
        <v>0</v>
      </c>
      <c r="P427" t="s">
        <v>425</v>
      </c>
    </row>
    <row r="428" spans="1:16" x14ac:dyDescent="0.2">
      <c r="A428">
        <v>70</v>
      </c>
      <c r="B428">
        <v>1</v>
      </c>
      <c r="D428">
        <v>14</v>
      </c>
      <c r="E428" t="s">
        <v>426</v>
      </c>
      <c r="F428" t="s">
        <v>427</v>
      </c>
      <c r="G428">
        <v>0</v>
      </c>
      <c r="H428">
        <v>0</v>
      </c>
      <c r="I428" t="s">
        <v>3</v>
      </c>
      <c r="J428">
        <v>0</v>
      </c>
      <c r="K428">
        <v>0</v>
      </c>
      <c r="L428" t="s">
        <v>3</v>
      </c>
      <c r="M428" t="s">
        <v>3</v>
      </c>
      <c r="N428">
        <v>0</v>
      </c>
      <c r="P428" t="s">
        <v>3</v>
      </c>
    </row>
    <row r="429" spans="1:16" x14ac:dyDescent="0.2">
      <c r="A429">
        <v>70</v>
      </c>
      <c r="B429">
        <v>1</v>
      </c>
      <c r="D429">
        <v>15</v>
      </c>
      <c r="E429" t="s">
        <v>428</v>
      </c>
      <c r="F429" t="s">
        <v>429</v>
      </c>
      <c r="G429">
        <v>0</v>
      </c>
      <c r="H429">
        <v>0</v>
      </c>
      <c r="I429" t="s">
        <v>3</v>
      </c>
      <c r="J429">
        <v>0</v>
      </c>
      <c r="K429">
        <v>0</v>
      </c>
      <c r="L429" t="s">
        <v>3</v>
      </c>
      <c r="M429" t="s">
        <v>3</v>
      </c>
      <c r="N429">
        <v>0</v>
      </c>
      <c r="P429" t="s">
        <v>430</v>
      </c>
    </row>
    <row r="430" spans="1:16" x14ac:dyDescent="0.2">
      <c r="A430">
        <v>70</v>
      </c>
      <c r="B430">
        <v>1</v>
      </c>
      <c r="D430">
        <v>16</v>
      </c>
      <c r="E430" t="s">
        <v>431</v>
      </c>
      <c r="F430" t="s">
        <v>432</v>
      </c>
      <c r="G430">
        <v>0</v>
      </c>
      <c r="H430">
        <v>0</v>
      </c>
      <c r="I430" t="s">
        <v>3</v>
      </c>
      <c r="J430">
        <v>3</v>
      </c>
      <c r="K430">
        <v>0</v>
      </c>
      <c r="L430" t="s">
        <v>3</v>
      </c>
      <c r="M430" t="s">
        <v>3</v>
      </c>
      <c r="N430">
        <v>0</v>
      </c>
      <c r="P430" t="s">
        <v>3</v>
      </c>
    </row>
    <row r="431" spans="1:16" x14ac:dyDescent="0.2">
      <c r="A431">
        <v>70</v>
      </c>
      <c r="B431">
        <v>1</v>
      </c>
      <c r="D431">
        <v>17</v>
      </c>
      <c r="E431" t="s">
        <v>433</v>
      </c>
      <c r="F431" t="s">
        <v>434</v>
      </c>
      <c r="G431">
        <v>1</v>
      </c>
      <c r="H431">
        <v>0</v>
      </c>
      <c r="I431" t="s">
        <v>3</v>
      </c>
      <c r="J431">
        <v>3</v>
      </c>
      <c r="K431">
        <v>0</v>
      </c>
      <c r="L431" t="s">
        <v>3</v>
      </c>
      <c r="M431" t="s">
        <v>3</v>
      </c>
      <c r="N431">
        <v>0</v>
      </c>
      <c r="P431" t="s">
        <v>3</v>
      </c>
    </row>
    <row r="432" spans="1:16" x14ac:dyDescent="0.2">
      <c r="A432">
        <v>70</v>
      </c>
      <c r="B432">
        <v>1</v>
      </c>
      <c r="D432">
        <v>1</v>
      </c>
      <c r="E432" t="s">
        <v>435</v>
      </c>
      <c r="F432" t="s">
        <v>436</v>
      </c>
      <c r="G432">
        <v>0.9</v>
      </c>
      <c r="H432">
        <v>1</v>
      </c>
      <c r="I432" t="s">
        <v>437</v>
      </c>
      <c r="J432">
        <v>0</v>
      </c>
      <c r="K432">
        <v>0</v>
      </c>
      <c r="L432" t="s">
        <v>3</v>
      </c>
      <c r="M432" t="s">
        <v>3</v>
      </c>
      <c r="N432">
        <v>0</v>
      </c>
      <c r="P432" t="s">
        <v>438</v>
      </c>
    </row>
    <row r="433" spans="1:50" x14ac:dyDescent="0.2">
      <c r="A433">
        <v>70</v>
      </c>
      <c r="B433">
        <v>1</v>
      </c>
      <c r="D433">
        <v>2</v>
      </c>
      <c r="E433" t="s">
        <v>439</v>
      </c>
      <c r="F433" t="s">
        <v>440</v>
      </c>
      <c r="G433">
        <v>0.85</v>
      </c>
      <c r="H433">
        <v>1</v>
      </c>
      <c r="I433" t="s">
        <v>441</v>
      </c>
      <c r="J433">
        <v>0</v>
      </c>
      <c r="K433">
        <v>0</v>
      </c>
      <c r="L433" t="s">
        <v>3</v>
      </c>
      <c r="M433" t="s">
        <v>3</v>
      </c>
      <c r="N433">
        <v>0</v>
      </c>
      <c r="P433" t="s">
        <v>442</v>
      </c>
    </row>
    <row r="434" spans="1:50" x14ac:dyDescent="0.2">
      <c r="A434">
        <v>70</v>
      </c>
      <c r="B434">
        <v>1</v>
      </c>
      <c r="D434">
        <v>3</v>
      </c>
      <c r="E434" t="s">
        <v>443</v>
      </c>
      <c r="F434" t="s">
        <v>444</v>
      </c>
      <c r="G434">
        <v>1.03</v>
      </c>
      <c r="H434">
        <v>0</v>
      </c>
      <c r="I434" t="s">
        <v>3</v>
      </c>
      <c r="J434">
        <v>0</v>
      </c>
      <c r="K434">
        <v>0</v>
      </c>
      <c r="L434" t="s">
        <v>3</v>
      </c>
      <c r="M434" t="s">
        <v>3</v>
      </c>
      <c r="N434">
        <v>0</v>
      </c>
      <c r="P434" t="s">
        <v>445</v>
      </c>
    </row>
    <row r="435" spans="1:50" x14ac:dyDescent="0.2">
      <c r="A435">
        <v>70</v>
      </c>
      <c r="B435">
        <v>1</v>
      </c>
      <c r="D435">
        <v>4</v>
      </c>
      <c r="E435" t="s">
        <v>446</v>
      </c>
      <c r="F435" t="s">
        <v>447</v>
      </c>
      <c r="G435">
        <v>1.1499999999999999</v>
      </c>
      <c r="H435">
        <v>0</v>
      </c>
      <c r="I435" t="s">
        <v>3</v>
      </c>
      <c r="J435">
        <v>0</v>
      </c>
      <c r="K435">
        <v>0</v>
      </c>
      <c r="L435" t="s">
        <v>3</v>
      </c>
      <c r="M435" t="s">
        <v>3</v>
      </c>
      <c r="N435">
        <v>0</v>
      </c>
      <c r="P435" t="s">
        <v>448</v>
      </c>
    </row>
    <row r="436" spans="1:50" x14ac:dyDescent="0.2">
      <c r="A436">
        <v>70</v>
      </c>
      <c r="B436">
        <v>1</v>
      </c>
      <c r="D436">
        <v>5</v>
      </c>
      <c r="E436" t="s">
        <v>449</v>
      </c>
      <c r="F436" t="s">
        <v>450</v>
      </c>
      <c r="G436">
        <v>7</v>
      </c>
      <c r="H436">
        <v>0</v>
      </c>
      <c r="I436" t="s">
        <v>3</v>
      </c>
      <c r="J436">
        <v>0</v>
      </c>
      <c r="K436">
        <v>0</v>
      </c>
      <c r="L436" t="s">
        <v>3</v>
      </c>
      <c r="M436" t="s">
        <v>3</v>
      </c>
      <c r="N436">
        <v>0</v>
      </c>
      <c r="P436" t="s">
        <v>3</v>
      </c>
    </row>
    <row r="437" spans="1:50" x14ac:dyDescent="0.2">
      <c r="A437">
        <v>70</v>
      </c>
      <c r="B437">
        <v>1</v>
      </c>
      <c r="D437">
        <v>6</v>
      </c>
      <c r="E437" t="s">
        <v>451</v>
      </c>
      <c r="F437" t="s">
        <v>3</v>
      </c>
      <c r="G437">
        <v>2</v>
      </c>
      <c r="H437">
        <v>0</v>
      </c>
      <c r="I437" t="s">
        <v>3</v>
      </c>
      <c r="J437">
        <v>0</v>
      </c>
      <c r="K437">
        <v>0</v>
      </c>
      <c r="L437" t="s">
        <v>3</v>
      </c>
      <c r="M437" t="s">
        <v>3</v>
      </c>
      <c r="N437">
        <v>0</v>
      </c>
      <c r="P437" t="s">
        <v>3</v>
      </c>
    </row>
    <row r="439" spans="1:50" x14ac:dyDescent="0.2">
      <c r="A439">
        <v>-1</v>
      </c>
    </row>
    <row r="441" spans="1:50" x14ac:dyDescent="0.2">
      <c r="A441" s="3">
        <v>75</v>
      </c>
      <c r="B441" s="3" t="s">
        <v>452</v>
      </c>
      <c r="C441" s="3">
        <v>2026</v>
      </c>
      <c r="D441" s="3">
        <v>0</v>
      </c>
      <c r="E441" s="3">
        <v>6</v>
      </c>
      <c r="F441" s="3">
        <v>1</v>
      </c>
      <c r="G441" s="3">
        <v>0</v>
      </c>
      <c r="H441" s="3">
        <v>1</v>
      </c>
      <c r="I441" s="3">
        <v>0</v>
      </c>
      <c r="J441" s="3">
        <v>1</v>
      </c>
      <c r="K441" s="3">
        <v>0</v>
      </c>
      <c r="L441" s="3">
        <v>0</v>
      </c>
      <c r="M441" s="3">
        <v>0</v>
      </c>
      <c r="N441" s="3">
        <v>87529888</v>
      </c>
      <c r="O441" s="3">
        <v>1</v>
      </c>
    </row>
    <row r="442" spans="1:50" x14ac:dyDescent="0.2">
      <c r="A442" s="5">
        <v>2</v>
      </c>
      <c r="B442" s="5" t="s">
        <v>453</v>
      </c>
      <c r="C442" s="5" t="s">
        <v>454</v>
      </c>
      <c r="D442" s="5">
        <v>0</v>
      </c>
      <c r="E442" s="5">
        <v>0</v>
      </c>
      <c r="F442" s="5">
        <v>0</v>
      </c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>
        <v>87529889</v>
      </c>
    </row>
    <row r="443" spans="1:50" x14ac:dyDescent="0.2">
      <c r="A443" s="5">
        <v>1</v>
      </c>
      <c r="B443" s="5" t="s">
        <v>455</v>
      </c>
      <c r="C443" s="5" t="s">
        <v>456</v>
      </c>
      <c r="D443" s="5">
        <v>2026</v>
      </c>
      <c r="E443" s="5">
        <v>6</v>
      </c>
      <c r="F443" s="5">
        <v>1</v>
      </c>
      <c r="G443" s="5">
        <v>1</v>
      </c>
      <c r="H443" s="5">
        <v>0</v>
      </c>
      <c r="I443" s="5">
        <v>2</v>
      </c>
      <c r="J443" s="5">
        <v>1</v>
      </c>
      <c r="K443" s="5">
        <v>1</v>
      </c>
      <c r="L443" s="5">
        <v>1</v>
      </c>
      <c r="M443" s="5">
        <v>1</v>
      </c>
      <c r="N443" s="5">
        <v>1</v>
      </c>
      <c r="O443" s="5">
        <v>1</v>
      </c>
      <c r="P443" s="5">
        <v>1</v>
      </c>
      <c r="Q443" s="5">
        <v>1</v>
      </c>
      <c r="R443" s="5" t="s">
        <v>3</v>
      </c>
      <c r="S443" s="5" t="s">
        <v>3</v>
      </c>
      <c r="T443" s="5" t="s">
        <v>3</v>
      </c>
      <c r="U443" s="5" t="s">
        <v>3</v>
      </c>
      <c r="V443" s="5" t="s">
        <v>3</v>
      </c>
      <c r="W443" s="5" t="s">
        <v>3</v>
      </c>
      <c r="X443" s="5" t="s">
        <v>3</v>
      </c>
      <c r="Y443" s="5" t="s">
        <v>3</v>
      </c>
      <c r="Z443" s="5" t="s">
        <v>3</v>
      </c>
      <c r="AA443" s="5" t="s">
        <v>3</v>
      </c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>
        <v>87529890</v>
      </c>
      <c r="AO443" s="5" t="s">
        <v>457</v>
      </c>
      <c r="AP443" s="5" t="s">
        <v>458</v>
      </c>
      <c r="AQ443" s="5">
        <v>46164</v>
      </c>
      <c r="AR443" s="5">
        <v>417</v>
      </c>
      <c r="AS443" s="5" t="s">
        <v>459</v>
      </c>
      <c r="AT443" s="5" t="s">
        <v>460</v>
      </c>
      <c r="AU443" s="5" t="s">
        <v>458</v>
      </c>
      <c r="AV443" s="5">
        <v>46136</v>
      </c>
      <c r="AW443" s="5">
        <v>221</v>
      </c>
      <c r="AX443" s="5" t="s">
        <v>461</v>
      </c>
    </row>
    <row r="447" spans="1:50" x14ac:dyDescent="0.2">
      <c r="A447">
        <v>65</v>
      </c>
      <c r="C447">
        <v>1</v>
      </c>
      <c r="D447">
        <v>0</v>
      </c>
      <c r="E4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F343-973E-48B9-AF6B-5A28A20B5EC0}">
  <dimension ref="A1:EC54"/>
  <sheetViews>
    <sheetView workbookViewId="0">
      <selection activeCell="D12" sqref="D12:D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462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38778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693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87529888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ROUND((Source!F285)/1000,2)</f>
        <v>195.38</v>
      </c>
      <c r="F16" s="7">
        <f>ROUND((Source!F286)/1000,2)</f>
        <v>72.06</v>
      </c>
      <c r="G16" s="7">
        <f>ROUND((Source!F277)/1000,2)</f>
        <v>8.81</v>
      </c>
      <c r="H16" s="7">
        <f>ROUND((Source!F287)/1000+(Source!F288)/1000,2)</f>
        <v>0</v>
      </c>
      <c r="I16" s="7">
        <f>E16+F16+G16+H16</f>
        <v>276.25</v>
      </c>
      <c r="J16" s="7">
        <f>ROUND((Source!F283+Source!F282)/1000,2)</f>
        <v>42.92</v>
      </c>
      <c r="K16" s="7">
        <v>1001.63</v>
      </c>
      <c r="L16" s="7">
        <v>0</v>
      </c>
      <c r="M16" s="7">
        <v>0</v>
      </c>
      <c r="N16" s="7">
        <f>I16+L16+M16</f>
        <v>276.25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542390.15</v>
      </c>
      <c r="AU16" s="7">
        <v>450430.1</v>
      </c>
      <c r="AV16" s="7">
        <v>0</v>
      </c>
      <c r="AW16" s="7">
        <v>8807.94</v>
      </c>
      <c r="AX16" s="7">
        <v>0</v>
      </c>
      <c r="AY16" s="7">
        <v>9999.18</v>
      </c>
      <c r="AZ16" s="7">
        <v>14720.64</v>
      </c>
      <c r="BA16" s="7">
        <v>76048.17</v>
      </c>
      <c r="BB16" s="7">
        <v>613886.56000000006</v>
      </c>
      <c r="BC16" s="7">
        <v>72064.570000000007</v>
      </c>
      <c r="BD16" s="7">
        <v>0</v>
      </c>
      <c r="BE16" s="7">
        <v>0</v>
      </c>
      <c r="BF16" s="7">
        <v>91.169730000000001</v>
      </c>
      <c r="BG16" s="7">
        <v>17.60331</v>
      </c>
      <c r="BH16" s="7">
        <v>0</v>
      </c>
      <c r="BI16" s="7">
        <v>91726.64</v>
      </c>
      <c r="BJ16" s="7">
        <v>51834.34</v>
      </c>
      <c r="BK16" s="7">
        <v>694759.07000000007</v>
      </c>
    </row>
    <row r="17" spans="1:63" x14ac:dyDescent="0.2">
      <c r="A17" s="6">
        <v>3</v>
      </c>
      <c r="B17" s="6">
        <v>2</v>
      </c>
      <c r="C17" s="6" t="s">
        <v>337</v>
      </c>
      <c r="D17" s="6" t="s">
        <v>338</v>
      </c>
      <c r="E17" s="7">
        <f>ROUND((Source!F360)/1000,2)</f>
        <v>0</v>
      </c>
      <c r="F17" s="7">
        <f>ROUND((Source!F361)/1000,2)</f>
        <v>0</v>
      </c>
      <c r="G17" s="7">
        <f>ROUND((Source!F352)/1000,2)</f>
        <v>0</v>
      </c>
      <c r="H17" s="7">
        <f>ROUND((Source!F362)/1000+(Source!F363)/1000,2)</f>
        <v>36.29</v>
      </c>
      <c r="I17" s="7">
        <f>E17+F17+G17+H17</f>
        <v>36.29</v>
      </c>
      <c r="J17" s="7">
        <f>ROUND((Source!F358+Source!F357)/1000,2)</f>
        <v>17.28</v>
      </c>
      <c r="K17" s="7">
        <v>17.28</v>
      </c>
      <c r="L17" s="7">
        <v>0</v>
      </c>
      <c r="M17" s="7">
        <v>0</v>
      </c>
      <c r="N17" s="7">
        <f>I17+L17+M17</f>
        <v>36.29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17283.140000000003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17283.140000000003</v>
      </c>
      <c r="BB17" s="7">
        <v>0</v>
      </c>
      <c r="BC17" s="7">
        <v>0</v>
      </c>
      <c r="BD17" s="7">
        <v>36294.6</v>
      </c>
      <c r="BE17" s="7">
        <v>0</v>
      </c>
      <c r="BF17" s="7">
        <v>15.816000000000001</v>
      </c>
      <c r="BG17" s="7">
        <v>0</v>
      </c>
      <c r="BH17" s="7">
        <v>0</v>
      </c>
      <c r="BI17" s="7">
        <v>12789.53</v>
      </c>
      <c r="BJ17" s="7">
        <v>6221.93</v>
      </c>
      <c r="BK17" s="7">
        <v>36294.6</v>
      </c>
    </row>
    <row r="19" spans="1:63" x14ac:dyDescent="0.2">
      <c r="A19">
        <v>51</v>
      </c>
      <c r="E19">
        <v>613.89</v>
      </c>
      <c r="F19">
        <v>72.06</v>
      </c>
      <c r="G19">
        <v>8.81</v>
      </c>
      <c r="H19">
        <v>36.29</v>
      </c>
      <c r="I19">
        <v>731.05</v>
      </c>
      <c r="J19">
        <v>108.05</v>
      </c>
      <c r="K19">
        <v>1018.91</v>
      </c>
      <c r="L19">
        <v>0</v>
      </c>
      <c r="M19">
        <v>0</v>
      </c>
      <c r="N19">
        <v>731.05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559673.29</v>
      </c>
      <c r="G21" s="4" t="s">
        <v>147</v>
      </c>
      <c r="H21" s="4" t="s">
        <v>148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450430.1</v>
      </c>
      <c r="G22" s="4" t="s">
        <v>149</v>
      </c>
      <c r="H22" s="4" t="s">
        <v>150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151</v>
      </c>
      <c r="H23" s="4" t="s">
        <v>152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450430.1</v>
      </c>
      <c r="G24" s="4" t="s">
        <v>153</v>
      </c>
      <c r="H24" s="4" t="s">
        <v>154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441622.16</v>
      </c>
      <c r="G25" s="4" t="s">
        <v>155</v>
      </c>
      <c r="H25" s="4" t="s">
        <v>156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157</v>
      </c>
      <c r="H26" s="4" t="s">
        <v>158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441622.16</v>
      </c>
      <c r="G27" s="4" t="s">
        <v>159</v>
      </c>
      <c r="H27" s="4" t="s">
        <v>160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8807.94</v>
      </c>
      <c r="G28" s="4" t="s">
        <v>161</v>
      </c>
      <c r="H28" s="4" t="s">
        <v>162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163</v>
      </c>
      <c r="H29" s="4" t="s">
        <v>164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8807.94</v>
      </c>
      <c r="G30" s="4" t="s">
        <v>165</v>
      </c>
      <c r="H30" s="4" t="s">
        <v>166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9999.1800000000021</v>
      </c>
      <c r="G31" s="4" t="s">
        <v>167</v>
      </c>
      <c r="H31" s="4" t="s">
        <v>168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169</v>
      </c>
      <c r="H32" s="4" t="s">
        <v>170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14720.64</v>
      </c>
      <c r="G33" s="4" t="s">
        <v>171</v>
      </c>
      <c r="H33" s="4" t="s">
        <v>172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93331.31</v>
      </c>
      <c r="G34" s="4" t="s">
        <v>173</v>
      </c>
      <c r="H34" s="4" t="s">
        <v>174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175</v>
      </c>
      <c r="H35" s="4" t="s">
        <v>176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613886.56000000006</v>
      </c>
      <c r="G36" s="4" t="s">
        <v>177</v>
      </c>
      <c r="H36" s="4" t="s">
        <v>178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72064.570000000007</v>
      </c>
      <c r="G37" s="4" t="s">
        <v>179</v>
      </c>
      <c r="H37" s="4" t="s">
        <v>180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36294.6</v>
      </c>
      <c r="G38" s="4" t="s">
        <v>181</v>
      </c>
      <c r="H38" s="4" t="s">
        <v>182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183</v>
      </c>
      <c r="H39" s="4" t="s">
        <v>184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185</v>
      </c>
      <c r="H40" s="4" t="s">
        <v>186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106.98573</v>
      </c>
      <c r="G41" s="4" t="s">
        <v>187</v>
      </c>
      <c r="H41" s="4" t="s">
        <v>188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17.60331</v>
      </c>
      <c r="G42" s="4" t="s">
        <v>189</v>
      </c>
      <c r="H42" s="4" t="s">
        <v>190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191</v>
      </c>
      <c r="H43" s="4" t="s">
        <v>192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193</v>
      </c>
      <c r="H44" s="4" t="s">
        <v>194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104516.17</v>
      </c>
      <c r="G45" s="4" t="s">
        <v>195</v>
      </c>
      <c r="H45" s="4" t="s">
        <v>196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58056.27</v>
      </c>
      <c r="G46" s="4" t="s">
        <v>197</v>
      </c>
      <c r="H46" s="4" t="s">
        <v>198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731053.67</v>
      </c>
      <c r="G47" s="4" t="s">
        <v>199</v>
      </c>
      <c r="H47" s="4" t="s">
        <v>200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452</v>
      </c>
      <c r="C52" s="3">
        <v>2026</v>
      </c>
      <c r="D52" s="3">
        <v>0</v>
      </c>
      <c r="E52" s="3">
        <v>6</v>
      </c>
      <c r="F52" s="3">
        <v>1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87529888</v>
      </c>
      <c r="O52" s="3">
        <v>1</v>
      </c>
    </row>
    <row r="53" spans="1:50" x14ac:dyDescent="0.2">
      <c r="A53" s="5">
        <v>2</v>
      </c>
      <c r="B53" s="5" t="s">
        <v>453</v>
      </c>
      <c r="C53" s="5" t="s">
        <v>454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87529889</v>
      </c>
    </row>
    <row r="54" spans="1:50" x14ac:dyDescent="0.2">
      <c r="A54" s="5">
        <v>1</v>
      </c>
      <c r="B54" s="5" t="s">
        <v>455</v>
      </c>
      <c r="C54" s="5" t="s">
        <v>456</v>
      </c>
      <c r="D54" s="5">
        <v>2026</v>
      </c>
      <c r="E54" s="5">
        <v>6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87529890</v>
      </c>
      <c r="AO54" s="5" t="s">
        <v>457</v>
      </c>
      <c r="AP54" s="5" t="s">
        <v>458</v>
      </c>
      <c r="AQ54" s="5">
        <v>46164</v>
      </c>
      <c r="AR54" s="5">
        <v>417</v>
      </c>
      <c r="AS54" s="5" t="s">
        <v>459</v>
      </c>
      <c r="AT54" s="5" t="s">
        <v>460</v>
      </c>
      <c r="AU54" s="5" t="s">
        <v>458</v>
      </c>
      <c r="AV54" s="5">
        <v>46136</v>
      </c>
      <c r="AW54" s="5">
        <v>221</v>
      </c>
      <c r="AX54" s="5" t="s">
        <v>461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7C3A-86E8-4B00-BEA8-2B50ABCD5804}">
  <dimension ref="A1:DO412"/>
  <sheetViews>
    <sheetView workbookViewId="0">
      <selection activeCell="D12" sqref="D12:D18"/>
    </sheetView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87529888</v>
      </c>
      <c r="C1">
        <v>87530303</v>
      </c>
      <c r="D1">
        <v>75734564</v>
      </c>
      <c r="E1">
        <v>113</v>
      </c>
      <c r="F1">
        <v>1</v>
      </c>
      <c r="G1">
        <v>1</v>
      </c>
      <c r="H1">
        <v>1</v>
      </c>
      <c r="I1" t="s">
        <v>463</v>
      </c>
      <c r="J1" t="s">
        <v>3</v>
      </c>
      <c r="K1" t="s">
        <v>464</v>
      </c>
      <c r="L1">
        <v>1191</v>
      </c>
      <c r="N1">
        <v>1013</v>
      </c>
      <c r="O1" t="s">
        <v>465</v>
      </c>
      <c r="P1" t="s">
        <v>465</v>
      </c>
      <c r="Q1">
        <v>1</v>
      </c>
      <c r="W1">
        <v>0</v>
      </c>
      <c r="X1">
        <v>-1991603921</v>
      </c>
      <c r="Y1">
        <f t="shared" ref="Y1:Y35" si="0">AT1</f>
        <v>0.44</v>
      </c>
      <c r="AA1">
        <v>0</v>
      </c>
      <c r="AB1">
        <v>0</v>
      </c>
      <c r="AC1">
        <v>0</v>
      </c>
      <c r="AD1">
        <v>732.89</v>
      </c>
      <c r="AE1">
        <v>0</v>
      </c>
      <c r="AF1">
        <v>0</v>
      </c>
      <c r="AG1">
        <v>0</v>
      </c>
      <c r="AH1">
        <v>732.89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0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87530309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322.47160000000002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322.47160000000002</v>
      </c>
      <c r="BU1">
        <v>0.44</v>
      </c>
      <c r="BV1">
        <v>0</v>
      </c>
      <c r="BW1">
        <v>1</v>
      </c>
      <c r="CU1">
        <f>ROUND(AT1*Source!I28*AH1*AL1,2)</f>
        <v>3224.72</v>
      </c>
      <c r="CV1">
        <f>ROUND(Y1*Source!I28,7)</f>
        <v>4.4000000000000004</v>
      </c>
      <c r="CW1">
        <v>0</v>
      </c>
      <c r="CX1">
        <f>ROUND(Y1*Source!I28,7)</f>
        <v>4.4000000000000004</v>
      </c>
      <c r="CY1">
        <f>AD1</f>
        <v>732.89</v>
      </c>
      <c r="CZ1">
        <f>AH1</f>
        <v>732.89</v>
      </c>
      <c r="DA1">
        <f>AL1</f>
        <v>1</v>
      </c>
      <c r="DB1">
        <f t="shared" ref="DB1:DB35" si="1">ROUND(ROUND(AT1*CZ1,2),6)</f>
        <v>322.47000000000003</v>
      </c>
      <c r="DC1">
        <f t="shared" ref="DC1:DC35" si="2">ROUND(ROUND(AT1*AG1,2),6)</f>
        <v>0</v>
      </c>
      <c r="DD1" t="s">
        <v>3</v>
      </c>
      <c r="DE1" t="s">
        <v>3</v>
      </c>
      <c r="DF1">
        <f t="shared" ref="DF1:DF17" si="3">ROUND(ROUND(AE1,2)*CX1,2)</f>
        <v>0</v>
      </c>
      <c r="DG1">
        <f t="shared" ref="DG1:DG15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3224.72</v>
      </c>
      <c r="DJ1">
        <f>DI1</f>
        <v>3224.72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87529888</v>
      </c>
      <c r="C2">
        <v>87530303</v>
      </c>
      <c r="D2">
        <v>75734778</v>
      </c>
      <c r="E2">
        <v>113</v>
      </c>
      <c r="F2">
        <v>1</v>
      </c>
      <c r="G2">
        <v>1</v>
      </c>
      <c r="H2">
        <v>1</v>
      </c>
      <c r="I2" t="s">
        <v>466</v>
      </c>
      <c r="J2" t="s">
        <v>3</v>
      </c>
      <c r="K2" t="s">
        <v>467</v>
      </c>
      <c r="L2">
        <v>1191</v>
      </c>
      <c r="N2">
        <v>1013</v>
      </c>
      <c r="O2" t="s">
        <v>465</v>
      </c>
      <c r="P2" t="s">
        <v>465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0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87530310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4.8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87529888</v>
      </c>
      <c r="C3">
        <v>87530303</v>
      </c>
      <c r="D3">
        <v>75858683</v>
      </c>
      <c r="E3">
        <v>1</v>
      </c>
      <c r="F3">
        <v>1</v>
      </c>
      <c r="G3">
        <v>1</v>
      </c>
      <c r="H3">
        <v>2</v>
      </c>
      <c r="I3" t="s">
        <v>468</v>
      </c>
      <c r="J3" t="s">
        <v>469</v>
      </c>
      <c r="K3" t="s">
        <v>470</v>
      </c>
      <c r="L3">
        <v>1368</v>
      </c>
      <c r="N3">
        <v>1011</v>
      </c>
      <c r="O3" t="s">
        <v>471</v>
      </c>
      <c r="P3" t="s">
        <v>471</v>
      </c>
      <c r="Q3">
        <v>1</v>
      </c>
      <c r="W3">
        <v>0</v>
      </c>
      <c r="X3">
        <v>-361847540</v>
      </c>
      <c r="Y3">
        <f t="shared" si="0"/>
        <v>0.24</v>
      </c>
      <c r="AA3">
        <v>0</v>
      </c>
      <c r="AB3">
        <v>1582.31</v>
      </c>
      <c r="AC3">
        <v>1157.2</v>
      </c>
      <c r="AD3">
        <v>0</v>
      </c>
      <c r="AE3">
        <v>0</v>
      </c>
      <c r="AF3">
        <v>1582.31</v>
      </c>
      <c r="AG3">
        <v>1157.2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0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87530311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379.75439999999998</v>
      </c>
      <c r="BL3">
        <v>277.72800000000001</v>
      </c>
      <c r="BM3">
        <v>0</v>
      </c>
      <c r="BN3">
        <v>0</v>
      </c>
      <c r="BO3">
        <v>0.24</v>
      </c>
      <c r="BP3">
        <v>1</v>
      </c>
      <c r="BQ3">
        <v>0</v>
      </c>
      <c r="BR3">
        <v>379.75439999999998</v>
      </c>
      <c r="BS3">
        <v>277.72800000000001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ROUND(Y3*Source!I28*DO3,7)</f>
        <v>2.4</v>
      </c>
      <c r="CX3">
        <f>ROUND(Y3*Source!I28,7)</f>
        <v>2.4</v>
      </c>
      <c r="CY3">
        <f>AB3</f>
        <v>1582.31</v>
      </c>
      <c r="CZ3">
        <f>AF3</f>
        <v>1582.31</v>
      </c>
      <c r="DA3">
        <f>AJ3</f>
        <v>1</v>
      </c>
      <c r="DB3">
        <f t="shared" si="1"/>
        <v>379.75</v>
      </c>
      <c r="DC3">
        <f t="shared" si="2"/>
        <v>277.73</v>
      </c>
      <c r="DD3" t="s">
        <v>3</v>
      </c>
      <c r="DE3" t="s">
        <v>3</v>
      </c>
      <c r="DF3">
        <f t="shared" si="3"/>
        <v>0</v>
      </c>
      <c r="DG3">
        <f t="shared" si="4"/>
        <v>3797.54</v>
      </c>
      <c r="DH3">
        <f t="shared" si="5"/>
        <v>2777.28</v>
      </c>
      <c r="DI3">
        <f t="shared" si="6"/>
        <v>0</v>
      </c>
      <c r="DJ3">
        <f>DG3+DH3</f>
        <v>6574.82</v>
      </c>
      <c r="DK3">
        <v>1</v>
      </c>
      <c r="DL3" t="s">
        <v>472</v>
      </c>
      <c r="DM3">
        <v>6</v>
      </c>
      <c r="DN3" t="s">
        <v>465</v>
      </c>
      <c r="DO3">
        <v>1</v>
      </c>
    </row>
    <row r="4" spans="1:119" x14ac:dyDescent="0.2">
      <c r="A4">
        <f>ROW(Source!A28)</f>
        <v>28</v>
      </c>
      <c r="B4">
        <v>87529888</v>
      </c>
      <c r="C4">
        <v>87530303</v>
      </c>
      <c r="D4">
        <v>75859637</v>
      </c>
      <c r="E4">
        <v>1</v>
      </c>
      <c r="F4">
        <v>1</v>
      </c>
      <c r="G4">
        <v>1</v>
      </c>
      <c r="H4">
        <v>2</v>
      </c>
      <c r="I4" t="s">
        <v>473</v>
      </c>
      <c r="J4" t="s">
        <v>474</v>
      </c>
      <c r="K4" t="s">
        <v>475</v>
      </c>
      <c r="L4">
        <v>1368</v>
      </c>
      <c r="N4">
        <v>1011</v>
      </c>
      <c r="O4" t="s">
        <v>471</v>
      </c>
      <c r="P4" t="s">
        <v>471</v>
      </c>
      <c r="Q4">
        <v>1</v>
      </c>
      <c r="W4">
        <v>0</v>
      </c>
      <c r="X4">
        <v>1374980283</v>
      </c>
      <c r="Y4">
        <f t="shared" si="0"/>
        <v>0.24</v>
      </c>
      <c r="AA4">
        <v>0</v>
      </c>
      <c r="AB4">
        <v>14.35</v>
      </c>
      <c r="AC4">
        <v>0</v>
      </c>
      <c r="AD4">
        <v>0</v>
      </c>
      <c r="AE4">
        <v>0</v>
      </c>
      <c r="AF4">
        <v>14.35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87530312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3.444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3.444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2.4</v>
      </c>
      <c r="CY4">
        <f>AB4</f>
        <v>14.35</v>
      </c>
      <c r="CZ4">
        <f>AF4</f>
        <v>14.35</v>
      </c>
      <c r="DA4">
        <f>AJ4</f>
        <v>1</v>
      </c>
      <c r="DB4">
        <f t="shared" si="1"/>
        <v>3.44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34.44</v>
      </c>
      <c r="DH4">
        <f t="shared" si="5"/>
        <v>0</v>
      </c>
      <c r="DI4">
        <f t="shared" si="6"/>
        <v>0</v>
      </c>
      <c r="DJ4">
        <f>DG4+DH4</f>
        <v>34.44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87529888</v>
      </c>
      <c r="C5">
        <v>87530303</v>
      </c>
      <c r="D5">
        <v>75859655</v>
      </c>
      <c r="E5">
        <v>1</v>
      </c>
      <c r="F5">
        <v>1</v>
      </c>
      <c r="G5">
        <v>1</v>
      </c>
      <c r="H5">
        <v>2</v>
      </c>
      <c r="I5" t="s">
        <v>476</v>
      </c>
      <c r="J5" t="s">
        <v>477</v>
      </c>
      <c r="K5" t="s">
        <v>478</v>
      </c>
      <c r="L5">
        <v>1368</v>
      </c>
      <c r="N5">
        <v>1011</v>
      </c>
      <c r="O5" t="s">
        <v>471</v>
      </c>
      <c r="P5" t="s">
        <v>471</v>
      </c>
      <c r="Q5">
        <v>1</v>
      </c>
      <c r="W5">
        <v>0</v>
      </c>
      <c r="X5">
        <v>580035270</v>
      </c>
      <c r="Y5">
        <f t="shared" si="0"/>
        <v>0.24</v>
      </c>
      <c r="AA5">
        <v>0</v>
      </c>
      <c r="AB5">
        <v>636.78</v>
      </c>
      <c r="AC5">
        <v>861.47</v>
      </c>
      <c r="AD5">
        <v>0</v>
      </c>
      <c r="AE5">
        <v>0</v>
      </c>
      <c r="AF5">
        <v>636.78</v>
      </c>
      <c r="AG5">
        <v>861.47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0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87530313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152.82719999999998</v>
      </c>
      <c r="BL5">
        <v>206.75280000000001</v>
      </c>
      <c r="BM5">
        <v>0</v>
      </c>
      <c r="BN5">
        <v>0</v>
      </c>
      <c r="BO5">
        <v>0.24</v>
      </c>
      <c r="BP5">
        <v>1</v>
      </c>
      <c r="BQ5">
        <v>0</v>
      </c>
      <c r="BR5">
        <v>152.82719999999998</v>
      </c>
      <c r="BS5">
        <v>206.75280000000001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ROUND(Y5*Source!I28*DO5,7)</f>
        <v>2.4</v>
      </c>
      <c r="CX5">
        <f>ROUND(Y5*Source!I28,7)</f>
        <v>2.4</v>
      </c>
      <c r="CY5">
        <f>AB5</f>
        <v>636.78</v>
      </c>
      <c r="CZ5">
        <f>AF5</f>
        <v>636.78</v>
      </c>
      <c r="DA5">
        <f>AJ5</f>
        <v>1</v>
      </c>
      <c r="DB5">
        <f t="shared" si="1"/>
        <v>152.83000000000001</v>
      </c>
      <c r="DC5">
        <f t="shared" si="2"/>
        <v>206.75</v>
      </c>
      <c r="DD5" t="s">
        <v>3</v>
      </c>
      <c r="DE5" t="s">
        <v>3</v>
      </c>
      <c r="DF5">
        <f t="shared" si="3"/>
        <v>0</v>
      </c>
      <c r="DG5">
        <f t="shared" si="4"/>
        <v>1528.27</v>
      </c>
      <c r="DH5">
        <f t="shared" si="5"/>
        <v>2067.5300000000002</v>
      </c>
      <c r="DI5">
        <f t="shared" si="6"/>
        <v>0</v>
      </c>
      <c r="DJ5">
        <f>DG5+DH5</f>
        <v>3595.8</v>
      </c>
      <c r="DK5">
        <v>1</v>
      </c>
      <c r="DL5" t="s">
        <v>479</v>
      </c>
      <c r="DM5">
        <v>4</v>
      </c>
      <c r="DN5" t="s">
        <v>465</v>
      </c>
      <c r="DO5">
        <v>1</v>
      </c>
    </row>
    <row r="6" spans="1:119" x14ac:dyDescent="0.2">
      <c r="A6">
        <f>ROW(Source!A29)</f>
        <v>29</v>
      </c>
      <c r="B6">
        <v>87529888</v>
      </c>
      <c r="C6">
        <v>87530314</v>
      </c>
      <c r="D6">
        <v>75734564</v>
      </c>
      <c r="E6">
        <v>113</v>
      </c>
      <c r="F6">
        <v>1</v>
      </c>
      <c r="G6">
        <v>1</v>
      </c>
      <c r="H6">
        <v>1</v>
      </c>
      <c r="I6" t="s">
        <v>463</v>
      </c>
      <c r="J6" t="s">
        <v>3</v>
      </c>
      <c r="K6" t="s">
        <v>464</v>
      </c>
      <c r="L6">
        <v>1191</v>
      </c>
      <c r="N6">
        <v>1013</v>
      </c>
      <c r="O6" t="s">
        <v>465</v>
      </c>
      <c r="P6" t="s">
        <v>465</v>
      </c>
      <c r="Q6">
        <v>1</v>
      </c>
      <c r="W6">
        <v>0</v>
      </c>
      <c r="X6">
        <v>-1991603921</v>
      </c>
      <c r="Y6">
        <f t="shared" si="0"/>
        <v>0.25</v>
      </c>
      <c r="AA6">
        <v>0</v>
      </c>
      <c r="AB6">
        <v>0</v>
      </c>
      <c r="AC6">
        <v>0</v>
      </c>
      <c r="AD6">
        <v>732.89</v>
      </c>
      <c r="AE6">
        <v>0</v>
      </c>
      <c r="AF6">
        <v>0</v>
      </c>
      <c r="AG6">
        <v>0</v>
      </c>
      <c r="AH6">
        <v>732.89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0.25</v>
      </c>
      <c r="AU6" t="s">
        <v>3</v>
      </c>
      <c r="AV6">
        <v>1</v>
      </c>
      <c r="AW6">
        <v>2</v>
      </c>
      <c r="AX6">
        <v>87530319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183.2225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183.2225</v>
      </c>
      <c r="BU6">
        <v>0.25</v>
      </c>
      <c r="BV6">
        <v>0</v>
      </c>
      <c r="BW6">
        <v>1</v>
      </c>
      <c r="CU6">
        <f>ROUND(AT6*Source!I29*AH6*AL6,2)</f>
        <v>366.45</v>
      </c>
      <c r="CV6">
        <f>ROUND(Y6*Source!I29,7)</f>
        <v>0.5</v>
      </c>
      <c r="CW6">
        <v>0</v>
      </c>
      <c r="CX6">
        <f>ROUND(Y6*Source!I29,7)</f>
        <v>0.5</v>
      </c>
      <c r="CY6">
        <f>AD6</f>
        <v>732.89</v>
      </c>
      <c r="CZ6">
        <f>AH6</f>
        <v>732.89</v>
      </c>
      <c r="DA6">
        <f>AL6</f>
        <v>1</v>
      </c>
      <c r="DB6">
        <f t="shared" si="1"/>
        <v>183.22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366.45</v>
      </c>
      <c r="DJ6">
        <f>DI6</f>
        <v>366.45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87529888</v>
      </c>
      <c r="C7">
        <v>87530314</v>
      </c>
      <c r="D7">
        <v>75734778</v>
      </c>
      <c r="E7">
        <v>113</v>
      </c>
      <c r="F7">
        <v>1</v>
      </c>
      <c r="G7">
        <v>1</v>
      </c>
      <c r="H7">
        <v>1</v>
      </c>
      <c r="I7" t="s">
        <v>466</v>
      </c>
      <c r="J7" t="s">
        <v>3</v>
      </c>
      <c r="K7" t="s">
        <v>467</v>
      </c>
      <c r="L7">
        <v>1191</v>
      </c>
      <c r="N7">
        <v>1013</v>
      </c>
      <c r="O7" t="s">
        <v>465</v>
      </c>
      <c r="P7" t="s">
        <v>465</v>
      </c>
      <c r="Q7">
        <v>1</v>
      </c>
      <c r="W7">
        <v>0</v>
      </c>
      <c r="X7">
        <v>-1417349443</v>
      </c>
      <c r="Y7">
        <f t="shared" si="0"/>
        <v>0.14000000000000001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0.14000000000000001</v>
      </c>
      <c r="AU7" t="s">
        <v>3</v>
      </c>
      <c r="AV7">
        <v>2</v>
      </c>
      <c r="AW7">
        <v>2</v>
      </c>
      <c r="AX7">
        <v>87530320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0.28000000000000003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87529888</v>
      </c>
      <c r="C8">
        <v>87530314</v>
      </c>
      <c r="D8">
        <v>75859637</v>
      </c>
      <c r="E8">
        <v>1</v>
      </c>
      <c r="F8">
        <v>1</v>
      </c>
      <c r="G8">
        <v>1</v>
      </c>
      <c r="H8">
        <v>2</v>
      </c>
      <c r="I8" t="s">
        <v>473</v>
      </c>
      <c r="J8" t="s">
        <v>474</v>
      </c>
      <c r="K8" t="s">
        <v>475</v>
      </c>
      <c r="L8">
        <v>1368</v>
      </c>
      <c r="N8">
        <v>1011</v>
      </c>
      <c r="O8" t="s">
        <v>471</v>
      </c>
      <c r="P8" t="s">
        <v>471</v>
      </c>
      <c r="Q8">
        <v>1</v>
      </c>
      <c r="W8">
        <v>0</v>
      </c>
      <c r="X8">
        <v>1374980283</v>
      </c>
      <c r="Y8">
        <f t="shared" si="0"/>
        <v>0.14000000000000001</v>
      </c>
      <c r="AA8">
        <v>0</v>
      </c>
      <c r="AB8">
        <v>14.35</v>
      </c>
      <c r="AC8">
        <v>0</v>
      </c>
      <c r="AD8">
        <v>0</v>
      </c>
      <c r="AE8">
        <v>0</v>
      </c>
      <c r="AF8">
        <v>14.35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0.14000000000000001</v>
      </c>
      <c r="AU8" t="s">
        <v>3</v>
      </c>
      <c r="AV8">
        <v>1</v>
      </c>
      <c r="AW8">
        <v>2</v>
      </c>
      <c r="AX8">
        <v>87530321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2.0090000000000003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2.0090000000000003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ROUND(Y8*Source!I29*DO8,7)</f>
        <v>0</v>
      </c>
      <c r="CX8">
        <f>ROUND(Y8*Source!I29,7)</f>
        <v>0.28000000000000003</v>
      </c>
      <c r="CY8">
        <f>AB8</f>
        <v>14.35</v>
      </c>
      <c r="CZ8">
        <f>AF8</f>
        <v>14.35</v>
      </c>
      <c r="DA8">
        <f>AJ8</f>
        <v>1</v>
      </c>
      <c r="DB8">
        <f t="shared" si="1"/>
        <v>2.0099999999999998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4.0199999999999996</v>
      </c>
      <c r="DH8">
        <f t="shared" si="5"/>
        <v>0</v>
      </c>
      <c r="DI8">
        <f t="shared" si="6"/>
        <v>0</v>
      </c>
      <c r="DJ8">
        <f>DG8+DH8</f>
        <v>4.0199999999999996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87529888</v>
      </c>
      <c r="C9">
        <v>87530314</v>
      </c>
      <c r="D9">
        <v>75859655</v>
      </c>
      <c r="E9">
        <v>1</v>
      </c>
      <c r="F9">
        <v>1</v>
      </c>
      <c r="G9">
        <v>1</v>
      </c>
      <c r="H9">
        <v>2</v>
      </c>
      <c r="I9" t="s">
        <v>476</v>
      </c>
      <c r="J9" t="s">
        <v>477</v>
      </c>
      <c r="K9" t="s">
        <v>478</v>
      </c>
      <c r="L9">
        <v>1368</v>
      </c>
      <c r="N9">
        <v>1011</v>
      </c>
      <c r="O9" t="s">
        <v>471</v>
      </c>
      <c r="P9" t="s">
        <v>471</v>
      </c>
      <c r="Q9">
        <v>1</v>
      </c>
      <c r="W9">
        <v>0</v>
      </c>
      <c r="X9">
        <v>580035270</v>
      </c>
      <c r="Y9">
        <f t="shared" si="0"/>
        <v>0.14000000000000001</v>
      </c>
      <c r="AA9">
        <v>0</v>
      </c>
      <c r="AB9">
        <v>636.78</v>
      </c>
      <c r="AC9">
        <v>861.47</v>
      </c>
      <c r="AD9">
        <v>0</v>
      </c>
      <c r="AE9">
        <v>0</v>
      </c>
      <c r="AF9">
        <v>636.78</v>
      </c>
      <c r="AG9">
        <v>861.47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0.14000000000000001</v>
      </c>
      <c r="AU9" t="s">
        <v>3</v>
      </c>
      <c r="AV9">
        <v>1</v>
      </c>
      <c r="AW9">
        <v>2</v>
      </c>
      <c r="AX9">
        <v>87530322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89.149200000000008</v>
      </c>
      <c r="BL9">
        <v>120.60580000000002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89.149200000000008</v>
      </c>
      <c r="BS9">
        <v>120.60580000000002</v>
      </c>
      <c r="BT9">
        <v>0</v>
      </c>
      <c r="BU9">
        <v>0</v>
      </c>
      <c r="BV9">
        <v>0.14000000000000001</v>
      </c>
      <c r="BW9">
        <v>1</v>
      </c>
      <c r="CV9">
        <v>0</v>
      </c>
      <c r="CW9">
        <f>ROUND(Y9*Source!I29*DO9,7)</f>
        <v>0.28000000000000003</v>
      </c>
      <c r="CX9">
        <f>ROUND(Y9*Source!I29,7)</f>
        <v>0.28000000000000003</v>
      </c>
      <c r="CY9">
        <f>AB9</f>
        <v>636.78</v>
      </c>
      <c r="CZ9">
        <f>AF9</f>
        <v>636.78</v>
      </c>
      <c r="DA9">
        <f>AJ9</f>
        <v>1</v>
      </c>
      <c r="DB9">
        <f t="shared" si="1"/>
        <v>89.15</v>
      </c>
      <c r="DC9">
        <f t="shared" si="2"/>
        <v>120.61</v>
      </c>
      <c r="DD9" t="s">
        <v>3</v>
      </c>
      <c r="DE9" t="s">
        <v>3</v>
      </c>
      <c r="DF9">
        <f t="shared" si="3"/>
        <v>0</v>
      </c>
      <c r="DG9">
        <f t="shared" si="4"/>
        <v>178.3</v>
      </c>
      <c r="DH9">
        <f t="shared" si="5"/>
        <v>241.21</v>
      </c>
      <c r="DI9">
        <f t="shared" si="6"/>
        <v>0</v>
      </c>
      <c r="DJ9">
        <f>DG9+DH9</f>
        <v>419.51</v>
      </c>
      <c r="DK9">
        <v>1</v>
      </c>
      <c r="DL9" t="s">
        <v>479</v>
      </c>
      <c r="DM9">
        <v>4</v>
      </c>
      <c r="DN9" t="s">
        <v>465</v>
      </c>
      <c r="DO9">
        <v>1</v>
      </c>
    </row>
    <row r="10" spans="1:119" x14ac:dyDescent="0.2">
      <c r="A10">
        <f>ROW(Source!A30)</f>
        <v>30</v>
      </c>
      <c r="B10">
        <v>87529888</v>
      </c>
      <c r="C10">
        <v>87530323</v>
      </c>
      <c r="D10">
        <v>75734564</v>
      </c>
      <c r="E10">
        <v>113</v>
      </c>
      <c r="F10">
        <v>1</v>
      </c>
      <c r="G10">
        <v>1</v>
      </c>
      <c r="H10">
        <v>1</v>
      </c>
      <c r="I10" t="s">
        <v>463</v>
      </c>
      <c r="J10" t="s">
        <v>3</v>
      </c>
      <c r="K10" t="s">
        <v>464</v>
      </c>
      <c r="L10">
        <v>1191</v>
      </c>
      <c r="N10">
        <v>1013</v>
      </c>
      <c r="O10" t="s">
        <v>465</v>
      </c>
      <c r="P10" t="s">
        <v>465</v>
      </c>
      <c r="Q10">
        <v>1</v>
      </c>
      <c r="W10">
        <v>0</v>
      </c>
      <c r="X10">
        <v>-1991603921</v>
      </c>
      <c r="Y10">
        <f t="shared" si="0"/>
        <v>0.3</v>
      </c>
      <c r="AA10">
        <v>0</v>
      </c>
      <c r="AB10">
        <v>0</v>
      </c>
      <c r="AC10">
        <v>0</v>
      </c>
      <c r="AD10">
        <v>732.89</v>
      </c>
      <c r="AE10">
        <v>0</v>
      </c>
      <c r="AF10">
        <v>0</v>
      </c>
      <c r="AG10">
        <v>0</v>
      </c>
      <c r="AH10">
        <v>732.89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0.3</v>
      </c>
      <c r="AU10" t="s">
        <v>3</v>
      </c>
      <c r="AV10">
        <v>1</v>
      </c>
      <c r="AW10">
        <v>2</v>
      </c>
      <c r="AX10">
        <v>87530328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219.86699999999999</v>
      </c>
      <c r="BN10">
        <v>0.3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219.86699999999999</v>
      </c>
      <c r="BU10">
        <v>0.3</v>
      </c>
      <c r="BV10">
        <v>0</v>
      </c>
      <c r="BW10">
        <v>1</v>
      </c>
      <c r="CU10">
        <f>ROUND(AT10*Source!I30*AH10*AL10,2)</f>
        <v>659.6</v>
      </c>
      <c r="CV10">
        <f>ROUND(Y10*Source!I30,7)</f>
        <v>0.9</v>
      </c>
      <c r="CW10">
        <v>0</v>
      </c>
      <c r="CX10">
        <f>ROUND(Y10*Source!I30,7)</f>
        <v>0.9</v>
      </c>
      <c r="CY10">
        <f>AD10</f>
        <v>732.89</v>
      </c>
      <c r="CZ10">
        <f>AH10</f>
        <v>732.89</v>
      </c>
      <c r="DA10">
        <f>AL10</f>
        <v>1</v>
      </c>
      <c r="DB10">
        <f t="shared" si="1"/>
        <v>219.87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0</v>
      </c>
      <c r="DH10">
        <f t="shared" si="5"/>
        <v>0</v>
      </c>
      <c r="DI10">
        <f t="shared" si="6"/>
        <v>659.6</v>
      </c>
      <c r="DJ10">
        <f>DI10</f>
        <v>659.6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87529888</v>
      </c>
      <c r="C11">
        <v>87530323</v>
      </c>
      <c r="D11">
        <v>75734778</v>
      </c>
      <c r="E11">
        <v>113</v>
      </c>
      <c r="F11">
        <v>1</v>
      </c>
      <c r="G11">
        <v>1</v>
      </c>
      <c r="H11">
        <v>1</v>
      </c>
      <c r="I11" t="s">
        <v>466</v>
      </c>
      <c r="J11" t="s">
        <v>3</v>
      </c>
      <c r="K11" t="s">
        <v>467</v>
      </c>
      <c r="L11">
        <v>1191</v>
      </c>
      <c r="N11">
        <v>1013</v>
      </c>
      <c r="O11" t="s">
        <v>465</v>
      </c>
      <c r="P11" t="s">
        <v>465</v>
      </c>
      <c r="Q11">
        <v>1</v>
      </c>
      <c r="W11">
        <v>0</v>
      </c>
      <c r="X11">
        <v>-1417349443</v>
      </c>
      <c r="Y11">
        <f t="shared" si="0"/>
        <v>0.16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0</v>
      </c>
      <c r="AQ11">
        <v>1</v>
      </c>
      <c r="AR11">
        <v>0</v>
      </c>
      <c r="AS11" t="s">
        <v>3</v>
      </c>
      <c r="AT11">
        <v>0.16</v>
      </c>
      <c r="AU11" t="s">
        <v>3</v>
      </c>
      <c r="AV11">
        <v>2</v>
      </c>
      <c r="AW11">
        <v>2</v>
      </c>
      <c r="AX11">
        <v>87530329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ROUND(Y11*Source!I30,7)</f>
        <v>0.48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87529888</v>
      </c>
      <c r="C12">
        <v>87530323</v>
      </c>
      <c r="D12">
        <v>75859637</v>
      </c>
      <c r="E12">
        <v>1</v>
      </c>
      <c r="F12">
        <v>1</v>
      </c>
      <c r="G12">
        <v>1</v>
      </c>
      <c r="H12">
        <v>2</v>
      </c>
      <c r="I12" t="s">
        <v>473</v>
      </c>
      <c r="J12" t="s">
        <v>474</v>
      </c>
      <c r="K12" t="s">
        <v>475</v>
      </c>
      <c r="L12">
        <v>1368</v>
      </c>
      <c r="N12">
        <v>1011</v>
      </c>
      <c r="O12" t="s">
        <v>471</v>
      </c>
      <c r="P12" t="s">
        <v>471</v>
      </c>
      <c r="Q12">
        <v>1</v>
      </c>
      <c r="W12">
        <v>0</v>
      </c>
      <c r="X12">
        <v>1374980283</v>
      </c>
      <c r="Y12">
        <f t="shared" si="0"/>
        <v>0.16</v>
      </c>
      <c r="AA12">
        <v>0</v>
      </c>
      <c r="AB12">
        <v>14.35</v>
      </c>
      <c r="AC12">
        <v>0</v>
      </c>
      <c r="AD12">
        <v>0</v>
      </c>
      <c r="AE12">
        <v>0</v>
      </c>
      <c r="AF12">
        <v>14.35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0.16</v>
      </c>
      <c r="AU12" t="s">
        <v>3</v>
      </c>
      <c r="AV12">
        <v>1</v>
      </c>
      <c r="AW12">
        <v>2</v>
      </c>
      <c r="AX12">
        <v>87530330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2.2959999999999998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2.2959999999999998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f>ROUND(Y12*Source!I30*DO12,7)</f>
        <v>0</v>
      </c>
      <c r="CX12">
        <f>ROUND(Y12*Source!I30,7)</f>
        <v>0.48</v>
      </c>
      <c r="CY12">
        <f>AB12</f>
        <v>14.35</v>
      </c>
      <c r="CZ12">
        <f>AF12</f>
        <v>14.35</v>
      </c>
      <c r="DA12">
        <f>AJ12</f>
        <v>1</v>
      </c>
      <c r="DB12">
        <f t="shared" si="1"/>
        <v>2.2999999999999998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6.89</v>
      </c>
      <c r="DH12">
        <f t="shared" si="5"/>
        <v>0</v>
      </c>
      <c r="DI12">
        <f t="shared" si="6"/>
        <v>0</v>
      </c>
      <c r="DJ12">
        <f>DG12+DH12</f>
        <v>6.89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87529888</v>
      </c>
      <c r="C13">
        <v>87530323</v>
      </c>
      <c r="D13">
        <v>75859655</v>
      </c>
      <c r="E13">
        <v>1</v>
      </c>
      <c r="F13">
        <v>1</v>
      </c>
      <c r="G13">
        <v>1</v>
      </c>
      <c r="H13">
        <v>2</v>
      </c>
      <c r="I13" t="s">
        <v>476</v>
      </c>
      <c r="J13" t="s">
        <v>477</v>
      </c>
      <c r="K13" t="s">
        <v>478</v>
      </c>
      <c r="L13">
        <v>1368</v>
      </c>
      <c r="N13">
        <v>1011</v>
      </c>
      <c r="O13" t="s">
        <v>471</v>
      </c>
      <c r="P13" t="s">
        <v>471</v>
      </c>
      <c r="Q13">
        <v>1</v>
      </c>
      <c r="W13">
        <v>0</v>
      </c>
      <c r="X13">
        <v>580035270</v>
      </c>
      <c r="Y13">
        <f t="shared" si="0"/>
        <v>0.16</v>
      </c>
      <c r="AA13">
        <v>0</v>
      </c>
      <c r="AB13">
        <v>636.78</v>
      </c>
      <c r="AC13">
        <v>861.47</v>
      </c>
      <c r="AD13">
        <v>0</v>
      </c>
      <c r="AE13">
        <v>0</v>
      </c>
      <c r="AF13">
        <v>636.78</v>
      </c>
      <c r="AG13">
        <v>861.47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0</v>
      </c>
      <c r="AQ13">
        <v>1</v>
      </c>
      <c r="AR13">
        <v>0</v>
      </c>
      <c r="AS13" t="s">
        <v>3</v>
      </c>
      <c r="AT13">
        <v>0.16</v>
      </c>
      <c r="AU13" t="s">
        <v>3</v>
      </c>
      <c r="AV13">
        <v>1</v>
      </c>
      <c r="AW13">
        <v>2</v>
      </c>
      <c r="AX13">
        <v>87530331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101.8848</v>
      </c>
      <c r="BL13">
        <v>137.83520000000001</v>
      </c>
      <c r="BM13">
        <v>0</v>
      </c>
      <c r="BN13">
        <v>0</v>
      </c>
      <c r="BO13">
        <v>0.16</v>
      </c>
      <c r="BP13">
        <v>1</v>
      </c>
      <c r="BQ13">
        <v>0</v>
      </c>
      <c r="BR13">
        <v>101.8848</v>
      </c>
      <c r="BS13">
        <v>137.83520000000001</v>
      </c>
      <c r="BT13">
        <v>0</v>
      </c>
      <c r="BU13">
        <v>0</v>
      </c>
      <c r="BV13">
        <v>0.16</v>
      </c>
      <c r="BW13">
        <v>1</v>
      </c>
      <c r="CV13">
        <v>0</v>
      </c>
      <c r="CW13">
        <f>ROUND(Y13*Source!I30*DO13,7)</f>
        <v>0.48</v>
      </c>
      <c r="CX13">
        <f>ROUND(Y13*Source!I30,7)</f>
        <v>0.48</v>
      </c>
      <c r="CY13">
        <f>AB13</f>
        <v>636.78</v>
      </c>
      <c r="CZ13">
        <f>AF13</f>
        <v>636.78</v>
      </c>
      <c r="DA13">
        <f>AJ13</f>
        <v>1</v>
      </c>
      <c r="DB13">
        <f t="shared" si="1"/>
        <v>101.88</v>
      </c>
      <c r="DC13">
        <f t="shared" si="2"/>
        <v>137.84</v>
      </c>
      <c r="DD13" t="s">
        <v>3</v>
      </c>
      <c r="DE13" t="s">
        <v>3</v>
      </c>
      <c r="DF13">
        <f t="shared" si="3"/>
        <v>0</v>
      </c>
      <c r="DG13">
        <f t="shared" si="4"/>
        <v>305.64999999999998</v>
      </c>
      <c r="DH13">
        <f t="shared" si="5"/>
        <v>413.51</v>
      </c>
      <c r="DI13">
        <f t="shared" si="6"/>
        <v>0</v>
      </c>
      <c r="DJ13">
        <f>DG13+DH13</f>
        <v>719.16</v>
      </c>
      <c r="DK13">
        <v>1</v>
      </c>
      <c r="DL13" t="s">
        <v>479</v>
      </c>
      <c r="DM13">
        <v>4</v>
      </c>
      <c r="DN13" t="s">
        <v>465</v>
      </c>
      <c r="DO13">
        <v>1</v>
      </c>
    </row>
    <row r="14" spans="1:119" x14ac:dyDescent="0.2">
      <c r="A14">
        <f>ROW(Source!A31)</f>
        <v>31</v>
      </c>
      <c r="B14">
        <v>87529888</v>
      </c>
      <c r="C14">
        <v>87530332</v>
      </c>
      <c r="D14">
        <v>75734588</v>
      </c>
      <c r="E14">
        <v>113</v>
      </c>
      <c r="F14">
        <v>1</v>
      </c>
      <c r="G14">
        <v>1</v>
      </c>
      <c r="H14">
        <v>1</v>
      </c>
      <c r="I14" t="s">
        <v>480</v>
      </c>
      <c r="J14" t="s">
        <v>3</v>
      </c>
      <c r="K14" t="s">
        <v>481</v>
      </c>
      <c r="L14">
        <v>1191</v>
      </c>
      <c r="N14">
        <v>1013</v>
      </c>
      <c r="O14" t="s">
        <v>465</v>
      </c>
      <c r="P14" t="s">
        <v>465</v>
      </c>
      <c r="Q14">
        <v>1</v>
      </c>
      <c r="W14">
        <v>0</v>
      </c>
      <c r="X14">
        <v>32079103</v>
      </c>
      <c r="Y14">
        <f t="shared" si="0"/>
        <v>3.06</v>
      </c>
      <c r="AA14">
        <v>0</v>
      </c>
      <c r="AB14">
        <v>0</v>
      </c>
      <c r="AC14">
        <v>0</v>
      </c>
      <c r="AD14">
        <v>793.97</v>
      </c>
      <c r="AE14">
        <v>0</v>
      </c>
      <c r="AF14">
        <v>0</v>
      </c>
      <c r="AG14">
        <v>0</v>
      </c>
      <c r="AH14">
        <v>793.97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0</v>
      </c>
      <c r="AQ14">
        <v>1</v>
      </c>
      <c r="AR14">
        <v>0</v>
      </c>
      <c r="AS14" t="s">
        <v>3</v>
      </c>
      <c r="AT14">
        <v>3.06</v>
      </c>
      <c r="AU14" t="s">
        <v>3</v>
      </c>
      <c r="AV14">
        <v>1</v>
      </c>
      <c r="AW14">
        <v>2</v>
      </c>
      <c r="AX14">
        <v>87530352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2429.5482000000002</v>
      </c>
      <c r="BN14">
        <v>3.06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2429.5482000000002</v>
      </c>
      <c r="BU14">
        <v>3.06</v>
      </c>
      <c r="BV14">
        <v>0</v>
      </c>
      <c r="BW14">
        <v>1</v>
      </c>
      <c r="CU14">
        <f>ROUND(AT14*Source!I31*AH14*AL14,2)</f>
        <v>2429.5500000000002</v>
      </c>
      <c r="CV14">
        <f>ROUND(Y14*Source!I31,7)</f>
        <v>3.06</v>
      </c>
      <c r="CW14">
        <v>0</v>
      </c>
      <c r="CX14">
        <f>ROUND(Y14*Source!I31,7)</f>
        <v>3.06</v>
      </c>
      <c r="CY14">
        <f>AD14</f>
        <v>793.97</v>
      </c>
      <c r="CZ14">
        <f>AH14</f>
        <v>793.97</v>
      </c>
      <c r="DA14">
        <f>AL14</f>
        <v>1</v>
      </c>
      <c r="DB14">
        <f t="shared" si="1"/>
        <v>2429.5500000000002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2429.5500000000002</v>
      </c>
      <c r="DJ14">
        <f>DI14</f>
        <v>2429.5500000000002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87529888</v>
      </c>
      <c r="C15">
        <v>87530332</v>
      </c>
      <c r="D15">
        <v>75734778</v>
      </c>
      <c r="E15">
        <v>113</v>
      </c>
      <c r="F15">
        <v>1</v>
      </c>
      <c r="G15">
        <v>1</v>
      </c>
      <c r="H15">
        <v>1</v>
      </c>
      <c r="I15" t="s">
        <v>466</v>
      </c>
      <c r="J15" t="s">
        <v>3</v>
      </c>
      <c r="K15" t="s">
        <v>467</v>
      </c>
      <c r="L15">
        <v>1191</v>
      </c>
      <c r="N15">
        <v>1013</v>
      </c>
      <c r="O15" t="s">
        <v>465</v>
      </c>
      <c r="P15" t="s">
        <v>465</v>
      </c>
      <c r="Q15">
        <v>1</v>
      </c>
      <c r="W15">
        <v>0</v>
      </c>
      <c r="X15">
        <v>-1417349443</v>
      </c>
      <c r="Y15">
        <f t="shared" si="0"/>
        <v>0.87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0</v>
      </c>
      <c r="AQ15">
        <v>1</v>
      </c>
      <c r="AR15">
        <v>0</v>
      </c>
      <c r="AS15" t="s">
        <v>3</v>
      </c>
      <c r="AT15">
        <v>0.87</v>
      </c>
      <c r="AU15" t="s">
        <v>3</v>
      </c>
      <c r="AV15">
        <v>2</v>
      </c>
      <c r="AW15">
        <v>2</v>
      </c>
      <c r="AX15">
        <v>87530353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ROUND(Y15*Source!I31,7)</f>
        <v>0.87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ROW(Source!A31)</f>
        <v>31</v>
      </c>
      <c r="B16">
        <v>87529888</v>
      </c>
      <c r="C16">
        <v>87530332</v>
      </c>
      <c r="D16">
        <v>75858567</v>
      </c>
      <c r="E16">
        <v>1</v>
      </c>
      <c r="F16">
        <v>1</v>
      </c>
      <c r="G16">
        <v>1</v>
      </c>
      <c r="H16">
        <v>2</v>
      </c>
      <c r="I16" t="s">
        <v>482</v>
      </c>
      <c r="J16" t="s">
        <v>483</v>
      </c>
      <c r="K16" t="s">
        <v>484</v>
      </c>
      <c r="L16">
        <v>1368</v>
      </c>
      <c r="N16">
        <v>1011</v>
      </c>
      <c r="O16" t="s">
        <v>471</v>
      </c>
      <c r="P16" t="s">
        <v>471</v>
      </c>
      <c r="Q16">
        <v>1</v>
      </c>
      <c r="W16">
        <v>0</v>
      </c>
      <c r="X16">
        <v>835746655</v>
      </c>
      <c r="Y16">
        <f t="shared" si="0"/>
        <v>0.68</v>
      </c>
      <c r="AA16">
        <v>0</v>
      </c>
      <c r="AB16">
        <v>2652.74</v>
      </c>
      <c r="AC16">
        <v>932.95</v>
      </c>
      <c r="AD16">
        <v>0</v>
      </c>
      <c r="AE16">
        <v>0</v>
      </c>
      <c r="AF16">
        <v>2088.77</v>
      </c>
      <c r="AG16">
        <v>932.95</v>
      </c>
      <c r="AH16">
        <v>0</v>
      </c>
      <c r="AI16">
        <v>1</v>
      </c>
      <c r="AJ16">
        <v>1.27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0.68</v>
      </c>
      <c r="AU16" t="s">
        <v>3</v>
      </c>
      <c r="AV16">
        <v>1</v>
      </c>
      <c r="AW16">
        <v>2</v>
      </c>
      <c r="AX16">
        <v>87530354</v>
      </c>
      <c r="AY16">
        <v>2</v>
      </c>
      <c r="AZ16">
        <v>65536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1420.3636000000001</v>
      </c>
      <c r="BL16">
        <v>634.40600000000006</v>
      </c>
      <c r="BM16">
        <v>0</v>
      </c>
      <c r="BN16">
        <v>0</v>
      </c>
      <c r="BO16">
        <v>0.68</v>
      </c>
      <c r="BP16">
        <v>1</v>
      </c>
      <c r="BQ16">
        <v>0</v>
      </c>
      <c r="BR16">
        <v>1420.3636000000001</v>
      </c>
      <c r="BS16">
        <v>634.40600000000006</v>
      </c>
      <c r="BT16">
        <v>0</v>
      </c>
      <c r="BU16">
        <v>0</v>
      </c>
      <c r="BV16">
        <v>0.68</v>
      </c>
      <c r="BW16">
        <v>1</v>
      </c>
      <c r="CV16">
        <v>0</v>
      </c>
      <c r="CW16">
        <f>ROUND(Y16*Source!I31*DO16,7)</f>
        <v>0.68</v>
      </c>
      <c r="CX16">
        <f>ROUND(Y16*Source!I31,7)</f>
        <v>0.68</v>
      </c>
      <c r="CY16">
        <f>AB16</f>
        <v>2652.74</v>
      </c>
      <c r="CZ16">
        <f>AF16</f>
        <v>2088.77</v>
      </c>
      <c r="DA16">
        <f>AJ16</f>
        <v>1.27</v>
      </c>
      <c r="DB16">
        <f t="shared" si="1"/>
        <v>1420.36</v>
      </c>
      <c r="DC16">
        <f t="shared" si="2"/>
        <v>634.41</v>
      </c>
      <c r="DD16" t="s">
        <v>3</v>
      </c>
      <c r="DE16" t="s">
        <v>3</v>
      </c>
      <c r="DF16">
        <f t="shared" si="3"/>
        <v>0</v>
      </c>
      <c r="DG16">
        <f>ROUND(ROUND(AF16*AJ16,2)*CX16,2)</f>
        <v>1803.86</v>
      </c>
      <c r="DH16">
        <f t="shared" si="5"/>
        <v>634.41</v>
      </c>
      <c r="DI16">
        <f t="shared" si="6"/>
        <v>0</v>
      </c>
      <c r="DJ16">
        <f>DG16+DH16</f>
        <v>2438.27</v>
      </c>
      <c r="DK16">
        <v>0</v>
      </c>
      <c r="DL16" t="s">
        <v>485</v>
      </c>
      <c r="DM16">
        <v>5</v>
      </c>
      <c r="DN16" t="s">
        <v>465</v>
      </c>
      <c r="DO16">
        <v>1</v>
      </c>
    </row>
    <row r="17" spans="1:119" x14ac:dyDescent="0.2">
      <c r="A17">
        <f>ROW(Source!A31)</f>
        <v>31</v>
      </c>
      <c r="B17">
        <v>87529888</v>
      </c>
      <c r="C17">
        <v>87530332</v>
      </c>
      <c r="D17">
        <v>75859573</v>
      </c>
      <c r="E17">
        <v>1</v>
      </c>
      <c r="F17">
        <v>1</v>
      </c>
      <c r="G17">
        <v>1</v>
      </c>
      <c r="H17">
        <v>2</v>
      </c>
      <c r="I17" t="s">
        <v>486</v>
      </c>
      <c r="J17" t="s">
        <v>487</v>
      </c>
      <c r="K17" t="s">
        <v>488</v>
      </c>
      <c r="L17">
        <v>1368</v>
      </c>
      <c r="N17">
        <v>1011</v>
      </c>
      <c r="O17" t="s">
        <v>471</v>
      </c>
      <c r="P17" t="s">
        <v>471</v>
      </c>
      <c r="Q17">
        <v>1</v>
      </c>
      <c r="W17">
        <v>0</v>
      </c>
      <c r="X17">
        <v>1503848564</v>
      </c>
      <c r="Y17">
        <f t="shared" si="0"/>
        <v>0.19</v>
      </c>
      <c r="AA17">
        <v>0</v>
      </c>
      <c r="AB17">
        <v>543.33000000000004</v>
      </c>
      <c r="AC17">
        <v>861.47</v>
      </c>
      <c r="AD17">
        <v>0</v>
      </c>
      <c r="AE17">
        <v>0</v>
      </c>
      <c r="AF17">
        <v>543.33000000000004</v>
      </c>
      <c r="AG17">
        <v>861.47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0</v>
      </c>
      <c r="AQ17">
        <v>1</v>
      </c>
      <c r="AR17">
        <v>0</v>
      </c>
      <c r="AS17" t="s">
        <v>3</v>
      </c>
      <c r="AT17">
        <v>0.19</v>
      </c>
      <c r="AU17" t="s">
        <v>3</v>
      </c>
      <c r="AV17">
        <v>1</v>
      </c>
      <c r="AW17">
        <v>2</v>
      </c>
      <c r="AX17">
        <v>87530355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103.23270000000001</v>
      </c>
      <c r="BL17">
        <v>163.67930000000001</v>
      </c>
      <c r="BM17">
        <v>0</v>
      </c>
      <c r="BN17">
        <v>0</v>
      </c>
      <c r="BO17">
        <v>0.19</v>
      </c>
      <c r="BP17">
        <v>1</v>
      </c>
      <c r="BQ17">
        <v>0</v>
      </c>
      <c r="BR17">
        <v>103.23270000000001</v>
      </c>
      <c r="BS17">
        <v>163.67930000000001</v>
      </c>
      <c r="BT17">
        <v>0</v>
      </c>
      <c r="BU17">
        <v>0</v>
      </c>
      <c r="BV17">
        <v>0.19</v>
      </c>
      <c r="BW17">
        <v>1</v>
      </c>
      <c r="CV17">
        <v>0</v>
      </c>
      <c r="CW17">
        <f>ROUND(Y17*Source!I31*DO17,7)</f>
        <v>0.19</v>
      </c>
      <c r="CX17">
        <f>ROUND(Y17*Source!I31,7)</f>
        <v>0.19</v>
      </c>
      <c r="CY17">
        <f>AB17</f>
        <v>543.33000000000004</v>
      </c>
      <c r="CZ17">
        <f>AF17</f>
        <v>543.33000000000004</v>
      </c>
      <c r="DA17">
        <f>AJ17</f>
        <v>1</v>
      </c>
      <c r="DB17">
        <f t="shared" si="1"/>
        <v>103.23</v>
      </c>
      <c r="DC17">
        <f t="shared" si="2"/>
        <v>163.68</v>
      </c>
      <c r="DD17" t="s">
        <v>3</v>
      </c>
      <c r="DE17" t="s">
        <v>3</v>
      </c>
      <c r="DF17">
        <f t="shared" si="3"/>
        <v>0</v>
      </c>
      <c r="DG17">
        <f t="shared" ref="DG17:DG34" si="7">ROUND(ROUND(AF17,2)*CX17,2)</f>
        <v>103.23</v>
      </c>
      <c r="DH17">
        <f t="shared" si="5"/>
        <v>163.68</v>
      </c>
      <c r="DI17">
        <f t="shared" si="6"/>
        <v>0</v>
      </c>
      <c r="DJ17">
        <f>DG17+DH17</f>
        <v>266.91000000000003</v>
      </c>
      <c r="DK17">
        <v>1</v>
      </c>
      <c r="DL17" t="s">
        <v>479</v>
      </c>
      <c r="DM17">
        <v>4</v>
      </c>
      <c r="DN17" t="s">
        <v>465</v>
      </c>
      <c r="DO17">
        <v>1</v>
      </c>
    </row>
    <row r="18" spans="1:119" x14ac:dyDescent="0.2">
      <c r="A18">
        <f>ROW(Source!A31)</f>
        <v>31</v>
      </c>
      <c r="B18">
        <v>87529888</v>
      </c>
      <c r="C18">
        <v>87530332</v>
      </c>
      <c r="D18">
        <v>75808104</v>
      </c>
      <c r="E18">
        <v>1</v>
      </c>
      <c r="F18">
        <v>1</v>
      </c>
      <c r="G18">
        <v>1</v>
      </c>
      <c r="H18">
        <v>3</v>
      </c>
      <c r="I18" t="s">
        <v>489</v>
      </c>
      <c r="J18" t="s">
        <v>490</v>
      </c>
      <c r="K18" t="s">
        <v>491</v>
      </c>
      <c r="L18">
        <v>1346</v>
      </c>
      <c r="N18">
        <v>1009</v>
      </c>
      <c r="O18" t="s">
        <v>39</v>
      </c>
      <c r="P18" t="s">
        <v>39</v>
      </c>
      <c r="Q18">
        <v>1</v>
      </c>
      <c r="W18">
        <v>0</v>
      </c>
      <c r="X18">
        <v>-1723333549</v>
      </c>
      <c r="Y18">
        <f t="shared" si="0"/>
        <v>0.1</v>
      </c>
      <c r="AA18">
        <v>378.88</v>
      </c>
      <c r="AB18">
        <v>0</v>
      </c>
      <c r="AC18">
        <v>0</v>
      </c>
      <c r="AD18">
        <v>0</v>
      </c>
      <c r="AE18">
        <v>238.29</v>
      </c>
      <c r="AF18">
        <v>0</v>
      </c>
      <c r="AG18">
        <v>0</v>
      </c>
      <c r="AH18">
        <v>0</v>
      </c>
      <c r="AI18">
        <v>1.59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3</v>
      </c>
      <c r="AT18">
        <v>0.1</v>
      </c>
      <c r="AU18" t="s">
        <v>3</v>
      </c>
      <c r="AV18">
        <v>0</v>
      </c>
      <c r="AW18">
        <v>2</v>
      </c>
      <c r="AX18">
        <v>87530356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23.829000000000001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23.829000000000001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ROUND(Y18*Source!I31,7)</f>
        <v>0.1</v>
      </c>
      <c r="CY18">
        <f t="shared" ref="CY18:CY32" si="8">AA18</f>
        <v>378.88</v>
      </c>
      <c r="CZ18">
        <f t="shared" ref="CZ18:CZ32" si="9">AE18</f>
        <v>238.29</v>
      </c>
      <c r="DA18">
        <f t="shared" ref="DA18:DA32" si="10">AI18</f>
        <v>1.59</v>
      </c>
      <c r="DB18">
        <f t="shared" si="1"/>
        <v>23.83</v>
      </c>
      <c r="DC18">
        <f t="shared" si="2"/>
        <v>0</v>
      </c>
      <c r="DD18" t="s">
        <v>3</v>
      </c>
      <c r="DE18" t="s">
        <v>3</v>
      </c>
      <c r="DF18">
        <f>ROUND(ROUND(AE18*AI18,2)*CX18,2)</f>
        <v>37.89</v>
      </c>
      <c r="DG18">
        <f t="shared" si="7"/>
        <v>0</v>
      </c>
      <c r="DH18">
        <f t="shared" si="5"/>
        <v>0</v>
      </c>
      <c r="DI18">
        <f t="shared" si="6"/>
        <v>0</v>
      </c>
      <c r="DJ18">
        <f t="shared" ref="DJ18:DJ32" si="11">DF18</f>
        <v>37.89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87529888</v>
      </c>
      <c r="C19">
        <v>87530332</v>
      </c>
      <c r="D19">
        <v>75808111</v>
      </c>
      <c r="E19">
        <v>1</v>
      </c>
      <c r="F19">
        <v>1</v>
      </c>
      <c r="G19">
        <v>1</v>
      </c>
      <c r="H19">
        <v>3</v>
      </c>
      <c r="I19" t="s">
        <v>492</v>
      </c>
      <c r="J19" t="s">
        <v>493</v>
      </c>
      <c r="K19" t="s">
        <v>494</v>
      </c>
      <c r="L19">
        <v>1346</v>
      </c>
      <c r="N19">
        <v>1009</v>
      </c>
      <c r="O19" t="s">
        <v>39</v>
      </c>
      <c r="P19" t="s">
        <v>39</v>
      </c>
      <c r="Q19">
        <v>1</v>
      </c>
      <c r="W19">
        <v>0</v>
      </c>
      <c r="X19">
        <v>-1352590515</v>
      </c>
      <c r="Y19">
        <f t="shared" si="0"/>
        <v>0.03</v>
      </c>
      <c r="AA19">
        <v>93.06</v>
      </c>
      <c r="AB19">
        <v>0</v>
      </c>
      <c r="AC19">
        <v>0</v>
      </c>
      <c r="AD19">
        <v>0</v>
      </c>
      <c r="AE19">
        <v>58.53</v>
      </c>
      <c r="AF19">
        <v>0</v>
      </c>
      <c r="AG19">
        <v>0</v>
      </c>
      <c r="AH19">
        <v>0</v>
      </c>
      <c r="AI19">
        <v>1.59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0</v>
      </c>
      <c r="AQ19">
        <v>1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87530357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1.7559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1.7559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ROUND(Y19*Source!I31,7)</f>
        <v>0.03</v>
      </c>
      <c r="CY19">
        <f t="shared" si="8"/>
        <v>93.06</v>
      </c>
      <c r="CZ19">
        <f t="shared" si="9"/>
        <v>58.53</v>
      </c>
      <c r="DA19">
        <f t="shared" si="10"/>
        <v>1.59</v>
      </c>
      <c r="DB19">
        <f t="shared" si="1"/>
        <v>1.76</v>
      </c>
      <c r="DC19">
        <f t="shared" si="2"/>
        <v>0</v>
      </c>
      <c r="DD19" t="s">
        <v>3</v>
      </c>
      <c r="DE19" t="s">
        <v>3</v>
      </c>
      <c r="DF19">
        <f>ROUND(ROUND(AE19*AI19,2)*CX19,2)</f>
        <v>2.79</v>
      </c>
      <c r="DG19">
        <f t="shared" si="7"/>
        <v>0</v>
      </c>
      <c r="DH19">
        <f t="shared" si="5"/>
        <v>0</v>
      </c>
      <c r="DI19">
        <f t="shared" si="6"/>
        <v>0</v>
      </c>
      <c r="DJ19">
        <f t="shared" si="11"/>
        <v>2.79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87529888</v>
      </c>
      <c r="C20">
        <v>87530332</v>
      </c>
      <c r="D20">
        <v>75811364</v>
      </c>
      <c r="E20">
        <v>1</v>
      </c>
      <c r="F20">
        <v>1</v>
      </c>
      <c r="G20">
        <v>1</v>
      </c>
      <c r="H20">
        <v>3</v>
      </c>
      <c r="I20" t="s">
        <v>37</v>
      </c>
      <c r="J20" t="s">
        <v>40</v>
      </c>
      <c r="K20" t="s">
        <v>38</v>
      </c>
      <c r="L20">
        <v>1346</v>
      </c>
      <c r="N20">
        <v>1009</v>
      </c>
      <c r="O20" t="s">
        <v>39</v>
      </c>
      <c r="P20" t="s">
        <v>39</v>
      </c>
      <c r="Q20">
        <v>1</v>
      </c>
      <c r="W20">
        <v>0</v>
      </c>
      <c r="X20">
        <v>-1062136333</v>
      </c>
      <c r="Y20">
        <f t="shared" si="0"/>
        <v>0</v>
      </c>
      <c r="AA20">
        <v>187.18</v>
      </c>
      <c r="AB20">
        <v>0</v>
      </c>
      <c r="AC20">
        <v>0</v>
      </c>
      <c r="AD20">
        <v>0</v>
      </c>
      <c r="AE20">
        <v>174.93</v>
      </c>
      <c r="AF20">
        <v>0</v>
      </c>
      <c r="AG20">
        <v>0</v>
      </c>
      <c r="AH20">
        <v>0</v>
      </c>
      <c r="AI20">
        <v>1.07</v>
      </c>
      <c r="AJ20">
        <v>1</v>
      </c>
      <c r="AK20">
        <v>1</v>
      </c>
      <c r="AL20">
        <v>1</v>
      </c>
      <c r="AM20">
        <v>2</v>
      </c>
      <c r="AN20">
        <v>1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 t="s">
        <v>3</v>
      </c>
      <c r="AV20">
        <v>0</v>
      </c>
      <c r="AW20">
        <v>2</v>
      </c>
      <c r="AX20">
        <v>87530358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ROUND(Y20*Source!I31,7)</f>
        <v>0</v>
      </c>
      <c r="CY20">
        <f t="shared" si="8"/>
        <v>187.18</v>
      </c>
      <c r="CZ20">
        <f t="shared" si="9"/>
        <v>174.93</v>
      </c>
      <c r="DA20">
        <f t="shared" si="10"/>
        <v>1.07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>ROUND(ROUND(AE20*AI20,2)*CX20,2)</f>
        <v>0</v>
      </c>
      <c r="DG20">
        <f t="shared" si="7"/>
        <v>0</v>
      </c>
      <c r="DH20">
        <f t="shared" si="5"/>
        <v>0</v>
      </c>
      <c r="DI20">
        <f t="shared" si="6"/>
        <v>0</v>
      </c>
      <c r="DJ20">
        <f t="shared" si="11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87529888</v>
      </c>
      <c r="C21">
        <v>87530332</v>
      </c>
      <c r="D21">
        <v>75812486</v>
      </c>
      <c r="E21">
        <v>1</v>
      </c>
      <c r="F21">
        <v>1</v>
      </c>
      <c r="G21">
        <v>1</v>
      </c>
      <c r="H21">
        <v>3</v>
      </c>
      <c r="I21" t="s">
        <v>495</v>
      </c>
      <c r="J21" t="s">
        <v>496</v>
      </c>
      <c r="K21" t="s">
        <v>497</v>
      </c>
      <c r="L21">
        <v>1346</v>
      </c>
      <c r="N21">
        <v>1009</v>
      </c>
      <c r="O21" t="s">
        <v>39</v>
      </c>
      <c r="P21" t="s">
        <v>39</v>
      </c>
      <c r="Q21">
        <v>1</v>
      </c>
      <c r="W21">
        <v>0</v>
      </c>
      <c r="X21">
        <v>-1749521197</v>
      </c>
      <c r="Y21">
        <f t="shared" si="0"/>
        <v>0.02</v>
      </c>
      <c r="AA21">
        <v>89.78</v>
      </c>
      <c r="AB21">
        <v>0</v>
      </c>
      <c r="AC21">
        <v>0</v>
      </c>
      <c r="AD21">
        <v>0</v>
      </c>
      <c r="AE21">
        <v>56.11</v>
      </c>
      <c r="AF21">
        <v>0</v>
      </c>
      <c r="AG21">
        <v>0</v>
      </c>
      <c r="AH21">
        <v>0</v>
      </c>
      <c r="AI21">
        <v>1.6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0</v>
      </c>
      <c r="AQ21">
        <v>1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87530359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1.1222000000000001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1.1222000000000001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ROUND(Y21*Source!I31,7)</f>
        <v>0.02</v>
      </c>
      <c r="CY21">
        <f t="shared" si="8"/>
        <v>89.78</v>
      </c>
      <c r="CZ21">
        <f t="shared" si="9"/>
        <v>56.11</v>
      </c>
      <c r="DA21">
        <f t="shared" si="10"/>
        <v>1.6</v>
      </c>
      <c r="DB21">
        <f t="shared" si="1"/>
        <v>1.1200000000000001</v>
      </c>
      <c r="DC21">
        <f t="shared" si="2"/>
        <v>0</v>
      </c>
      <c r="DD21" t="s">
        <v>3</v>
      </c>
      <c r="DE21" t="s">
        <v>3</v>
      </c>
      <c r="DF21">
        <f>ROUND(ROUND(AE21*AI21,2)*CX21,2)</f>
        <v>1.8</v>
      </c>
      <c r="DG21">
        <f t="shared" si="7"/>
        <v>0</v>
      </c>
      <c r="DH21">
        <f t="shared" si="5"/>
        <v>0</v>
      </c>
      <c r="DI21">
        <f t="shared" si="6"/>
        <v>0</v>
      </c>
      <c r="DJ21">
        <f t="shared" si="11"/>
        <v>1.8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87529888</v>
      </c>
      <c r="C22">
        <v>87530332</v>
      </c>
      <c r="D22">
        <v>75736102</v>
      </c>
      <c r="E22">
        <v>113</v>
      </c>
      <c r="F22">
        <v>1</v>
      </c>
      <c r="G22">
        <v>1</v>
      </c>
      <c r="H22">
        <v>3</v>
      </c>
      <c r="I22" t="s">
        <v>41</v>
      </c>
      <c r="J22" t="s">
        <v>3</v>
      </c>
      <c r="K22" t="s">
        <v>42</v>
      </c>
      <c r="L22">
        <v>1371</v>
      </c>
      <c r="N22">
        <v>1013</v>
      </c>
      <c r="O22" t="s">
        <v>19</v>
      </c>
      <c r="P22" t="s">
        <v>19</v>
      </c>
      <c r="Q22">
        <v>1</v>
      </c>
      <c r="W22">
        <v>0</v>
      </c>
      <c r="X22">
        <v>457934895</v>
      </c>
      <c r="Y22">
        <f t="shared" si="0"/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1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 t="s">
        <v>3</v>
      </c>
      <c r="AV22">
        <v>0</v>
      </c>
      <c r="AW22">
        <v>2</v>
      </c>
      <c r="AX22">
        <v>87530360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ROUND(Y22*Source!I31,7)</f>
        <v>0</v>
      </c>
      <c r="CY22">
        <f t="shared" si="8"/>
        <v>0</v>
      </c>
      <c r="CZ22">
        <f t="shared" si="9"/>
        <v>0</v>
      </c>
      <c r="DA22">
        <f t="shared" si="10"/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7"/>
        <v>0</v>
      </c>
      <c r="DH22">
        <f t="shared" si="5"/>
        <v>0</v>
      </c>
      <c r="DI22">
        <f t="shared" si="6"/>
        <v>0</v>
      </c>
      <c r="DJ22">
        <f t="shared" si="11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87529888</v>
      </c>
      <c r="C23">
        <v>87530332</v>
      </c>
      <c r="D23">
        <v>75736781</v>
      </c>
      <c r="E23">
        <v>113</v>
      </c>
      <c r="F23">
        <v>1</v>
      </c>
      <c r="G23">
        <v>1</v>
      </c>
      <c r="H23">
        <v>3</v>
      </c>
      <c r="I23" t="s">
        <v>43</v>
      </c>
      <c r="J23" t="s">
        <v>3</v>
      </c>
      <c r="K23" t="s">
        <v>44</v>
      </c>
      <c r="L23">
        <v>1348</v>
      </c>
      <c r="N23">
        <v>1009</v>
      </c>
      <c r="O23" t="s">
        <v>45</v>
      </c>
      <c r="P23" t="s">
        <v>45</v>
      </c>
      <c r="Q23">
        <v>1000</v>
      </c>
      <c r="W23">
        <v>0</v>
      </c>
      <c r="X23">
        <v>1602794472</v>
      </c>
      <c r="Y23">
        <f t="shared" si="0"/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1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 t="s">
        <v>3</v>
      </c>
      <c r="AV23">
        <v>0</v>
      </c>
      <c r="AW23">
        <v>2</v>
      </c>
      <c r="AX23">
        <v>87530361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ROUND(Y23*Source!I31,7)</f>
        <v>0</v>
      </c>
      <c r="CY23">
        <f t="shared" si="8"/>
        <v>0</v>
      </c>
      <c r="CZ23">
        <f t="shared" si="9"/>
        <v>0</v>
      </c>
      <c r="DA23">
        <f t="shared" si="10"/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 t="shared" si="7"/>
        <v>0</v>
      </c>
      <c r="DH23">
        <f t="shared" si="5"/>
        <v>0</v>
      </c>
      <c r="DI23">
        <f t="shared" si="6"/>
        <v>0</v>
      </c>
      <c r="DJ23">
        <f t="shared" si="11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87529888</v>
      </c>
      <c r="C24">
        <v>87530332</v>
      </c>
      <c r="D24">
        <v>75736918</v>
      </c>
      <c r="E24">
        <v>113</v>
      </c>
      <c r="F24">
        <v>1</v>
      </c>
      <c r="G24">
        <v>1</v>
      </c>
      <c r="H24">
        <v>3</v>
      </c>
      <c r="I24" t="s">
        <v>46</v>
      </c>
      <c r="J24" t="s">
        <v>3</v>
      </c>
      <c r="K24" t="s">
        <v>47</v>
      </c>
      <c r="L24">
        <v>1346</v>
      </c>
      <c r="N24">
        <v>1009</v>
      </c>
      <c r="O24" t="s">
        <v>39</v>
      </c>
      <c r="P24" t="s">
        <v>39</v>
      </c>
      <c r="Q24">
        <v>1</v>
      </c>
      <c r="W24">
        <v>0</v>
      </c>
      <c r="X24">
        <v>-1111733769</v>
      </c>
      <c r="Y24">
        <f t="shared" si="0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1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 t="s">
        <v>3</v>
      </c>
      <c r="AV24">
        <v>0</v>
      </c>
      <c r="AW24">
        <v>2</v>
      </c>
      <c r="AX24">
        <v>87530362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ROUND(Y24*Source!I31,7)</f>
        <v>0</v>
      </c>
      <c r="CY24">
        <f t="shared" si="8"/>
        <v>0</v>
      </c>
      <c r="CZ24">
        <f t="shared" si="9"/>
        <v>0</v>
      </c>
      <c r="DA24">
        <f t="shared" si="10"/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 t="shared" si="7"/>
        <v>0</v>
      </c>
      <c r="DH24">
        <f t="shared" si="5"/>
        <v>0</v>
      </c>
      <c r="DI24">
        <f t="shared" si="6"/>
        <v>0</v>
      </c>
      <c r="DJ24">
        <f t="shared" si="11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87529888</v>
      </c>
      <c r="C25">
        <v>87530332</v>
      </c>
      <c r="D25">
        <v>75737231</v>
      </c>
      <c r="E25">
        <v>113</v>
      </c>
      <c r="F25">
        <v>1</v>
      </c>
      <c r="G25">
        <v>1</v>
      </c>
      <c r="H25">
        <v>3</v>
      </c>
      <c r="I25" t="s">
        <v>48</v>
      </c>
      <c r="J25" t="s">
        <v>3</v>
      </c>
      <c r="K25" t="s">
        <v>49</v>
      </c>
      <c r="L25">
        <v>1348</v>
      </c>
      <c r="N25">
        <v>1009</v>
      </c>
      <c r="O25" t="s">
        <v>45</v>
      </c>
      <c r="P25" t="s">
        <v>45</v>
      </c>
      <c r="Q25">
        <v>1000</v>
      </c>
      <c r="W25">
        <v>0</v>
      </c>
      <c r="X25">
        <v>1613753229</v>
      </c>
      <c r="Y25">
        <f t="shared" si="0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1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 t="s">
        <v>3</v>
      </c>
      <c r="AV25">
        <v>0</v>
      </c>
      <c r="AW25">
        <v>2</v>
      </c>
      <c r="AX25">
        <v>87530363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0</v>
      </c>
      <c r="CY25">
        <f t="shared" si="8"/>
        <v>0</v>
      </c>
      <c r="CZ25">
        <f t="shared" si="9"/>
        <v>0</v>
      </c>
      <c r="DA25">
        <f t="shared" si="10"/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 t="shared" si="7"/>
        <v>0</v>
      </c>
      <c r="DH25">
        <f t="shared" si="5"/>
        <v>0</v>
      </c>
      <c r="DI25">
        <f t="shared" si="6"/>
        <v>0</v>
      </c>
      <c r="DJ25">
        <f t="shared" si="11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87529888</v>
      </c>
      <c r="C26">
        <v>87530332</v>
      </c>
      <c r="D26">
        <v>75829783</v>
      </c>
      <c r="E26">
        <v>1</v>
      </c>
      <c r="F26">
        <v>1</v>
      </c>
      <c r="G26">
        <v>1</v>
      </c>
      <c r="H26">
        <v>3</v>
      </c>
      <c r="I26" t="s">
        <v>498</v>
      </c>
      <c r="J26" t="s">
        <v>499</v>
      </c>
      <c r="K26" t="s">
        <v>500</v>
      </c>
      <c r="L26">
        <v>1348</v>
      </c>
      <c r="N26">
        <v>1009</v>
      </c>
      <c r="O26" t="s">
        <v>45</v>
      </c>
      <c r="P26" t="s">
        <v>45</v>
      </c>
      <c r="Q26">
        <v>1000</v>
      </c>
      <c r="W26">
        <v>0</v>
      </c>
      <c r="X26">
        <v>-1762704522</v>
      </c>
      <c r="Y26">
        <f t="shared" si="0"/>
        <v>4.0000000000000002E-4</v>
      </c>
      <c r="AA26">
        <v>86996.85</v>
      </c>
      <c r="AB26">
        <v>0</v>
      </c>
      <c r="AC26">
        <v>0</v>
      </c>
      <c r="AD26">
        <v>0</v>
      </c>
      <c r="AE26">
        <v>61265.39</v>
      </c>
      <c r="AF26">
        <v>0</v>
      </c>
      <c r="AG26">
        <v>0</v>
      </c>
      <c r="AH26">
        <v>0</v>
      </c>
      <c r="AI26">
        <v>1.42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0</v>
      </c>
      <c r="AQ26">
        <v>1</v>
      </c>
      <c r="AR26">
        <v>0</v>
      </c>
      <c r="AS26" t="s">
        <v>3</v>
      </c>
      <c r="AT26">
        <v>4.0000000000000002E-4</v>
      </c>
      <c r="AU26" t="s">
        <v>3</v>
      </c>
      <c r="AV26">
        <v>0</v>
      </c>
      <c r="AW26">
        <v>2</v>
      </c>
      <c r="AX26">
        <v>87530364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24.506156000000001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24.506156000000001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ROUND(Y26*Source!I31,7)</f>
        <v>4.0000000000000002E-4</v>
      </c>
      <c r="CY26">
        <f t="shared" si="8"/>
        <v>86996.85</v>
      </c>
      <c r="CZ26">
        <f t="shared" si="9"/>
        <v>61265.39</v>
      </c>
      <c r="DA26">
        <f t="shared" si="10"/>
        <v>1.42</v>
      </c>
      <c r="DB26">
        <f t="shared" si="1"/>
        <v>24.51</v>
      </c>
      <c r="DC26">
        <f t="shared" si="2"/>
        <v>0</v>
      </c>
      <c r="DD26" t="s">
        <v>3</v>
      </c>
      <c r="DE26" t="s">
        <v>3</v>
      </c>
      <c r="DF26">
        <f>ROUND(ROUND(AE26*AI26,2)*CX26,2)</f>
        <v>34.799999999999997</v>
      </c>
      <c r="DG26">
        <f t="shared" si="7"/>
        <v>0</v>
      </c>
      <c r="DH26">
        <f t="shared" si="5"/>
        <v>0</v>
      </c>
      <c r="DI26">
        <f t="shared" si="6"/>
        <v>0</v>
      </c>
      <c r="DJ26">
        <f t="shared" si="11"/>
        <v>34.799999999999997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87529888</v>
      </c>
      <c r="C27">
        <v>87530332</v>
      </c>
      <c r="D27">
        <v>75829810</v>
      </c>
      <c r="E27">
        <v>1</v>
      </c>
      <c r="F27">
        <v>1</v>
      </c>
      <c r="G27">
        <v>1</v>
      </c>
      <c r="H27">
        <v>3</v>
      </c>
      <c r="I27" t="s">
        <v>501</v>
      </c>
      <c r="J27" t="s">
        <v>502</v>
      </c>
      <c r="K27" t="s">
        <v>503</v>
      </c>
      <c r="L27">
        <v>1348</v>
      </c>
      <c r="N27">
        <v>1009</v>
      </c>
      <c r="O27" t="s">
        <v>45</v>
      </c>
      <c r="P27" t="s">
        <v>45</v>
      </c>
      <c r="Q27">
        <v>1000</v>
      </c>
      <c r="W27">
        <v>0</v>
      </c>
      <c r="X27">
        <v>1651372890</v>
      </c>
      <c r="Y27">
        <f t="shared" si="0"/>
        <v>1E-4</v>
      </c>
      <c r="AA27">
        <v>101626.64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1.27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0</v>
      </c>
      <c r="AQ27">
        <v>1</v>
      </c>
      <c r="AR27">
        <v>0</v>
      </c>
      <c r="AS27" t="s">
        <v>3</v>
      </c>
      <c r="AT27">
        <v>1E-4</v>
      </c>
      <c r="AU27" t="s">
        <v>3</v>
      </c>
      <c r="AV27">
        <v>0</v>
      </c>
      <c r="AW27">
        <v>2</v>
      </c>
      <c r="AX27">
        <v>87530365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ROUND(Y27*Source!I31,7)</f>
        <v>1E-4</v>
      </c>
      <c r="CY27">
        <f t="shared" si="8"/>
        <v>101626.64</v>
      </c>
      <c r="CZ27">
        <f t="shared" si="9"/>
        <v>80020.98</v>
      </c>
      <c r="DA27">
        <f t="shared" si="10"/>
        <v>1.27</v>
      </c>
      <c r="DB27">
        <f t="shared" si="1"/>
        <v>8</v>
      </c>
      <c r="DC27">
        <f t="shared" si="2"/>
        <v>0</v>
      </c>
      <c r="DD27" t="s">
        <v>3</v>
      </c>
      <c r="DE27" t="s">
        <v>3</v>
      </c>
      <c r="DF27">
        <f>ROUND(ROUND(AE27*AI27,2)*CX27,2)</f>
        <v>10.16</v>
      </c>
      <c r="DG27">
        <f t="shared" si="7"/>
        <v>0</v>
      </c>
      <c r="DH27">
        <f t="shared" si="5"/>
        <v>0</v>
      </c>
      <c r="DI27">
        <f t="shared" si="6"/>
        <v>0</v>
      </c>
      <c r="DJ27">
        <f t="shared" si="11"/>
        <v>10.16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87529888</v>
      </c>
      <c r="C28">
        <v>87530332</v>
      </c>
      <c r="D28">
        <v>75837019</v>
      </c>
      <c r="E28">
        <v>1</v>
      </c>
      <c r="F28">
        <v>1</v>
      </c>
      <c r="G28">
        <v>1</v>
      </c>
      <c r="H28">
        <v>3</v>
      </c>
      <c r="I28" t="s">
        <v>56</v>
      </c>
      <c r="J28" t="s">
        <v>59</v>
      </c>
      <c r="K28" t="s">
        <v>57</v>
      </c>
      <c r="L28">
        <v>1425</v>
      </c>
      <c r="N28">
        <v>1013</v>
      </c>
      <c r="O28" t="s">
        <v>58</v>
      </c>
      <c r="P28" t="s">
        <v>58</v>
      </c>
      <c r="Q28">
        <v>1</v>
      </c>
      <c r="W28">
        <v>0</v>
      </c>
      <c r="X28">
        <v>35726856</v>
      </c>
      <c r="Y28">
        <f t="shared" si="0"/>
        <v>0.06</v>
      </c>
      <c r="AA28">
        <v>1413.47</v>
      </c>
      <c r="AB28">
        <v>0</v>
      </c>
      <c r="AC28">
        <v>0</v>
      </c>
      <c r="AD28">
        <v>0</v>
      </c>
      <c r="AE28">
        <v>1031.73</v>
      </c>
      <c r="AF28">
        <v>0</v>
      </c>
      <c r="AG28">
        <v>0</v>
      </c>
      <c r="AH28">
        <v>0</v>
      </c>
      <c r="AI28">
        <v>1.37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0.06</v>
      </c>
      <c r="AU28" t="s">
        <v>3</v>
      </c>
      <c r="AV28">
        <v>0</v>
      </c>
      <c r="AW28">
        <v>2</v>
      </c>
      <c r="AX28">
        <v>87530366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61.903799999999997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61.903799999999997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ROUND(Y28*Source!I31,7)</f>
        <v>0.06</v>
      </c>
      <c r="CY28">
        <f t="shared" si="8"/>
        <v>1413.47</v>
      </c>
      <c r="CZ28">
        <f t="shared" si="9"/>
        <v>1031.73</v>
      </c>
      <c r="DA28">
        <f t="shared" si="10"/>
        <v>1.37</v>
      </c>
      <c r="DB28">
        <f t="shared" si="1"/>
        <v>61.9</v>
      </c>
      <c r="DC28">
        <f t="shared" si="2"/>
        <v>0</v>
      </c>
      <c r="DD28" t="s">
        <v>3</v>
      </c>
      <c r="DE28" t="s">
        <v>3</v>
      </c>
      <c r="DF28">
        <f>ROUND(ROUND(AE28*AI28,2)*CX28,2)</f>
        <v>84.81</v>
      </c>
      <c r="DG28">
        <f t="shared" si="7"/>
        <v>0</v>
      </c>
      <c r="DH28">
        <f t="shared" si="5"/>
        <v>0</v>
      </c>
      <c r="DI28">
        <f t="shared" si="6"/>
        <v>0</v>
      </c>
      <c r="DJ28">
        <f t="shared" si="11"/>
        <v>84.81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87529888</v>
      </c>
      <c r="C29">
        <v>87530332</v>
      </c>
      <c r="D29">
        <v>75837019</v>
      </c>
      <c r="E29">
        <v>1</v>
      </c>
      <c r="F29">
        <v>1</v>
      </c>
      <c r="G29">
        <v>1</v>
      </c>
      <c r="H29">
        <v>3</v>
      </c>
      <c r="I29" t="s">
        <v>56</v>
      </c>
      <c r="J29" t="s">
        <v>59</v>
      </c>
      <c r="K29" t="s">
        <v>57</v>
      </c>
      <c r="L29">
        <v>1425</v>
      </c>
      <c r="N29">
        <v>1013</v>
      </c>
      <c r="O29" t="s">
        <v>58</v>
      </c>
      <c r="P29" t="s">
        <v>58</v>
      </c>
      <c r="Q29">
        <v>1</v>
      </c>
      <c r="W29">
        <v>0</v>
      </c>
      <c r="X29">
        <v>35726856</v>
      </c>
      <c r="Y29">
        <f t="shared" si="0"/>
        <v>-0.06</v>
      </c>
      <c r="AA29">
        <v>1413.47</v>
      </c>
      <c r="AB29">
        <v>0</v>
      </c>
      <c r="AC29">
        <v>0</v>
      </c>
      <c r="AD29">
        <v>0</v>
      </c>
      <c r="AE29">
        <v>1031.73</v>
      </c>
      <c r="AF29">
        <v>0</v>
      </c>
      <c r="AG29">
        <v>0</v>
      </c>
      <c r="AH29">
        <v>0</v>
      </c>
      <c r="AI29">
        <v>1.37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-0.06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ROUND(Y29*Source!I31,7)</f>
        <v>-0.06</v>
      </c>
      <c r="CY29">
        <f t="shared" si="8"/>
        <v>1413.47</v>
      </c>
      <c r="CZ29">
        <f t="shared" si="9"/>
        <v>1031.73</v>
      </c>
      <c r="DA29">
        <f t="shared" si="10"/>
        <v>1.37</v>
      </c>
      <c r="DB29">
        <f t="shared" si="1"/>
        <v>-61.9</v>
      </c>
      <c r="DC29">
        <f t="shared" si="2"/>
        <v>0</v>
      </c>
      <c r="DD29" t="s">
        <v>3</v>
      </c>
      <c r="DE29" t="s">
        <v>3</v>
      </c>
      <c r="DF29">
        <f>ROUND(ROUND(AE29*AI29,2)*CX29,2)</f>
        <v>-84.81</v>
      </c>
      <c r="DG29">
        <f t="shared" si="7"/>
        <v>0</v>
      </c>
      <c r="DH29">
        <f t="shared" si="5"/>
        <v>0</v>
      </c>
      <c r="DI29">
        <f t="shared" si="6"/>
        <v>0</v>
      </c>
      <c r="DJ29">
        <f t="shared" si="11"/>
        <v>-84.81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87529888</v>
      </c>
      <c r="C30">
        <v>87530332</v>
      </c>
      <c r="D30">
        <v>75739488</v>
      </c>
      <c r="E30">
        <v>113</v>
      </c>
      <c r="F30">
        <v>1</v>
      </c>
      <c r="G30">
        <v>1</v>
      </c>
      <c r="H30">
        <v>3</v>
      </c>
      <c r="I30" t="s">
        <v>50</v>
      </c>
      <c r="J30" t="s">
        <v>3</v>
      </c>
      <c r="K30" t="s">
        <v>51</v>
      </c>
      <c r="L30">
        <v>1371</v>
      </c>
      <c r="N30">
        <v>1013</v>
      </c>
      <c r="O30" t="s">
        <v>19</v>
      </c>
      <c r="P30" t="s">
        <v>19</v>
      </c>
      <c r="Q30">
        <v>1</v>
      </c>
      <c r="W30">
        <v>0</v>
      </c>
      <c r="X30">
        <v>-950997571</v>
      </c>
      <c r="Y30">
        <f t="shared" si="0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1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 t="s">
        <v>3</v>
      </c>
      <c r="AV30">
        <v>0</v>
      </c>
      <c r="AW30">
        <v>2</v>
      </c>
      <c r="AX30">
        <v>87530367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ROUND(Y30*Source!I31,7)</f>
        <v>0</v>
      </c>
      <c r="CY30">
        <f t="shared" si="8"/>
        <v>0</v>
      </c>
      <c r="CZ30">
        <f t="shared" si="9"/>
        <v>0</v>
      </c>
      <c r="DA30">
        <f t="shared" si="10"/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ref="DF30:DF42" si="12">ROUND(ROUND(AE30,2)*CX30,2)</f>
        <v>0</v>
      </c>
      <c r="DG30">
        <f t="shared" si="7"/>
        <v>0</v>
      </c>
      <c r="DH30">
        <f t="shared" si="5"/>
        <v>0</v>
      </c>
      <c r="DI30">
        <f t="shared" si="6"/>
        <v>0</v>
      </c>
      <c r="DJ30">
        <f t="shared" si="11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87529888</v>
      </c>
      <c r="C31">
        <v>87530332</v>
      </c>
      <c r="D31">
        <v>75739533</v>
      </c>
      <c r="E31">
        <v>113</v>
      </c>
      <c r="F31">
        <v>1</v>
      </c>
      <c r="G31">
        <v>1</v>
      </c>
      <c r="H31">
        <v>3</v>
      </c>
      <c r="I31" t="s">
        <v>52</v>
      </c>
      <c r="J31" t="s">
        <v>3</v>
      </c>
      <c r="K31" t="s">
        <v>53</v>
      </c>
      <c r="L31">
        <v>1371</v>
      </c>
      <c r="N31">
        <v>1013</v>
      </c>
      <c r="O31" t="s">
        <v>19</v>
      </c>
      <c r="P31" t="s">
        <v>19</v>
      </c>
      <c r="Q31">
        <v>1</v>
      </c>
      <c r="W31">
        <v>0</v>
      </c>
      <c r="X31">
        <v>-320198552</v>
      </c>
      <c r="Y31">
        <f t="shared" si="0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1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 t="s">
        <v>3</v>
      </c>
      <c r="AV31">
        <v>0</v>
      </c>
      <c r="AW31">
        <v>2</v>
      </c>
      <c r="AX31">
        <v>87530368</v>
      </c>
      <c r="AY31">
        <v>1</v>
      </c>
      <c r="AZ31">
        <v>0</v>
      </c>
      <c r="BA31">
        <v>30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ROUND(Y31*Source!I31,7)</f>
        <v>0</v>
      </c>
      <c r="CY31">
        <f t="shared" si="8"/>
        <v>0</v>
      </c>
      <c r="CZ31">
        <f t="shared" si="9"/>
        <v>0</v>
      </c>
      <c r="DA31">
        <f t="shared" si="10"/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12"/>
        <v>0</v>
      </c>
      <c r="DG31">
        <f t="shared" si="7"/>
        <v>0</v>
      </c>
      <c r="DH31">
        <f t="shared" si="5"/>
        <v>0</v>
      </c>
      <c r="DI31">
        <f t="shared" si="6"/>
        <v>0</v>
      </c>
      <c r="DJ31">
        <f t="shared" si="11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87529888</v>
      </c>
      <c r="C32">
        <v>87530332</v>
      </c>
      <c r="D32">
        <v>75739537</v>
      </c>
      <c r="E32">
        <v>113</v>
      </c>
      <c r="F32">
        <v>1</v>
      </c>
      <c r="G32">
        <v>1</v>
      </c>
      <c r="H32">
        <v>3</v>
      </c>
      <c r="I32" t="s">
        <v>54</v>
      </c>
      <c r="J32" t="s">
        <v>3</v>
      </c>
      <c r="K32" t="s">
        <v>55</v>
      </c>
      <c r="L32">
        <v>1371</v>
      </c>
      <c r="N32">
        <v>1013</v>
      </c>
      <c r="O32" t="s">
        <v>19</v>
      </c>
      <c r="P32" t="s">
        <v>19</v>
      </c>
      <c r="Q32">
        <v>1</v>
      </c>
      <c r="W32">
        <v>0</v>
      </c>
      <c r="X32">
        <v>326010188</v>
      </c>
      <c r="Y32">
        <f t="shared" si="0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1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 t="s">
        <v>3</v>
      </c>
      <c r="AV32">
        <v>0</v>
      </c>
      <c r="AW32">
        <v>2</v>
      </c>
      <c r="AX32">
        <v>87530369</v>
      </c>
      <c r="AY32">
        <v>1</v>
      </c>
      <c r="AZ32">
        <v>0</v>
      </c>
      <c r="BA32">
        <v>31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ROUND(Y32*Source!I31,7)</f>
        <v>0</v>
      </c>
      <c r="CY32">
        <f t="shared" si="8"/>
        <v>0</v>
      </c>
      <c r="CZ32">
        <f t="shared" si="9"/>
        <v>0</v>
      </c>
      <c r="DA32">
        <f t="shared" si="10"/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12"/>
        <v>0</v>
      </c>
      <c r="DG32">
        <f t="shared" si="7"/>
        <v>0</v>
      </c>
      <c r="DH32">
        <f t="shared" si="5"/>
        <v>0</v>
      </c>
      <c r="DI32">
        <f t="shared" si="6"/>
        <v>0</v>
      </c>
      <c r="DJ32">
        <f t="shared" si="11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ROW(Source!A41)</f>
        <v>41</v>
      </c>
      <c r="B33">
        <v>87529888</v>
      </c>
      <c r="C33">
        <v>87530379</v>
      </c>
      <c r="D33">
        <v>81323693</v>
      </c>
      <c r="E33">
        <v>116</v>
      </c>
      <c r="F33">
        <v>1</v>
      </c>
      <c r="G33">
        <v>1</v>
      </c>
      <c r="H33">
        <v>1</v>
      </c>
      <c r="I33" t="s">
        <v>480</v>
      </c>
      <c r="J33" t="s">
        <v>3</v>
      </c>
      <c r="K33" t="s">
        <v>481</v>
      </c>
      <c r="L33">
        <v>1191</v>
      </c>
      <c r="N33">
        <v>1013</v>
      </c>
      <c r="O33" t="s">
        <v>465</v>
      </c>
      <c r="P33" t="s">
        <v>465</v>
      </c>
      <c r="Q33">
        <v>1</v>
      </c>
      <c r="W33">
        <v>0</v>
      </c>
      <c r="X33">
        <v>32079103</v>
      </c>
      <c r="Y33">
        <f t="shared" si="0"/>
        <v>0.22</v>
      </c>
      <c r="AA33">
        <v>0</v>
      </c>
      <c r="AB33">
        <v>0</v>
      </c>
      <c r="AC33">
        <v>0</v>
      </c>
      <c r="AD33">
        <v>793.97</v>
      </c>
      <c r="AE33">
        <v>0</v>
      </c>
      <c r="AF33">
        <v>0</v>
      </c>
      <c r="AG33">
        <v>0</v>
      </c>
      <c r="AH33">
        <v>793.97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</v>
      </c>
      <c r="AV33">
        <v>1</v>
      </c>
      <c r="AW33">
        <v>2</v>
      </c>
      <c r="AX33">
        <v>87530383</v>
      </c>
      <c r="AY33">
        <v>2</v>
      </c>
      <c r="AZ33">
        <v>131072</v>
      </c>
      <c r="BA33">
        <v>32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174.67340000000002</v>
      </c>
      <c r="BN33">
        <v>0.22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174.67340000000002</v>
      </c>
      <c r="BU33">
        <v>0.22</v>
      </c>
      <c r="BV33">
        <v>0</v>
      </c>
      <c r="BW33">
        <v>1</v>
      </c>
      <c r="CU33">
        <f>ROUND(AT33*Source!I41*AH33*AL33,2)</f>
        <v>-524.02</v>
      </c>
      <c r="CV33">
        <f>ROUND(Y33*Source!I41,7)</f>
        <v>-0.66</v>
      </c>
      <c r="CW33">
        <v>0</v>
      </c>
      <c r="CX33">
        <f>ROUND(Y33*Source!I41,7)</f>
        <v>-0.66</v>
      </c>
      <c r="CY33">
        <f>AD33</f>
        <v>793.97</v>
      </c>
      <c r="CZ33">
        <f>AH33</f>
        <v>793.97</v>
      </c>
      <c r="DA33">
        <f>AL33</f>
        <v>1</v>
      </c>
      <c r="DB33">
        <f t="shared" si="1"/>
        <v>174.67</v>
      </c>
      <c r="DC33">
        <f t="shared" si="2"/>
        <v>0</v>
      </c>
      <c r="DD33" t="s">
        <v>3</v>
      </c>
      <c r="DE33" t="s">
        <v>3</v>
      </c>
      <c r="DF33">
        <f t="shared" si="12"/>
        <v>0</v>
      </c>
      <c r="DG33">
        <f t="shared" si="7"/>
        <v>0</v>
      </c>
      <c r="DH33">
        <f t="shared" si="5"/>
        <v>0</v>
      </c>
      <c r="DI33">
        <f t="shared" si="6"/>
        <v>-524.02</v>
      </c>
      <c r="DJ33">
        <f>DI33</f>
        <v>-524.02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ROW(Source!A41)</f>
        <v>41</v>
      </c>
      <c r="B34">
        <v>87529888</v>
      </c>
      <c r="C34">
        <v>87530379</v>
      </c>
      <c r="D34">
        <v>81323882</v>
      </c>
      <c r="E34">
        <v>116</v>
      </c>
      <c r="F34">
        <v>1</v>
      </c>
      <c r="G34">
        <v>1</v>
      </c>
      <c r="H34">
        <v>1</v>
      </c>
      <c r="I34" t="s">
        <v>466</v>
      </c>
      <c r="J34" t="s">
        <v>3</v>
      </c>
      <c r="K34" t="s">
        <v>467</v>
      </c>
      <c r="L34">
        <v>1191</v>
      </c>
      <c r="N34">
        <v>1013</v>
      </c>
      <c r="O34" t="s">
        <v>465</v>
      </c>
      <c r="P34" t="s">
        <v>465</v>
      </c>
      <c r="Q34">
        <v>1</v>
      </c>
      <c r="W34">
        <v>0</v>
      </c>
      <c r="X34">
        <v>-1417349443</v>
      </c>
      <c r="Y34">
        <f t="shared" si="0"/>
        <v>0.23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0.23</v>
      </c>
      <c r="AU34" t="s">
        <v>3</v>
      </c>
      <c r="AV34">
        <v>2</v>
      </c>
      <c r="AW34">
        <v>2</v>
      </c>
      <c r="AX34">
        <v>87530384</v>
      </c>
      <c r="AY34">
        <v>1</v>
      </c>
      <c r="AZ34">
        <v>0</v>
      </c>
      <c r="BA34">
        <v>33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ROUND(Y34*Source!I41,7)</f>
        <v>-0.69</v>
      </c>
      <c r="CY34">
        <f>AD34</f>
        <v>0</v>
      </c>
      <c r="CZ34">
        <f>AH34</f>
        <v>0</v>
      </c>
      <c r="DA34">
        <f>AL34</f>
        <v>1</v>
      </c>
      <c r="DB34">
        <f t="shared" si="1"/>
        <v>0</v>
      </c>
      <c r="DC34">
        <f t="shared" si="2"/>
        <v>0</v>
      </c>
      <c r="DD34" t="s">
        <v>3</v>
      </c>
      <c r="DE34" t="s">
        <v>3</v>
      </c>
      <c r="DF34">
        <f t="shared" si="12"/>
        <v>0</v>
      </c>
      <c r="DG34">
        <f t="shared" si="7"/>
        <v>0</v>
      </c>
      <c r="DH34">
        <f t="shared" si="5"/>
        <v>0</v>
      </c>
      <c r="DI34">
        <f t="shared" si="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ROW(Source!A41)</f>
        <v>41</v>
      </c>
      <c r="B35">
        <v>87529888</v>
      </c>
      <c r="C35">
        <v>87530379</v>
      </c>
      <c r="D35">
        <v>81444759</v>
      </c>
      <c r="E35">
        <v>1</v>
      </c>
      <c r="F35">
        <v>1</v>
      </c>
      <c r="G35">
        <v>1</v>
      </c>
      <c r="H35">
        <v>2</v>
      </c>
      <c r="I35" t="s">
        <v>482</v>
      </c>
      <c r="J35" t="s">
        <v>504</v>
      </c>
      <c r="K35" t="s">
        <v>484</v>
      </c>
      <c r="L35">
        <v>1368</v>
      </c>
      <c r="N35">
        <v>1011</v>
      </c>
      <c r="O35" t="s">
        <v>471</v>
      </c>
      <c r="P35" t="s">
        <v>471</v>
      </c>
      <c r="Q35">
        <v>1</v>
      </c>
      <c r="W35">
        <v>0</v>
      </c>
      <c r="X35">
        <v>944335294</v>
      </c>
      <c r="Y35">
        <f t="shared" si="0"/>
        <v>0.23</v>
      </c>
      <c r="AA35">
        <v>0</v>
      </c>
      <c r="AB35">
        <v>2652.74</v>
      </c>
      <c r="AC35">
        <v>932.95</v>
      </c>
      <c r="AD35">
        <v>0</v>
      </c>
      <c r="AE35">
        <v>0</v>
      </c>
      <c r="AF35">
        <v>2088.77</v>
      </c>
      <c r="AG35">
        <v>932.95</v>
      </c>
      <c r="AH35">
        <v>0</v>
      </c>
      <c r="AI35">
        <v>1</v>
      </c>
      <c r="AJ35">
        <v>1.27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0.23</v>
      </c>
      <c r="AU35" t="s">
        <v>3</v>
      </c>
      <c r="AV35">
        <v>1</v>
      </c>
      <c r="AW35">
        <v>2</v>
      </c>
      <c r="AX35">
        <v>87530385</v>
      </c>
      <c r="AY35">
        <v>2</v>
      </c>
      <c r="AZ35">
        <v>65536</v>
      </c>
      <c r="BA35">
        <v>34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480.4171</v>
      </c>
      <c r="BL35">
        <v>214.57850000000002</v>
      </c>
      <c r="BM35">
        <v>0</v>
      </c>
      <c r="BN35">
        <v>0</v>
      </c>
      <c r="BO35">
        <v>0.23</v>
      </c>
      <c r="BP35">
        <v>1</v>
      </c>
      <c r="BQ35">
        <v>0</v>
      </c>
      <c r="BR35">
        <v>480.4171</v>
      </c>
      <c r="BS35">
        <v>214.57850000000002</v>
      </c>
      <c r="BT35">
        <v>0</v>
      </c>
      <c r="BU35">
        <v>0</v>
      </c>
      <c r="BV35">
        <v>0.23</v>
      </c>
      <c r="BW35">
        <v>1</v>
      </c>
      <c r="CV35">
        <v>0</v>
      </c>
      <c r="CW35">
        <f>ROUND(Y35*Source!I41*DO35,7)</f>
        <v>-0.69</v>
      </c>
      <c r="CX35">
        <f>ROUND(Y35*Source!I41,7)</f>
        <v>-0.69</v>
      </c>
      <c r="CY35">
        <f>AB35</f>
        <v>2652.74</v>
      </c>
      <c r="CZ35">
        <f>AF35</f>
        <v>2088.77</v>
      </c>
      <c r="DA35">
        <f>AJ35</f>
        <v>1.27</v>
      </c>
      <c r="DB35">
        <f t="shared" si="1"/>
        <v>480.42</v>
      </c>
      <c r="DC35">
        <f t="shared" si="2"/>
        <v>214.58</v>
      </c>
      <c r="DD35" t="s">
        <v>3</v>
      </c>
      <c r="DE35" t="s">
        <v>3</v>
      </c>
      <c r="DF35">
        <f t="shared" si="12"/>
        <v>0</v>
      </c>
      <c r="DG35">
        <f>ROUND(ROUND(AF35*AJ35,2)*CX35,2)</f>
        <v>-1830.39</v>
      </c>
      <c r="DH35">
        <f t="shared" si="5"/>
        <v>-643.74</v>
      </c>
      <c r="DI35">
        <f t="shared" si="6"/>
        <v>0</v>
      </c>
      <c r="DJ35">
        <f>DG35+DH35</f>
        <v>-2474.13</v>
      </c>
      <c r="DK35">
        <v>0</v>
      </c>
      <c r="DL35" t="s">
        <v>485</v>
      </c>
      <c r="DM35">
        <v>5</v>
      </c>
      <c r="DN35" t="s">
        <v>465</v>
      </c>
      <c r="DO35">
        <v>1</v>
      </c>
    </row>
    <row r="36" spans="1:119" x14ac:dyDescent="0.2">
      <c r="A36">
        <f>ROW(Source!A42)</f>
        <v>42</v>
      </c>
      <c r="B36">
        <v>87529888</v>
      </c>
      <c r="C36">
        <v>87530386</v>
      </c>
      <c r="D36">
        <v>81323693</v>
      </c>
      <c r="E36">
        <v>116</v>
      </c>
      <c r="F36">
        <v>1</v>
      </c>
      <c r="G36">
        <v>1</v>
      </c>
      <c r="H36">
        <v>1</v>
      </c>
      <c r="I36" t="s">
        <v>480</v>
      </c>
      <c r="J36" t="s">
        <v>3</v>
      </c>
      <c r="K36" t="s">
        <v>481</v>
      </c>
      <c r="L36">
        <v>1191</v>
      </c>
      <c r="N36">
        <v>1013</v>
      </c>
      <c r="O36" t="s">
        <v>465</v>
      </c>
      <c r="P36" t="s">
        <v>465</v>
      </c>
      <c r="Q36">
        <v>1</v>
      </c>
      <c r="W36">
        <v>0</v>
      </c>
      <c r="X36">
        <v>32079103</v>
      </c>
      <c r="Y36">
        <f>(AT36*ROUND(1.25,7))</f>
        <v>0.27500000000000002</v>
      </c>
      <c r="AA36">
        <v>0</v>
      </c>
      <c r="AB36">
        <v>0</v>
      </c>
      <c r="AC36">
        <v>0</v>
      </c>
      <c r="AD36">
        <v>793.97</v>
      </c>
      <c r="AE36">
        <v>0</v>
      </c>
      <c r="AF36">
        <v>0</v>
      </c>
      <c r="AG36">
        <v>0</v>
      </c>
      <c r="AH36">
        <v>793.97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0.22</v>
      </c>
      <c r="AU36" t="s">
        <v>64</v>
      </c>
      <c r="AV36">
        <v>1</v>
      </c>
      <c r="AW36">
        <v>2</v>
      </c>
      <c r="AX36">
        <v>87530390</v>
      </c>
      <c r="AY36">
        <v>2</v>
      </c>
      <c r="AZ36">
        <v>131072</v>
      </c>
      <c r="BA36">
        <v>35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174.67340000000002</v>
      </c>
      <c r="BN36">
        <v>0.22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218.34175000000002</v>
      </c>
      <c r="BU36">
        <v>0.27500000000000002</v>
      </c>
      <c r="BV36">
        <v>0</v>
      </c>
      <c r="BW36">
        <v>1</v>
      </c>
      <c r="CU36">
        <f>ROUND(AT36*Source!I42*AH36*AL36,2)</f>
        <v>524.02</v>
      </c>
      <c r="CV36">
        <f>ROUND(Y36*Source!I42,7)</f>
        <v>0.82499999999999996</v>
      </c>
      <c r="CW36">
        <v>0</v>
      </c>
      <c r="CX36">
        <f>ROUND(Y36*Source!I42,7)</f>
        <v>0.82499999999999996</v>
      </c>
      <c r="CY36">
        <f>AD36</f>
        <v>793.97</v>
      </c>
      <c r="CZ36">
        <f>AH36</f>
        <v>793.97</v>
      </c>
      <c r="DA36">
        <f>AL36</f>
        <v>1</v>
      </c>
      <c r="DB36">
        <f>ROUND((ROUND(AT36*CZ36,2)*ROUND(1.25,7)),6)</f>
        <v>218.33750000000001</v>
      </c>
      <c r="DC36">
        <f>ROUND((ROUND(AT36*AG36,2)*ROUND(1.25,7)),6)</f>
        <v>0</v>
      </c>
      <c r="DD36" t="s">
        <v>3</v>
      </c>
      <c r="DE36" t="s">
        <v>3</v>
      </c>
      <c r="DF36">
        <f t="shared" si="12"/>
        <v>0</v>
      </c>
      <c r="DG36">
        <f>ROUND(ROUND(AF36,2)*CX36,2)</f>
        <v>0</v>
      </c>
      <c r="DH36">
        <f t="shared" si="5"/>
        <v>0</v>
      </c>
      <c r="DI36">
        <f t="shared" si="6"/>
        <v>655.03</v>
      </c>
      <c r="DJ36">
        <f>DI36</f>
        <v>655.03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ROW(Source!A42)</f>
        <v>42</v>
      </c>
      <c r="B37">
        <v>87529888</v>
      </c>
      <c r="C37">
        <v>87530386</v>
      </c>
      <c r="D37">
        <v>81323882</v>
      </c>
      <c r="E37">
        <v>116</v>
      </c>
      <c r="F37">
        <v>1</v>
      </c>
      <c r="G37">
        <v>1</v>
      </c>
      <c r="H37">
        <v>1</v>
      </c>
      <c r="I37" t="s">
        <v>466</v>
      </c>
      <c r="J37" t="s">
        <v>3</v>
      </c>
      <c r="K37" t="s">
        <v>467</v>
      </c>
      <c r="L37">
        <v>1191</v>
      </c>
      <c r="N37">
        <v>1013</v>
      </c>
      <c r="O37" t="s">
        <v>465</v>
      </c>
      <c r="P37" t="s">
        <v>465</v>
      </c>
      <c r="Q37">
        <v>1</v>
      </c>
      <c r="W37">
        <v>0</v>
      </c>
      <c r="X37">
        <v>-1417349443</v>
      </c>
      <c r="Y37">
        <f>(AT37*ROUND(1.25,7))</f>
        <v>0.28750000000000003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0.23</v>
      </c>
      <c r="AU37" t="s">
        <v>64</v>
      </c>
      <c r="AV37">
        <v>2</v>
      </c>
      <c r="AW37">
        <v>2</v>
      </c>
      <c r="AX37">
        <v>87530391</v>
      </c>
      <c r="AY37">
        <v>1</v>
      </c>
      <c r="AZ37">
        <v>0</v>
      </c>
      <c r="BA37">
        <v>36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ROUND(Y37*Source!I42,7)</f>
        <v>0.86250000000000004</v>
      </c>
      <c r="CY37">
        <f>AD37</f>
        <v>0</v>
      </c>
      <c r="CZ37">
        <f>AH37</f>
        <v>0</v>
      </c>
      <c r="DA37">
        <f>AL37</f>
        <v>1</v>
      </c>
      <c r="DB37">
        <f>ROUND((ROUND(AT37*CZ37,2)*ROUND(1.25,7)),6)</f>
        <v>0</v>
      </c>
      <c r="DC37">
        <f>ROUND((ROUND(AT37*AG37,2)*ROUND(1.25,7)),6)</f>
        <v>0</v>
      </c>
      <c r="DD37" t="s">
        <v>3</v>
      </c>
      <c r="DE37" t="s">
        <v>3</v>
      </c>
      <c r="DF37">
        <f t="shared" si="12"/>
        <v>0</v>
      </c>
      <c r="DG37">
        <f>ROUND(ROUND(AF37,2)*CX37,2)</f>
        <v>0</v>
      </c>
      <c r="DH37">
        <f t="shared" si="5"/>
        <v>0</v>
      </c>
      <c r="DI37">
        <f t="shared" si="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ROW(Source!A42)</f>
        <v>42</v>
      </c>
      <c r="B38">
        <v>87529888</v>
      </c>
      <c r="C38">
        <v>87530386</v>
      </c>
      <c r="D38">
        <v>81444759</v>
      </c>
      <c r="E38">
        <v>1</v>
      </c>
      <c r="F38">
        <v>1</v>
      </c>
      <c r="G38">
        <v>1</v>
      </c>
      <c r="H38">
        <v>2</v>
      </c>
      <c r="I38" t="s">
        <v>482</v>
      </c>
      <c r="J38" t="s">
        <v>504</v>
      </c>
      <c r="K38" t="s">
        <v>484</v>
      </c>
      <c r="L38">
        <v>1368</v>
      </c>
      <c r="N38">
        <v>1011</v>
      </c>
      <c r="O38" t="s">
        <v>471</v>
      </c>
      <c r="P38" t="s">
        <v>471</v>
      </c>
      <c r="Q38">
        <v>1</v>
      </c>
      <c r="W38">
        <v>0</v>
      </c>
      <c r="X38">
        <v>944335294</v>
      </c>
      <c r="Y38">
        <f>(AT38*ROUND(1.25,7))</f>
        <v>0.28750000000000003</v>
      </c>
      <c r="AA38">
        <v>0</v>
      </c>
      <c r="AB38">
        <v>2652.74</v>
      </c>
      <c r="AC38">
        <v>932.95</v>
      </c>
      <c r="AD38">
        <v>0</v>
      </c>
      <c r="AE38">
        <v>0</v>
      </c>
      <c r="AF38">
        <v>2088.77</v>
      </c>
      <c r="AG38">
        <v>932.95</v>
      </c>
      <c r="AH38">
        <v>0</v>
      </c>
      <c r="AI38">
        <v>1</v>
      </c>
      <c r="AJ38">
        <v>1.27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0.23</v>
      </c>
      <c r="AU38" t="s">
        <v>64</v>
      </c>
      <c r="AV38">
        <v>1</v>
      </c>
      <c r="AW38">
        <v>2</v>
      </c>
      <c r="AX38">
        <v>87530392</v>
      </c>
      <c r="AY38">
        <v>2</v>
      </c>
      <c r="AZ38">
        <v>65536</v>
      </c>
      <c r="BA38">
        <v>37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480.4171</v>
      </c>
      <c r="BL38">
        <v>214.57850000000002</v>
      </c>
      <c r="BM38">
        <v>0</v>
      </c>
      <c r="BN38">
        <v>0</v>
      </c>
      <c r="BO38">
        <v>0.23</v>
      </c>
      <c r="BP38">
        <v>1</v>
      </c>
      <c r="BQ38">
        <v>0</v>
      </c>
      <c r="BR38">
        <v>600.52137500000003</v>
      </c>
      <c r="BS38">
        <v>268.22312500000004</v>
      </c>
      <c r="BT38">
        <v>0</v>
      </c>
      <c r="BU38">
        <v>0</v>
      </c>
      <c r="BV38">
        <v>0.28750000000000003</v>
      </c>
      <c r="BW38">
        <v>1</v>
      </c>
      <c r="CV38">
        <v>0</v>
      </c>
      <c r="CW38">
        <f>ROUND(Y38*Source!I42*DO38,7)</f>
        <v>0.86250000000000004</v>
      </c>
      <c r="CX38">
        <f>ROUND(Y38*Source!I42,7)</f>
        <v>0.86250000000000004</v>
      </c>
      <c r="CY38">
        <f>AB38</f>
        <v>2652.74</v>
      </c>
      <c r="CZ38">
        <f>AF38</f>
        <v>2088.77</v>
      </c>
      <c r="DA38">
        <f>AJ38</f>
        <v>1.27</v>
      </c>
      <c r="DB38">
        <f>ROUND((ROUND(AT38*CZ38,2)*ROUND(1.25,7)),6)</f>
        <v>600.52499999999998</v>
      </c>
      <c r="DC38">
        <f>ROUND((ROUND(AT38*AG38,2)*ROUND(1.25,7)),6)</f>
        <v>268.22500000000002</v>
      </c>
      <c r="DD38" t="s">
        <v>3</v>
      </c>
      <c r="DE38" t="s">
        <v>3</v>
      </c>
      <c r="DF38">
        <f t="shared" si="12"/>
        <v>0</v>
      </c>
      <c r="DG38">
        <f>ROUND(ROUND(AF38*AJ38,2)*CX38,2)</f>
        <v>2287.9899999999998</v>
      </c>
      <c r="DH38">
        <f t="shared" si="5"/>
        <v>804.67</v>
      </c>
      <c r="DI38">
        <f t="shared" si="6"/>
        <v>0</v>
      </c>
      <c r="DJ38">
        <f>DG38+DH38</f>
        <v>3092.66</v>
      </c>
      <c r="DK38">
        <v>0</v>
      </c>
      <c r="DL38" t="s">
        <v>485</v>
      </c>
      <c r="DM38">
        <v>5</v>
      </c>
      <c r="DN38" t="s">
        <v>465</v>
      </c>
      <c r="DO38">
        <v>1</v>
      </c>
    </row>
    <row r="39" spans="1:119" x14ac:dyDescent="0.2">
      <c r="A39">
        <f>ROW(Source!A43)</f>
        <v>43</v>
      </c>
      <c r="B39">
        <v>87529888</v>
      </c>
      <c r="C39">
        <v>87530393</v>
      </c>
      <c r="D39">
        <v>75734588</v>
      </c>
      <c r="E39">
        <v>113</v>
      </c>
      <c r="F39">
        <v>1</v>
      </c>
      <c r="G39">
        <v>1</v>
      </c>
      <c r="H39">
        <v>1</v>
      </c>
      <c r="I39" t="s">
        <v>480</v>
      </c>
      <c r="J39" t="s">
        <v>3</v>
      </c>
      <c r="K39" t="s">
        <v>481</v>
      </c>
      <c r="L39">
        <v>1191</v>
      </c>
      <c r="N39">
        <v>1013</v>
      </c>
      <c r="O39" t="s">
        <v>465</v>
      </c>
      <c r="P39" t="s">
        <v>465</v>
      </c>
      <c r="Q39">
        <v>1</v>
      </c>
      <c r="W39">
        <v>0</v>
      </c>
      <c r="X39">
        <v>32079103</v>
      </c>
      <c r="Y39">
        <f t="shared" ref="Y39:Y62" si="13">AT39</f>
        <v>5.98</v>
      </c>
      <c r="AA39">
        <v>0</v>
      </c>
      <c r="AB39">
        <v>0</v>
      </c>
      <c r="AC39">
        <v>0</v>
      </c>
      <c r="AD39">
        <v>793.97</v>
      </c>
      <c r="AE39">
        <v>0</v>
      </c>
      <c r="AF39">
        <v>0</v>
      </c>
      <c r="AG39">
        <v>0</v>
      </c>
      <c r="AH39">
        <v>793.97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0</v>
      </c>
      <c r="AQ39">
        <v>1</v>
      </c>
      <c r="AR39">
        <v>0</v>
      </c>
      <c r="AS39" t="s">
        <v>3</v>
      </c>
      <c r="AT39">
        <v>5.98</v>
      </c>
      <c r="AU39" t="s">
        <v>3</v>
      </c>
      <c r="AV39">
        <v>1</v>
      </c>
      <c r="AW39">
        <v>2</v>
      </c>
      <c r="AX39">
        <v>87530415</v>
      </c>
      <c r="AY39">
        <v>2</v>
      </c>
      <c r="AZ39">
        <v>131072</v>
      </c>
      <c r="BA39">
        <v>38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4747.9406000000008</v>
      </c>
      <c r="BN39">
        <v>5.98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4747.9406000000008</v>
      </c>
      <c r="BU39">
        <v>5.98</v>
      </c>
      <c r="BV39">
        <v>0</v>
      </c>
      <c r="BW39">
        <v>1</v>
      </c>
      <c r="CU39">
        <f>ROUND(AT39*Source!I43*AH39*AL39,2)</f>
        <v>4747.9399999999996</v>
      </c>
      <c r="CV39">
        <f>ROUND(Y39*Source!I43,7)</f>
        <v>5.98</v>
      </c>
      <c r="CW39">
        <v>0</v>
      </c>
      <c r="CX39">
        <f>ROUND(Y39*Source!I43,7)</f>
        <v>5.98</v>
      </c>
      <c r="CY39">
        <f>AD39</f>
        <v>793.97</v>
      </c>
      <c r="CZ39">
        <f>AH39</f>
        <v>793.97</v>
      </c>
      <c r="DA39">
        <f>AL39</f>
        <v>1</v>
      </c>
      <c r="DB39">
        <f t="shared" ref="DB39:DB62" si="14">ROUND(ROUND(AT39*CZ39,2),6)</f>
        <v>4747.9399999999996</v>
      </c>
      <c r="DC39">
        <f t="shared" ref="DC39:DC62" si="15">ROUND(ROUND(AT39*AG39,2),6)</f>
        <v>0</v>
      </c>
      <c r="DD39" t="s">
        <v>3</v>
      </c>
      <c r="DE39" t="s">
        <v>3</v>
      </c>
      <c r="DF39">
        <f t="shared" si="12"/>
        <v>0</v>
      </c>
      <c r="DG39">
        <f>ROUND(ROUND(AF39,2)*CX39,2)</f>
        <v>0</v>
      </c>
      <c r="DH39">
        <f t="shared" si="5"/>
        <v>0</v>
      </c>
      <c r="DI39">
        <f t="shared" si="6"/>
        <v>4747.9399999999996</v>
      </c>
      <c r="DJ39">
        <f>DI39</f>
        <v>4747.9399999999996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87529888</v>
      </c>
      <c r="C40">
        <v>87530393</v>
      </c>
      <c r="D40">
        <v>75734778</v>
      </c>
      <c r="E40">
        <v>113</v>
      </c>
      <c r="F40">
        <v>1</v>
      </c>
      <c r="G40">
        <v>1</v>
      </c>
      <c r="H40">
        <v>1</v>
      </c>
      <c r="I40" t="s">
        <v>466</v>
      </c>
      <c r="J40" t="s">
        <v>3</v>
      </c>
      <c r="K40" t="s">
        <v>467</v>
      </c>
      <c r="L40">
        <v>1191</v>
      </c>
      <c r="N40">
        <v>1013</v>
      </c>
      <c r="O40" t="s">
        <v>465</v>
      </c>
      <c r="P40" t="s">
        <v>465</v>
      </c>
      <c r="Q40">
        <v>1</v>
      </c>
      <c r="W40">
        <v>0</v>
      </c>
      <c r="X40">
        <v>-1417349443</v>
      </c>
      <c r="Y40">
        <f t="shared" si="13"/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2</v>
      </c>
      <c r="AU40" t="s">
        <v>3</v>
      </c>
      <c r="AV40">
        <v>2</v>
      </c>
      <c r="AW40">
        <v>2</v>
      </c>
      <c r="AX40">
        <v>87530416</v>
      </c>
      <c r="AY40">
        <v>1</v>
      </c>
      <c r="AZ40">
        <v>0</v>
      </c>
      <c r="BA40">
        <v>39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ROUND(Y40*Source!I43,7)</f>
        <v>2</v>
      </c>
      <c r="CY40">
        <f>AD40</f>
        <v>0</v>
      </c>
      <c r="CZ40">
        <f>AH40</f>
        <v>0</v>
      </c>
      <c r="DA40">
        <f>AL40</f>
        <v>1</v>
      </c>
      <c r="DB40">
        <f t="shared" si="14"/>
        <v>0</v>
      </c>
      <c r="DC40">
        <f t="shared" si="15"/>
        <v>0</v>
      </c>
      <c r="DD40" t="s">
        <v>3</v>
      </c>
      <c r="DE40" t="s">
        <v>3</v>
      </c>
      <c r="DF40">
        <f t="shared" si="12"/>
        <v>0</v>
      </c>
      <c r="DG40">
        <f>ROUND(ROUND(AF40,2)*CX40,2)</f>
        <v>0</v>
      </c>
      <c r="DH40">
        <f t="shared" si="5"/>
        <v>0</v>
      </c>
      <c r="DI40">
        <f t="shared" si="6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ROW(Source!A43)</f>
        <v>43</v>
      </c>
      <c r="B41">
        <v>87529888</v>
      </c>
      <c r="C41">
        <v>87530393</v>
      </c>
      <c r="D41">
        <v>75858567</v>
      </c>
      <c r="E41">
        <v>1</v>
      </c>
      <c r="F41">
        <v>1</v>
      </c>
      <c r="G41">
        <v>1</v>
      </c>
      <c r="H41">
        <v>2</v>
      </c>
      <c r="I41" t="s">
        <v>482</v>
      </c>
      <c r="J41" t="s">
        <v>483</v>
      </c>
      <c r="K41" t="s">
        <v>484</v>
      </c>
      <c r="L41">
        <v>1368</v>
      </c>
      <c r="N41">
        <v>1011</v>
      </c>
      <c r="O41" t="s">
        <v>471</v>
      </c>
      <c r="P41" t="s">
        <v>471</v>
      </c>
      <c r="Q41">
        <v>1</v>
      </c>
      <c r="W41">
        <v>0</v>
      </c>
      <c r="X41">
        <v>835746655</v>
      </c>
      <c r="Y41">
        <f t="shared" si="13"/>
        <v>1.6</v>
      </c>
      <c r="AA41">
        <v>0</v>
      </c>
      <c r="AB41">
        <v>2652.74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0</v>
      </c>
      <c r="AQ41">
        <v>1</v>
      </c>
      <c r="AR41">
        <v>0</v>
      </c>
      <c r="AS41" t="s">
        <v>3</v>
      </c>
      <c r="AT41">
        <v>1.6</v>
      </c>
      <c r="AU41" t="s">
        <v>3</v>
      </c>
      <c r="AV41">
        <v>1</v>
      </c>
      <c r="AW41">
        <v>2</v>
      </c>
      <c r="AX41">
        <v>87530417</v>
      </c>
      <c r="AY41">
        <v>2</v>
      </c>
      <c r="AZ41">
        <v>65536</v>
      </c>
      <c r="BA41">
        <v>40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3342.0320000000002</v>
      </c>
      <c r="BL41">
        <v>1492.7200000000003</v>
      </c>
      <c r="BM41">
        <v>0</v>
      </c>
      <c r="BN41">
        <v>0</v>
      </c>
      <c r="BO41">
        <v>1.6</v>
      </c>
      <c r="BP41">
        <v>1</v>
      </c>
      <c r="BQ41">
        <v>0</v>
      </c>
      <c r="BR41">
        <v>3342.0320000000002</v>
      </c>
      <c r="BS41">
        <v>1492.7200000000003</v>
      </c>
      <c r="BT41">
        <v>0</v>
      </c>
      <c r="BU41">
        <v>0</v>
      </c>
      <c r="BV41">
        <v>1.6</v>
      </c>
      <c r="BW41">
        <v>1</v>
      </c>
      <c r="CV41">
        <v>0</v>
      </c>
      <c r="CW41">
        <f>ROUND(Y41*Source!I43*DO41,7)</f>
        <v>1.6</v>
      </c>
      <c r="CX41">
        <f>ROUND(Y41*Source!I43,7)</f>
        <v>1.6</v>
      </c>
      <c r="CY41">
        <f>AB41</f>
        <v>2652.74</v>
      </c>
      <c r="CZ41">
        <f>AF41</f>
        <v>2088.77</v>
      </c>
      <c r="DA41">
        <f>AJ41</f>
        <v>1.27</v>
      </c>
      <c r="DB41">
        <f t="shared" si="14"/>
        <v>3342.03</v>
      </c>
      <c r="DC41">
        <f t="shared" si="15"/>
        <v>1492.72</v>
      </c>
      <c r="DD41" t="s">
        <v>3</v>
      </c>
      <c r="DE41" t="s">
        <v>3</v>
      </c>
      <c r="DF41">
        <f t="shared" si="12"/>
        <v>0</v>
      </c>
      <c r="DG41">
        <f>ROUND(ROUND(AF41*AJ41,2)*CX41,2)</f>
        <v>4244.38</v>
      </c>
      <c r="DH41">
        <f t="shared" si="5"/>
        <v>1492.72</v>
      </c>
      <c r="DI41">
        <f t="shared" si="6"/>
        <v>0</v>
      </c>
      <c r="DJ41">
        <f>DG41+DH41</f>
        <v>5737.1</v>
      </c>
      <c r="DK41">
        <v>0</v>
      </c>
      <c r="DL41" t="s">
        <v>485</v>
      </c>
      <c r="DM41">
        <v>5</v>
      </c>
      <c r="DN41" t="s">
        <v>465</v>
      </c>
      <c r="DO41">
        <v>1</v>
      </c>
    </row>
    <row r="42" spans="1:119" x14ac:dyDescent="0.2">
      <c r="A42">
        <f>ROW(Source!A43)</f>
        <v>43</v>
      </c>
      <c r="B42">
        <v>87529888</v>
      </c>
      <c r="C42">
        <v>87530393</v>
      </c>
      <c r="D42">
        <v>75859573</v>
      </c>
      <c r="E42">
        <v>1</v>
      </c>
      <c r="F42">
        <v>1</v>
      </c>
      <c r="G42">
        <v>1</v>
      </c>
      <c r="H42">
        <v>2</v>
      </c>
      <c r="I42" t="s">
        <v>486</v>
      </c>
      <c r="J42" t="s">
        <v>487</v>
      </c>
      <c r="K42" t="s">
        <v>488</v>
      </c>
      <c r="L42">
        <v>1368</v>
      </c>
      <c r="N42">
        <v>1011</v>
      </c>
      <c r="O42" t="s">
        <v>471</v>
      </c>
      <c r="P42" t="s">
        <v>471</v>
      </c>
      <c r="Q42">
        <v>1</v>
      </c>
      <c r="W42">
        <v>0</v>
      </c>
      <c r="X42">
        <v>1503848564</v>
      </c>
      <c r="Y42">
        <f t="shared" si="13"/>
        <v>0.4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0</v>
      </c>
      <c r="AQ42">
        <v>1</v>
      </c>
      <c r="AR42">
        <v>0</v>
      </c>
      <c r="AS42" t="s">
        <v>3</v>
      </c>
      <c r="AT42">
        <v>0.4</v>
      </c>
      <c r="AU42" t="s">
        <v>3</v>
      </c>
      <c r="AV42">
        <v>1</v>
      </c>
      <c r="AW42">
        <v>2</v>
      </c>
      <c r="AX42">
        <v>87530418</v>
      </c>
      <c r="AY42">
        <v>1</v>
      </c>
      <c r="AZ42">
        <v>0</v>
      </c>
      <c r="BA42">
        <v>41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217.33200000000002</v>
      </c>
      <c r="BL42">
        <v>344.58800000000002</v>
      </c>
      <c r="BM42">
        <v>0</v>
      </c>
      <c r="BN42">
        <v>0</v>
      </c>
      <c r="BO42">
        <v>0.4</v>
      </c>
      <c r="BP42">
        <v>1</v>
      </c>
      <c r="BQ42">
        <v>0</v>
      </c>
      <c r="BR42">
        <v>217.33200000000002</v>
      </c>
      <c r="BS42">
        <v>344.58800000000002</v>
      </c>
      <c r="BT42">
        <v>0</v>
      </c>
      <c r="BU42">
        <v>0</v>
      </c>
      <c r="BV42">
        <v>0.4</v>
      </c>
      <c r="BW42">
        <v>1</v>
      </c>
      <c r="CV42">
        <v>0</v>
      </c>
      <c r="CW42">
        <f>ROUND(Y42*Source!I43*DO42,7)</f>
        <v>0.4</v>
      </c>
      <c r="CX42">
        <f>ROUND(Y42*Source!I43,7)</f>
        <v>0.4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4"/>
        <v>217.33</v>
      </c>
      <c r="DC42">
        <f t="shared" si="15"/>
        <v>344.59</v>
      </c>
      <c r="DD42" t="s">
        <v>3</v>
      </c>
      <c r="DE42" t="s">
        <v>3</v>
      </c>
      <c r="DF42">
        <f t="shared" si="12"/>
        <v>0</v>
      </c>
      <c r="DG42">
        <f t="shared" ref="DG42:DG61" si="16">ROUND(ROUND(AF42,2)*CX42,2)</f>
        <v>217.33</v>
      </c>
      <c r="DH42">
        <f t="shared" si="5"/>
        <v>344.59</v>
      </c>
      <c r="DI42">
        <f t="shared" si="6"/>
        <v>0</v>
      </c>
      <c r="DJ42">
        <f>DG42+DH42</f>
        <v>561.91999999999996</v>
      </c>
      <c r="DK42">
        <v>1</v>
      </c>
      <c r="DL42" t="s">
        <v>479</v>
      </c>
      <c r="DM42">
        <v>4</v>
      </c>
      <c r="DN42" t="s">
        <v>465</v>
      </c>
      <c r="DO42">
        <v>1</v>
      </c>
    </row>
    <row r="43" spans="1:119" x14ac:dyDescent="0.2">
      <c r="A43">
        <f>ROW(Source!A43)</f>
        <v>43</v>
      </c>
      <c r="B43">
        <v>87529888</v>
      </c>
      <c r="C43">
        <v>87530393</v>
      </c>
      <c r="D43">
        <v>75808104</v>
      </c>
      <c r="E43">
        <v>1</v>
      </c>
      <c r="F43">
        <v>1</v>
      </c>
      <c r="G43">
        <v>1</v>
      </c>
      <c r="H43">
        <v>3</v>
      </c>
      <c r="I43" t="s">
        <v>489</v>
      </c>
      <c r="J43" t="s">
        <v>490</v>
      </c>
      <c r="K43" t="s">
        <v>491</v>
      </c>
      <c r="L43">
        <v>1346</v>
      </c>
      <c r="N43">
        <v>1009</v>
      </c>
      <c r="O43" t="s">
        <v>39</v>
      </c>
      <c r="P43" t="s">
        <v>39</v>
      </c>
      <c r="Q43">
        <v>1</v>
      </c>
      <c r="W43">
        <v>0</v>
      </c>
      <c r="X43">
        <v>-1723333549</v>
      </c>
      <c r="Y43">
        <f t="shared" si="13"/>
        <v>0.1</v>
      </c>
      <c r="AA43">
        <v>378.88</v>
      </c>
      <c r="AB43">
        <v>0</v>
      </c>
      <c r="AC43">
        <v>0</v>
      </c>
      <c r="AD43">
        <v>0</v>
      </c>
      <c r="AE43">
        <v>238.29</v>
      </c>
      <c r="AF43">
        <v>0</v>
      </c>
      <c r="AG43">
        <v>0</v>
      </c>
      <c r="AH43">
        <v>0</v>
      </c>
      <c r="AI43">
        <v>1.59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3</v>
      </c>
      <c r="AT43">
        <v>0.1</v>
      </c>
      <c r="AU43" t="s">
        <v>3</v>
      </c>
      <c r="AV43">
        <v>0</v>
      </c>
      <c r="AW43">
        <v>2</v>
      </c>
      <c r="AX43">
        <v>87530419</v>
      </c>
      <c r="AY43">
        <v>1</v>
      </c>
      <c r="AZ43">
        <v>0</v>
      </c>
      <c r="BA43">
        <v>42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23.829000000000001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23.829000000000001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ROUND(Y43*Source!I43,7)</f>
        <v>0.1</v>
      </c>
      <c r="CY43">
        <f t="shared" ref="CY43:CY59" si="17">AA43</f>
        <v>378.88</v>
      </c>
      <c r="CZ43">
        <f t="shared" ref="CZ43:CZ59" si="18">AE43</f>
        <v>238.29</v>
      </c>
      <c r="DA43">
        <f t="shared" ref="DA43:DA59" si="19">AI43</f>
        <v>1.59</v>
      </c>
      <c r="DB43">
        <f t="shared" si="14"/>
        <v>23.83</v>
      </c>
      <c r="DC43">
        <f t="shared" si="15"/>
        <v>0</v>
      </c>
      <c r="DD43" t="s">
        <v>3</v>
      </c>
      <c r="DE43" t="s">
        <v>3</v>
      </c>
      <c r="DF43">
        <f>ROUND(ROUND(AE43*AI43,2)*CX43,2)</f>
        <v>37.89</v>
      </c>
      <c r="DG43">
        <f t="shared" si="16"/>
        <v>0</v>
      </c>
      <c r="DH43">
        <f t="shared" si="5"/>
        <v>0</v>
      </c>
      <c r="DI43">
        <f t="shared" si="6"/>
        <v>0</v>
      </c>
      <c r="DJ43">
        <f t="shared" ref="DJ43:DJ59" si="20">DF43</f>
        <v>37.89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ROW(Source!A43)</f>
        <v>43</v>
      </c>
      <c r="B44">
        <v>87529888</v>
      </c>
      <c r="C44">
        <v>87530393</v>
      </c>
      <c r="D44">
        <v>75808111</v>
      </c>
      <c r="E44">
        <v>1</v>
      </c>
      <c r="F44">
        <v>1</v>
      </c>
      <c r="G44">
        <v>1</v>
      </c>
      <c r="H44">
        <v>3</v>
      </c>
      <c r="I44" t="s">
        <v>492</v>
      </c>
      <c r="J44" t="s">
        <v>493</v>
      </c>
      <c r="K44" t="s">
        <v>494</v>
      </c>
      <c r="L44">
        <v>1346</v>
      </c>
      <c r="N44">
        <v>1009</v>
      </c>
      <c r="O44" t="s">
        <v>39</v>
      </c>
      <c r="P44" t="s">
        <v>39</v>
      </c>
      <c r="Q44">
        <v>1</v>
      </c>
      <c r="W44">
        <v>0</v>
      </c>
      <c r="X44">
        <v>-1352590515</v>
      </c>
      <c r="Y44">
        <f t="shared" si="13"/>
        <v>0.03</v>
      </c>
      <c r="AA44">
        <v>93.06</v>
      </c>
      <c r="AB44">
        <v>0</v>
      </c>
      <c r="AC44">
        <v>0</v>
      </c>
      <c r="AD44">
        <v>0</v>
      </c>
      <c r="AE44">
        <v>58.53</v>
      </c>
      <c r="AF44">
        <v>0</v>
      </c>
      <c r="AG44">
        <v>0</v>
      </c>
      <c r="AH44">
        <v>0</v>
      </c>
      <c r="AI44">
        <v>1.59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3</v>
      </c>
      <c r="AT44">
        <v>0.03</v>
      </c>
      <c r="AU44" t="s">
        <v>3</v>
      </c>
      <c r="AV44">
        <v>0</v>
      </c>
      <c r="AW44">
        <v>2</v>
      </c>
      <c r="AX44">
        <v>87530420</v>
      </c>
      <c r="AY44">
        <v>1</v>
      </c>
      <c r="AZ44">
        <v>0</v>
      </c>
      <c r="BA44">
        <v>43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1.7559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1.7559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ROUND(Y44*Source!I43,7)</f>
        <v>0.03</v>
      </c>
      <c r="CY44">
        <f t="shared" si="17"/>
        <v>93.06</v>
      </c>
      <c r="CZ44">
        <f t="shared" si="18"/>
        <v>58.53</v>
      </c>
      <c r="DA44">
        <f t="shared" si="19"/>
        <v>1.59</v>
      </c>
      <c r="DB44">
        <f t="shared" si="14"/>
        <v>1.76</v>
      </c>
      <c r="DC44">
        <f t="shared" si="15"/>
        <v>0</v>
      </c>
      <c r="DD44" t="s">
        <v>3</v>
      </c>
      <c r="DE44" t="s">
        <v>3</v>
      </c>
      <c r="DF44">
        <f>ROUND(ROUND(AE44*AI44,2)*CX44,2)</f>
        <v>2.79</v>
      </c>
      <c r="DG44">
        <f t="shared" si="16"/>
        <v>0</v>
      </c>
      <c r="DH44">
        <f t="shared" si="5"/>
        <v>0</v>
      </c>
      <c r="DI44">
        <f t="shared" si="6"/>
        <v>0</v>
      </c>
      <c r="DJ44">
        <f t="shared" si="20"/>
        <v>2.79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ROW(Source!A43)</f>
        <v>43</v>
      </c>
      <c r="B45">
        <v>87529888</v>
      </c>
      <c r="C45">
        <v>87530393</v>
      </c>
      <c r="D45">
        <v>75811364</v>
      </c>
      <c r="E45">
        <v>1</v>
      </c>
      <c r="F45">
        <v>1</v>
      </c>
      <c r="G45">
        <v>1</v>
      </c>
      <c r="H45">
        <v>3</v>
      </c>
      <c r="I45" t="s">
        <v>37</v>
      </c>
      <c r="J45" t="s">
        <v>40</v>
      </c>
      <c r="K45" t="s">
        <v>38</v>
      </c>
      <c r="L45">
        <v>1346</v>
      </c>
      <c r="N45">
        <v>1009</v>
      </c>
      <c r="O45" t="s">
        <v>39</v>
      </c>
      <c r="P45" t="s">
        <v>39</v>
      </c>
      <c r="Q45">
        <v>1</v>
      </c>
      <c r="W45">
        <v>0</v>
      </c>
      <c r="X45">
        <v>-1062136333</v>
      </c>
      <c r="Y45">
        <f t="shared" si="13"/>
        <v>0</v>
      </c>
      <c r="AA45">
        <v>187.18</v>
      </c>
      <c r="AB45">
        <v>0</v>
      </c>
      <c r="AC45">
        <v>0</v>
      </c>
      <c r="AD45">
        <v>0</v>
      </c>
      <c r="AE45">
        <v>174.93</v>
      </c>
      <c r="AF45">
        <v>0</v>
      </c>
      <c r="AG45">
        <v>0</v>
      </c>
      <c r="AH45">
        <v>0</v>
      </c>
      <c r="AI45">
        <v>1.07</v>
      </c>
      <c r="AJ45">
        <v>1</v>
      </c>
      <c r="AK45">
        <v>1</v>
      </c>
      <c r="AL45">
        <v>1</v>
      </c>
      <c r="AM45">
        <v>2</v>
      </c>
      <c r="AN45">
        <v>1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 t="s">
        <v>3</v>
      </c>
      <c r="AV45">
        <v>0</v>
      </c>
      <c r="AW45">
        <v>2</v>
      </c>
      <c r="AX45">
        <v>87530421</v>
      </c>
      <c r="AY45">
        <v>1</v>
      </c>
      <c r="AZ45">
        <v>0</v>
      </c>
      <c r="BA45">
        <v>44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ROUND(Y45*Source!I43,7)</f>
        <v>0</v>
      </c>
      <c r="CY45">
        <f t="shared" si="17"/>
        <v>187.18</v>
      </c>
      <c r="CZ45">
        <f t="shared" si="18"/>
        <v>174.93</v>
      </c>
      <c r="DA45">
        <f t="shared" si="19"/>
        <v>1.07</v>
      </c>
      <c r="DB45">
        <f t="shared" si="14"/>
        <v>0</v>
      </c>
      <c r="DC45">
        <f t="shared" si="15"/>
        <v>0</v>
      </c>
      <c r="DD45" t="s">
        <v>3</v>
      </c>
      <c r="DE45" t="s">
        <v>3</v>
      </c>
      <c r="DF45">
        <f>ROUND(ROUND(AE45*AI45,2)*CX45,2)</f>
        <v>0</v>
      </c>
      <c r="DG45">
        <f t="shared" si="16"/>
        <v>0</v>
      </c>
      <c r="DH45">
        <f t="shared" si="5"/>
        <v>0</v>
      </c>
      <c r="DI45">
        <f t="shared" si="6"/>
        <v>0</v>
      </c>
      <c r="DJ45">
        <f t="shared" si="20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ROW(Source!A43)</f>
        <v>43</v>
      </c>
      <c r="B46">
        <v>87529888</v>
      </c>
      <c r="C46">
        <v>87530393</v>
      </c>
      <c r="D46">
        <v>75812486</v>
      </c>
      <c r="E46">
        <v>1</v>
      </c>
      <c r="F46">
        <v>1</v>
      </c>
      <c r="G46">
        <v>1</v>
      </c>
      <c r="H46">
        <v>3</v>
      </c>
      <c r="I46" t="s">
        <v>495</v>
      </c>
      <c r="J46" t="s">
        <v>496</v>
      </c>
      <c r="K46" t="s">
        <v>497</v>
      </c>
      <c r="L46">
        <v>1346</v>
      </c>
      <c r="N46">
        <v>1009</v>
      </c>
      <c r="O46" t="s">
        <v>39</v>
      </c>
      <c r="P46" t="s">
        <v>39</v>
      </c>
      <c r="Q46">
        <v>1</v>
      </c>
      <c r="W46">
        <v>0</v>
      </c>
      <c r="X46">
        <v>-1749521197</v>
      </c>
      <c r="Y46">
        <f t="shared" si="13"/>
        <v>0.02</v>
      </c>
      <c r="AA46">
        <v>89.78</v>
      </c>
      <c r="AB46">
        <v>0</v>
      </c>
      <c r="AC46">
        <v>0</v>
      </c>
      <c r="AD46">
        <v>0</v>
      </c>
      <c r="AE46">
        <v>56.11</v>
      </c>
      <c r="AF46">
        <v>0</v>
      </c>
      <c r="AG46">
        <v>0</v>
      </c>
      <c r="AH46">
        <v>0</v>
      </c>
      <c r="AI46">
        <v>1.6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0</v>
      </c>
      <c r="AQ46">
        <v>1</v>
      </c>
      <c r="AR46">
        <v>0</v>
      </c>
      <c r="AS46" t="s">
        <v>3</v>
      </c>
      <c r="AT46">
        <v>0.02</v>
      </c>
      <c r="AU46" t="s">
        <v>3</v>
      </c>
      <c r="AV46">
        <v>0</v>
      </c>
      <c r="AW46">
        <v>2</v>
      </c>
      <c r="AX46">
        <v>87530422</v>
      </c>
      <c r="AY46">
        <v>1</v>
      </c>
      <c r="AZ46">
        <v>0</v>
      </c>
      <c r="BA46">
        <v>45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1.1222000000000001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1.1222000000000001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ROUND(Y46*Source!I43,7)</f>
        <v>0.02</v>
      </c>
      <c r="CY46">
        <f t="shared" si="17"/>
        <v>89.78</v>
      </c>
      <c r="CZ46">
        <f t="shared" si="18"/>
        <v>56.11</v>
      </c>
      <c r="DA46">
        <f t="shared" si="19"/>
        <v>1.6</v>
      </c>
      <c r="DB46">
        <f t="shared" si="14"/>
        <v>1.1200000000000001</v>
      </c>
      <c r="DC46">
        <f t="shared" si="15"/>
        <v>0</v>
      </c>
      <c r="DD46" t="s">
        <v>3</v>
      </c>
      <c r="DE46" t="s">
        <v>3</v>
      </c>
      <c r="DF46">
        <f>ROUND(ROUND(AE46*AI46,2)*CX46,2)</f>
        <v>1.8</v>
      </c>
      <c r="DG46">
        <f t="shared" si="16"/>
        <v>0</v>
      </c>
      <c r="DH46">
        <f t="shared" si="5"/>
        <v>0</v>
      </c>
      <c r="DI46">
        <f t="shared" si="6"/>
        <v>0</v>
      </c>
      <c r="DJ46">
        <f t="shared" si="20"/>
        <v>1.8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ROW(Source!A43)</f>
        <v>43</v>
      </c>
      <c r="B47">
        <v>87529888</v>
      </c>
      <c r="C47">
        <v>87530393</v>
      </c>
      <c r="D47">
        <v>75736102</v>
      </c>
      <c r="E47">
        <v>113</v>
      </c>
      <c r="F47">
        <v>1</v>
      </c>
      <c r="G47">
        <v>1</v>
      </c>
      <c r="H47">
        <v>3</v>
      </c>
      <c r="I47" t="s">
        <v>41</v>
      </c>
      <c r="J47" t="s">
        <v>3</v>
      </c>
      <c r="K47" t="s">
        <v>42</v>
      </c>
      <c r="L47">
        <v>1371</v>
      </c>
      <c r="N47">
        <v>1013</v>
      </c>
      <c r="O47" t="s">
        <v>19</v>
      </c>
      <c r="P47" t="s">
        <v>19</v>
      </c>
      <c r="Q47">
        <v>1</v>
      </c>
      <c r="W47">
        <v>0</v>
      </c>
      <c r="X47">
        <v>457934895</v>
      </c>
      <c r="Y47">
        <f t="shared" si="13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1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 t="s">
        <v>3</v>
      </c>
      <c r="AV47">
        <v>0</v>
      </c>
      <c r="AW47">
        <v>2</v>
      </c>
      <c r="AX47">
        <v>87530423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ROUND(Y47*Source!I43,7)</f>
        <v>0</v>
      </c>
      <c r="CY47">
        <f t="shared" si="17"/>
        <v>0</v>
      </c>
      <c r="CZ47">
        <f t="shared" si="18"/>
        <v>0</v>
      </c>
      <c r="DA47">
        <f t="shared" si="19"/>
        <v>1</v>
      </c>
      <c r="DB47">
        <f t="shared" si="14"/>
        <v>0</v>
      </c>
      <c r="DC47">
        <f t="shared" si="15"/>
        <v>0</v>
      </c>
      <c r="DD47" t="s">
        <v>3</v>
      </c>
      <c r="DE47" t="s">
        <v>3</v>
      </c>
      <c r="DF47">
        <f>ROUND(ROUND(AE47,2)*CX47,2)</f>
        <v>0</v>
      </c>
      <c r="DG47">
        <f t="shared" si="16"/>
        <v>0</v>
      </c>
      <c r="DH47">
        <f t="shared" si="5"/>
        <v>0</v>
      </c>
      <c r="DI47">
        <f t="shared" si="6"/>
        <v>0</v>
      </c>
      <c r="DJ47">
        <f t="shared" si="20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ROW(Source!A43)</f>
        <v>43</v>
      </c>
      <c r="B48">
        <v>87529888</v>
      </c>
      <c r="C48">
        <v>87530393</v>
      </c>
      <c r="D48">
        <v>75736781</v>
      </c>
      <c r="E48">
        <v>113</v>
      </c>
      <c r="F48">
        <v>1</v>
      </c>
      <c r="G48">
        <v>1</v>
      </c>
      <c r="H48">
        <v>3</v>
      </c>
      <c r="I48" t="s">
        <v>43</v>
      </c>
      <c r="J48" t="s">
        <v>3</v>
      </c>
      <c r="K48" t="s">
        <v>44</v>
      </c>
      <c r="L48">
        <v>1348</v>
      </c>
      <c r="N48">
        <v>1009</v>
      </c>
      <c r="O48" t="s">
        <v>45</v>
      </c>
      <c r="P48" t="s">
        <v>45</v>
      </c>
      <c r="Q48">
        <v>1000</v>
      </c>
      <c r="W48">
        <v>0</v>
      </c>
      <c r="X48">
        <v>1602794472</v>
      </c>
      <c r="Y48">
        <f t="shared" si="13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1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87530424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ROUND(Y48*Source!I43,7)</f>
        <v>0</v>
      </c>
      <c r="CY48">
        <f t="shared" si="17"/>
        <v>0</v>
      </c>
      <c r="CZ48">
        <f t="shared" si="18"/>
        <v>0</v>
      </c>
      <c r="DA48">
        <f t="shared" si="19"/>
        <v>1</v>
      </c>
      <c r="DB48">
        <f t="shared" si="14"/>
        <v>0</v>
      </c>
      <c r="DC48">
        <f t="shared" si="15"/>
        <v>0</v>
      </c>
      <c r="DD48" t="s">
        <v>3</v>
      </c>
      <c r="DE48" t="s">
        <v>3</v>
      </c>
      <c r="DF48">
        <f>ROUND(ROUND(AE48,2)*CX48,2)</f>
        <v>0</v>
      </c>
      <c r="DG48">
        <f t="shared" si="16"/>
        <v>0</v>
      </c>
      <c r="DH48">
        <f t="shared" si="5"/>
        <v>0</v>
      </c>
      <c r="DI48">
        <f t="shared" si="6"/>
        <v>0</v>
      </c>
      <c r="DJ48">
        <f t="shared" si="20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ROW(Source!A43)</f>
        <v>43</v>
      </c>
      <c r="B49">
        <v>87529888</v>
      </c>
      <c r="C49">
        <v>87530393</v>
      </c>
      <c r="D49">
        <v>75736918</v>
      </c>
      <c r="E49">
        <v>113</v>
      </c>
      <c r="F49">
        <v>1</v>
      </c>
      <c r="G49">
        <v>1</v>
      </c>
      <c r="H49">
        <v>3</v>
      </c>
      <c r="I49" t="s">
        <v>46</v>
      </c>
      <c r="J49" t="s">
        <v>3</v>
      </c>
      <c r="K49" t="s">
        <v>47</v>
      </c>
      <c r="L49">
        <v>1346</v>
      </c>
      <c r="N49">
        <v>1009</v>
      </c>
      <c r="O49" t="s">
        <v>39</v>
      </c>
      <c r="P49" t="s">
        <v>39</v>
      </c>
      <c r="Q49">
        <v>1</v>
      </c>
      <c r="W49">
        <v>0</v>
      </c>
      <c r="X49">
        <v>-1111733769</v>
      </c>
      <c r="Y49">
        <f t="shared" si="13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1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 t="s">
        <v>3</v>
      </c>
      <c r="AV49">
        <v>0</v>
      </c>
      <c r="AW49">
        <v>2</v>
      </c>
      <c r="AX49">
        <v>87530425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ROUND(Y49*Source!I43,7)</f>
        <v>0</v>
      </c>
      <c r="CY49">
        <f t="shared" si="17"/>
        <v>0</v>
      </c>
      <c r="CZ49">
        <f t="shared" si="18"/>
        <v>0</v>
      </c>
      <c r="DA49">
        <f t="shared" si="19"/>
        <v>1</v>
      </c>
      <c r="DB49">
        <f t="shared" si="14"/>
        <v>0</v>
      </c>
      <c r="DC49">
        <f t="shared" si="15"/>
        <v>0</v>
      </c>
      <c r="DD49" t="s">
        <v>3</v>
      </c>
      <c r="DE49" t="s">
        <v>3</v>
      </c>
      <c r="DF49">
        <f>ROUND(ROUND(AE49,2)*CX49,2)</f>
        <v>0</v>
      </c>
      <c r="DG49">
        <f t="shared" si="16"/>
        <v>0</v>
      </c>
      <c r="DH49">
        <f t="shared" si="5"/>
        <v>0</v>
      </c>
      <c r="DI49">
        <f t="shared" si="6"/>
        <v>0</v>
      </c>
      <c r="DJ49">
        <f t="shared" si="20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ROW(Source!A43)</f>
        <v>43</v>
      </c>
      <c r="B50">
        <v>87529888</v>
      </c>
      <c r="C50">
        <v>87530393</v>
      </c>
      <c r="D50">
        <v>75737231</v>
      </c>
      <c r="E50">
        <v>113</v>
      </c>
      <c r="F50">
        <v>1</v>
      </c>
      <c r="G50">
        <v>1</v>
      </c>
      <c r="H50">
        <v>3</v>
      </c>
      <c r="I50" t="s">
        <v>48</v>
      </c>
      <c r="J50" t="s">
        <v>3</v>
      </c>
      <c r="K50" t="s">
        <v>49</v>
      </c>
      <c r="L50">
        <v>1348</v>
      </c>
      <c r="N50">
        <v>1009</v>
      </c>
      <c r="O50" t="s">
        <v>45</v>
      </c>
      <c r="P50" t="s">
        <v>45</v>
      </c>
      <c r="Q50">
        <v>1000</v>
      </c>
      <c r="W50">
        <v>0</v>
      </c>
      <c r="X50">
        <v>1613753229</v>
      </c>
      <c r="Y50">
        <f t="shared" si="13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1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 t="s">
        <v>3</v>
      </c>
      <c r="AV50">
        <v>0</v>
      </c>
      <c r="AW50">
        <v>2</v>
      </c>
      <c r="AX50">
        <v>87530426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ROUND(Y50*Source!I43,7)</f>
        <v>0</v>
      </c>
      <c r="CY50">
        <f t="shared" si="17"/>
        <v>0</v>
      </c>
      <c r="CZ50">
        <f t="shared" si="18"/>
        <v>0</v>
      </c>
      <c r="DA50">
        <f t="shared" si="19"/>
        <v>1</v>
      </c>
      <c r="DB50">
        <f t="shared" si="14"/>
        <v>0</v>
      </c>
      <c r="DC50">
        <f t="shared" si="15"/>
        <v>0</v>
      </c>
      <c r="DD50" t="s">
        <v>3</v>
      </c>
      <c r="DE50" t="s">
        <v>3</v>
      </c>
      <c r="DF50">
        <f>ROUND(ROUND(AE50,2)*CX50,2)</f>
        <v>0</v>
      </c>
      <c r="DG50">
        <f t="shared" si="16"/>
        <v>0</v>
      </c>
      <c r="DH50">
        <f t="shared" si="5"/>
        <v>0</v>
      </c>
      <c r="DI50">
        <f t="shared" si="6"/>
        <v>0</v>
      </c>
      <c r="DJ50">
        <f t="shared" si="20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ROW(Source!A43)</f>
        <v>43</v>
      </c>
      <c r="B51">
        <v>87529888</v>
      </c>
      <c r="C51">
        <v>87530393</v>
      </c>
      <c r="D51">
        <v>75829783</v>
      </c>
      <c r="E51">
        <v>1</v>
      </c>
      <c r="F51">
        <v>1</v>
      </c>
      <c r="G51">
        <v>1</v>
      </c>
      <c r="H51">
        <v>3</v>
      </c>
      <c r="I51" t="s">
        <v>498</v>
      </c>
      <c r="J51" t="s">
        <v>499</v>
      </c>
      <c r="K51" t="s">
        <v>500</v>
      </c>
      <c r="L51">
        <v>1348</v>
      </c>
      <c r="N51">
        <v>1009</v>
      </c>
      <c r="O51" t="s">
        <v>45</v>
      </c>
      <c r="P51" t="s">
        <v>45</v>
      </c>
      <c r="Q51">
        <v>1000</v>
      </c>
      <c r="W51">
        <v>0</v>
      </c>
      <c r="X51">
        <v>-1762704522</v>
      </c>
      <c r="Y51">
        <f t="shared" si="13"/>
        <v>4.0000000000000002E-4</v>
      </c>
      <c r="AA51">
        <v>86996.85</v>
      </c>
      <c r="AB51">
        <v>0</v>
      </c>
      <c r="AC51">
        <v>0</v>
      </c>
      <c r="AD51">
        <v>0</v>
      </c>
      <c r="AE51">
        <v>61265.39</v>
      </c>
      <c r="AF51">
        <v>0</v>
      </c>
      <c r="AG51">
        <v>0</v>
      </c>
      <c r="AH51">
        <v>0</v>
      </c>
      <c r="AI51">
        <v>1.42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0</v>
      </c>
      <c r="AQ51">
        <v>1</v>
      </c>
      <c r="AR51">
        <v>0</v>
      </c>
      <c r="AS51" t="s">
        <v>3</v>
      </c>
      <c r="AT51">
        <v>4.0000000000000002E-4</v>
      </c>
      <c r="AU51" t="s">
        <v>3</v>
      </c>
      <c r="AV51">
        <v>0</v>
      </c>
      <c r="AW51">
        <v>2</v>
      </c>
      <c r="AX51">
        <v>87530427</v>
      </c>
      <c r="AY51">
        <v>1</v>
      </c>
      <c r="AZ51">
        <v>0</v>
      </c>
      <c r="BA51">
        <v>50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24.506156000000001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24.506156000000001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ROUND(Y51*Source!I43,7)</f>
        <v>4.0000000000000002E-4</v>
      </c>
      <c r="CY51">
        <f t="shared" si="17"/>
        <v>86996.85</v>
      </c>
      <c r="CZ51">
        <f t="shared" si="18"/>
        <v>61265.39</v>
      </c>
      <c r="DA51">
        <f t="shared" si="19"/>
        <v>1.42</v>
      </c>
      <c r="DB51">
        <f t="shared" si="14"/>
        <v>24.51</v>
      </c>
      <c r="DC51">
        <f t="shared" si="15"/>
        <v>0</v>
      </c>
      <c r="DD51" t="s">
        <v>3</v>
      </c>
      <c r="DE51" t="s">
        <v>3</v>
      </c>
      <c r="DF51">
        <f>ROUND(ROUND(AE51*AI51,2)*CX51,2)</f>
        <v>34.799999999999997</v>
      </c>
      <c r="DG51">
        <f t="shared" si="16"/>
        <v>0</v>
      </c>
      <c r="DH51">
        <f t="shared" si="5"/>
        <v>0</v>
      </c>
      <c r="DI51">
        <f t="shared" si="6"/>
        <v>0</v>
      </c>
      <c r="DJ51">
        <f t="shared" si="20"/>
        <v>34.799999999999997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ROW(Source!A43)</f>
        <v>43</v>
      </c>
      <c r="B52">
        <v>87529888</v>
      </c>
      <c r="C52">
        <v>87530393</v>
      </c>
      <c r="D52">
        <v>75829810</v>
      </c>
      <c r="E52">
        <v>1</v>
      </c>
      <c r="F52">
        <v>1</v>
      </c>
      <c r="G52">
        <v>1</v>
      </c>
      <c r="H52">
        <v>3</v>
      </c>
      <c r="I52" t="s">
        <v>501</v>
      </c>
      <c r="J52" t="s">
        <v>502</v>
      </c>
      <c r="K52" t="s">
        <v>503</v>
      </c>
      <c r="L52">
        <v>1348</v>
      </c>
      <c r="N52">
        <v>1009</v>
      </c>
      <c r="O52" t="s">
        <v>45</v>
      </c>
      <c r="P52" t="s">
        <v>45</v>
      </c>
      <c r="Q52">
        <v>1000</v>
      </c>
      <c r="W52">
        <v>0</v>
      </c>
      <c r="X52">
        <v>1651372890</v>
      </c>
      <c r="Y52">
        <f t="shared" si="13"/>
        <v>1E-4</v>
      </c>
      <c r="AA52">
        <v>101626.64</v>
      </c>
      <c r="AB52">
        <v>0</v>
      </c>
      <c r="AC52">
        <v>0</v>
      </c>
      <c r="AD52">
        <v>0</v>
      </c>
      <c r="AE52">
        <v>80020.98</v>
      </c>
      <c r="AF52">
        <v>0</v>
      </c>
      <c r="AG52">
        <v>0</v>
      </c>
      <c r="AH52">
        <v>0</v>
      </c>
      <c r="AI52">
        <v>1.27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3</v>
      </c>
      <c r="AT52">
        <v>1E-4</v>
      </c>
      <c r="AU52" t="s">
        <v>3</v>
      </c>
      <c r="AV52">
        <v>0</v>
      </c>
      <c r="AW52">
        <v>2</v>
      </c>
      <c r="AX52">
        <v>87530428</v>
      </c>
      <c r="AY52">
        <v>1</v>
      </c>
      <c r="AZ52">
        <v>0</v>
      </c>
      <c r="BA52">
        <v>51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8.0020980000000002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8.0020980000000002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ROUND(Y52*Source!I43,7)</f>
        <v>1E-4</v>
      </c>
      <c r="CY52">
        <f t="shared" si="17"/>
        <v>101626.64</v>
      </c>
      <c r="CZ52">
        <f t="shared" si="18"/>
        <v>80020.98</v>
      </c>
      <c r="DA52">
        <f t="shared" si="19"/>
        <v>1.27</v>
      </c>
      <c r="DB52">
        <f t="shared" si="14"/>
        <v>8</v>
      </c>
      <c r="DC52">
        <f t="shared" si="15"/>
        <v>0</v>
      </c>
      <c r="DD52" t="s">
        <v>3</v>
      </c>
      <c r="DE52" t="s">
        <v>3</v>
      </c>
      <c r="DF52">
        <f>ROUND(ROUND(AE52*AI52,2)*CX52,2)</f>
        <v>10.16</v>
      </c>
      <c r="DG52">
        <f t="shared" si="16"/>
        <v>0</v>
      </c>
      <c r="DH52">
        <f t="shared" si="5"/>
        <v>0</v>
      </c>
      <c r="DI52">
        <f t="shared" si="6"/>
        <v>0</v>
      </c>
      <c r="DJ52">
        <f t="shared" si="20"/>
        <v>10.16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ROW(Source!A43)</f>
        <v>43</v>
      </c>
      <c r="B53">
        <v>87529888</v>
      </c>
      <c r="C53">
        <v>87530393</v>
      </c>
      <c r="D53">
        <v>75837019</v>
      </c>
      <c r="E53">
        <v>1</v>
      </c>
      <c r="F53">
        <v>1</v>
      </c>
      <c r="G53">
        <v>1</v>
      </c>
      <c r="H53">
        <v>3</v>
      </c>
      <c r="I53" t="s">
        <v>56</v>
      </c>
      <c r="J53" t="s">
        <v>59</v>
      </c>
      <c r="K53" t="s">
        <v>57</v>
      </c>
      <c r="L53">
        <v>1425</v>
      </c>
      <c r="N53">
        <v>1013</v>
      </c>
      <c r="O53" t="s">
        <v>58</v>
      </c>
      <c r="P53" t="s">
        <v>58</v>
      </c>
      <c r="Q53">
        <v>1</v>
      </c>
      <c r="W53">
        <v>0</v>
      </c>
      <c r="X53">
        <v>35726856</v>
      </c>
      <c r="Y53">
        <f t="shared" si="13"/>
        <v>0.06</v>
      </c>
      <c r="AA53">
        <v>1413.47</v>
      </c>
      <c r="AB53">
        <v>0</v>
      </c>
      <c r="AC53">
        <v>0</v>
      </c>
      <c r="AD53">
        <v>0</v>
      </c>
      <c r="AE53">
        <v>1031.73</v>
      </c>
      <c r="AF53">
        <v>0</v>
      </c>
      <c r="AG53">
        <v>0</v>
      </c>
      <c r="AH53">
        <v>0</v>
      </c>
      <c r="AI53">
        <v>1.37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0</v>
      </c>
      <c r="AQ53">
        <v>1</v>
      </c>
      <c r="AR53">
        <v>0</v>
      </c>
      <c r="AS53" t="s">
        <v>3</v>
      </c>
      <c r="AT53">
        <v>0.06</v>
      </c>
      <c r="AU53" t="s">
        <v>3</v>
      </c>
      <c r="AV53">
        <v>0</v>
      </c>
      <c r="AW53">
        <v>2</v>
      </c>
      <c r="AX53">
        <v>87530429</v>
      </c>
      <c r="AY53">
        <v>1</v>
      </c>
      <c r="AZ53">
        <v>0</v>
      </c>
      <c r="BA53">
        <v>52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61.903799999999997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61.903799999999997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ROUND(Y53*Source!I43,7)</f>
        <v>0.06</v>
      </c>
      <c r="CY53">
        <f t="shared" si="17"/>
        <v>1413.47</v>
      </c>
      <c r="CZ53">
        <f t="shared" si="18"/>
        <v>1031.73</v>
      </c>
      <c r="DA53">
        <f t="shared" si="19"/>
        <v>1.37</v>
      </c>
      <c r="DB53">
        <f t="shared" si="14"/>
        <v>61.9</v>
      </c>
      <c r="DC53">
        <f t="shared" si="15"/>
        <v>0</v>
      </c>
      <c r="DD53" t="s">
        <v>3</v>
      </c>
      <c r="DE53" t="s">
        <v>3</v>
      </c>
      <c r="DF53">
        <f>ROUND(ROUND(AE53*AI53,2)*CX53,2)</f>
        <v>84.81</v>
      </c>
      <c r="DG53">
        <f t="shared" si="16"/>
        <v>0</v>
      </c>
      <c r="DH53">
        <f t="shared" si="5"/>
        <v>0</v>
      </c>
      <c r="DI53">
        <f t="shared" si="6"/>
        <v>0</v>
      </c>
      <c r="DJ53">
        <f t="shared" si="20"/>
        <v>84.81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ROW(Source!A43)</f>
        <v>43</v>
      </c>
      <c r="B54">
        <v>87529888</v>
      </c>
      <c r="C54">
        <v>87530393</v>
      </c>
      <c r="D54">
        <v>75837019</v>
      </c>
      <c r="E54">
        <v>1</v>
      </c>
      <c r="F54">
        <v>1</v>
      </c>
      <c r="G54">
        <v>1</v>
      </c>
      <c r="H54">
        <v>3</v>
      </c>
      <c r="I54" t="s">
        <v>56</v>
      </c>
      <c r="J54" t="s">
        <v>59</v>
      </c>
      <c r="K54" t="s">
        <v>57</v>
      </c>
      <c r="L54">
        <v>1425</v>
      </c>
      <c r="N54">
        <v>1013</v>
      </c>
      <c r="O54" t="s">
        <v>58</v>
      </c>
      <c r="P54" t="s">
        <v>58</v>
      </c>
      <c r="Q54">
        <v>1</v>
      </c>
      <c r="W54">
        <v>0</v>
      </c>
      <c r="X54">
        <v>35726856</v>
      </c>
      <c r="Y54">
        <f t="shared" si="13"/>
        <v>-0.06</v>
      </c>
      <c r="AA54">
        <v>1413.47</v>
      </c>
      <c r="AB54">
        <v>0</v>
      </c>
      <c r="AC54">
        <v>0</v>
      </c>
      <c r="AD54">
        <v>0</v>
      </c>
      <c r="AE54">
        <v>1031.73</v>
      </c>
      <c r="AF54">
        <v>0</v>
      </c>
      <c r="AG54">
        <v>0</v>
      </c>
      <c r="AH54">
        <v>0</v>
      </c>
      <c r="AI54">
        <v>1.37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-0.06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ROUND(Y54*Source!I43,7)</f>
        <v>-0.06</v>
      </c>
      <c r="CY54">
        <f t="shared" si="17"/>
        <v>1413.47</v>
      </c>
      <c r="CZ54">
        <f t="shared" si="18"/>
        <v>1031.73</v>
      </c>
      <c r="DA54">
        <f t="shared" si="19"/>
        <v>1.37</v>
      </c>
      <c r="DB54">
        <f t="shared" si="14"/>
        <v>-61.9</v>
      </c>
      <c r="DC54">
        <f t="shared" si="15"/>
        <v>0</v>
      </c>
      <c r="DD54" t="s">
        <v>3</v>
      </c>
      <c r="DE54" t="s">
        <v>3</v>
      </c>
      <c r="DF54">
        <f>ROUND(ROUND(AE54*AI54,2)*CX54,2)</f>
        <v>-84.81</v>
      </c>
      <c r="DG54">
        <f t="shared" si="16"/>
        <v>0</v>
      </c>
      <c r="DH54">
        <f t="shared" si="5"/>
        <v>0</v>
      </c>
      <c r="DI54">
        <f t="shared" si="6"/>
        <v>0</v>
      </c>
      <c r="DJ54">
        <f t="shared" si="20"/>
        <v>-84.81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ROW(Source!A43)</f>
        <v>43</v>
      </c>
      <c r="B55">
        <v>87529888</v>
      </c>
      <c r="C55">
        <v>87530393</v>
      </c>
      <c r="D55">
        <v>75739488</v>
      </c>
      <c r="E55">
        <v>113</v>
      </c>
      <c r="F55">
        <v>1</v>
      </c>
      <c r="G55">
        <v>1</v>
      </c>
      <c r="H55">
        <v>3</v>
      </c>
      <c r="I55" t="s">
        <v>50</v>
      </c>
      <c r="J55" t="s">
        <v>3</v>
      </c>
      <c r="K55" t="s">
        <v>51</v>
      </c>
      <c r="L55">
        <v>1371</v>
      </c>
      <c r="N55">
        <v>1013</v>
      </c>
      <c r="O55" t="s">
        <v>19</v>
      </c>
      <c r="P55" t="s">
        <v>19</v>
      </c>
      <c r="Q55">
        <v>1</v>
      </c>
      <c r="W55">
        <v>0</v>
      </c>
      <c r="X55">
        <v>-950997571</v>
      </c>
      <c r="Y55">
        <f t="shared" si="13"/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1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87530430</v>
      </c>
      <c r="AY55">
        <v>1</v>
      </c>
      <c r="AZ55">
        <v>0</v>
      </c>
      <c r="BA55">
        <v>53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ROUND(Y55*Source!I43,7)</f>
        <v>0</v>
      </c>
      <c r="CY55">
        <f t="shared" si="17"/>
        <v>0</v>
      </c>
      <c r="CZ55">
        <f t="shared" si="18"/>
        <v>0</v>
      </c>
      <c r="DA55">
        <f t="shared" si="19"/>
        <v>1</v>
      </c>
      <c r="DB55">
        <f t="shared" si="14"/>
        <v>0</v>
      </c>
      <c r="DC55">
        <f t="shared" si="15"/>
        <v>0</v>
      </c>
      <c r="DD55" t="s">
        <v>3</v>
      </c>
      <c r="DE55" t="s">
        <v>3</v>
      </c>
      <c r="DF55">
        <f t="shared" ref="DF55:DF69" si="21">ROUND(ROUND(AE55,2)*CX55,2)</f>
        <v>0</v>
      </c>
      <c r="DG55">
        <f t="shared" si="16"/>
        <v>0</v>
      </c>
      <c r="DH55">
        <f t="shared" si="5"/>
        <v>0</v>
      </c>
      <c r="DI55">
        <f t="shared" si="6"/>
        <v>0</v>
      </c>
      <c r="DJ55">
        <f t="shared" si="20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ROW(Source!A43)</f>
        <v>43</v>
      </c>
      <c r="B56">
        <v>87529888</v>
      </c>
      <c r="C56">
        <v>87530393</v>
      </c>
      <c r="D56">
        <v>75739501</v>
      </c>
      <c r="E56">
        <v>113</v>
      </c>
      <c r="F56">
        <v>1</v>
      </c>
      <c r="G56">
        <v>1</v>
      </c>
      <c r="H56">
        <v>3</v>
      </c>
      <c r="I56" t="s">
        <v>69</v>
      </c>
      <c r="J56" t="s">
        <v>3</v>
      </c>
      <c r="K56" t="s">
        <v>70</v>
      </c>
      <c r="L56">
        <v>1346</v>
      </c>
      <c r="N56">
        <v>1009</v>
      </c>
      <c r="O56" t="s">
        <v>39</v>
      </c>
      <c r="P56" t="s">
        <v>39</v>
      </c>
      <c r="Q56">
        <v>1</v>
      </c>
      <c r="W56">
        <v>0</v>
      </c>
      <c r="X56">
        <v>-1307724210</v>
      </c>
      <c r="Y56">
        <f t="shared" si="13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1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87530431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ROUND(Y56*Source!I43,7)</f>
        <v>0</v>
      </c>
      <c r="CY56">
        <f t="shared" si="17"/>
        <v>0</v>
      </c>
      <c r="CZ56">
        <f t="shared" si="18"/>
        <v>0</v>
      </c>
      <c r="DA56">
        <f t="shared" si="19"/>
        <v>1</v>
      </c>
      <c r="DB56">
        <f t="shared" si="14"/>
        <v>0</v>
      </c>
      <c r="DC56">
        <f t="shared" si="15"/>
        <v>0</v>
      </c>
      <c r="DD56" t="s">
        <v>3</v>
      </c>
      <c r="DE56" t="s">
        <v>3</v>
      </c>
      <c r="DF56">
        <f t="shared" si="21"/>
        <v>0</v>
      </c>
      <c r="DG56">
        <f t="shared" si="16"/>
        <v>0</v>
      </c>
      <c r="DH56">
        <f t="shared" si="5"/>
        <v>0</v>
      </c>
      <c r="DI56">
        <f t="shared" si="6"/>
        <v>0</v>
      </c>
      <c r="DJ56">
        <f t="shared" si="20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ROW(Source!A43)</f>
        <v>43</v>
      </c>
      <c r="B57">
        <v>87529888</v>
      </c>
      <c r="C57">
        <v>87530393</v>
      </c>
      <c r="D57">
        <v>75739511</v>
      </c>
      <c r="E57">
        <v>113</v>
      </c>
      <c r="F57">
        <v>1</v>
      </c>
      <c r="G57">
        <v>1</v>
      </c>
      <c r="H57">
        <v>3</v>
      </c>
      <c r="I57" t="s">
        <v>71</v>
      </c>
      <c r="J57" t="s">
        <v>3</v>
      </c>
      <c r="K57" t="s">
        <v>70</v>
      </c>
      <c r="L57">
        <v>1346</v>
      </c>
      <c r="N57">
        <v>1009</v>
      </c>
      <c r="O57" t="s">
        <v>39</v>
      </c>
      <c r="P57" t="s">
        <v>39</v>
      </c>
      <c r="Q57">
        <v>1</v>
      </c>
      <c r="W57">
        <v>0</v>
      </c>
      <c r="X57">
        <v>644915416</v>
      </c>
      <c r="Y57">
        <f t="shared" si="13"/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1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 t="s">
        <v>3</v>
      </c>
      <c r="AV57">
        <v>0</v>
      </c>
      <c r="AW57">
        <v>2</v>
      </c>
      <c r="AX57">
        <v>87530432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ROUND(Y57*Source!I43,7)</f>
        <v>0</v>
      </c>
      <c r="CY57">
        <f t="shared" si="17"/>
        <v>0</v>
      </c>
      <c r="CZ57">
        <f t="shared" si="18"/>
        <v>0</v>
      </c>
      <c r="DA57">
        <f t="shared" si="19"/>
        <v>1</v>
      </c>
      <c r="DB57">
        <f t="shared" si="14"/>
        <v>0</v>
      </c>
      <c r="DC57">
        <f t="shared" si="15"/>
        <v>0</v>
      </c>
      <c r="DD57" t="s">
        <v>3</v>
      </c>
      <c r="DE57" t="s">
        <v>3</v>
      </c>
      <c r="DF57">
        <f t="shared" si="21"/>
        <v>0</v>
      </c>
      <c r="DG57">
        <f t="shared" si="16"/>
        <v>0</v>
      </c>
      <c r="DH57">
        <f t="shared" si="5"/>
        <v>0</v>
      </c>
      <c r="DI57">
        <f t="shared" si="6"/>
        <v>0</v>
      </c>
      <c r="DJ57">
        <f t="shared" si="20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ROW(Source!A43)</f>
        <v>43</v>
      </c>
      <c r="B58">
        <v>87529888</v>
      </c>
      <c r="C58">
        <v>87530393</v>
      </c>
      <c r="D58">
        <v>75739533</v>
      </c>
      <c r="E58">
        <v>113</v>
      </c>
      <c r="F58">
        <v>1</v>
      </c>
      <c r="G58">
        <v>1</v>
      </c>
      <c r="H58">
        <v>3</v>
      </c>
      <c r="I58" t="s">
        <v>52</v>
      </c>
      <c r="J58" t="s">
        <v>3</v>
      </c>
      <c r="K58" t="s">
        <v>53</v>
      </c>
      <c r="L58">
        <v>1371</v>
      </c>
      <c r="N58">
        <v>1013</v>
      </c>
      <c r="O58" t="s">
        <v>19</v>
      </c>
      <c r="P58" t="s">
        <v>19</v>
      </c>
      <c r="Q58">
        <v>1</v>
      </c>
      <c r="W58">
        <v>0</v>
      </c>
      <c r="X58">
        <v>-320198552</v>
      </c>
      <c r="Y58">
        <f t="shared" si="13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1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 t="s">
        <v>3</v>
      </c>
      <c r="AV58">
        <v>0</v>
      </c>
      <c r="AW58">
        <v>2</v>
      </c>
      <c r="AX58">
        <v>87530433</v>
      </c>
      <c r="AY58">
        <v>1</v>
      </c>
      <c r="AZ58">
        <v>0</v>
      </c>
      <c r="BA58">
        <v>56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ROUND(Y58*Source!I43,7)</f>
        <v>0</v>
      </c>
      <c r="CY58">
        <f t="shared" si="17"/>
        <v>0</v>
      </c>
      <c r="CZ58">
        <f t="shared" si="18"/>
        <v>0</v>
      </c>
      <c r="DA58">
        <f t="shared" si="19"/>
        <v>1</v>
      </c>
      <c r="DB58">
        <f t="shared" si="14"/>
        <v>0</v>
      </c>
      <c r="DC58">
        <f t="shared" si="15"/>
        <v>0</v>
      </c>
      <c r="DD58" t="s">
        <v>3</v>
      </c>
      <c r="DE58" t="s">
        <v>3</v>
      </c>
      <c r="DF58">
        <f t="shared" si="21"/>
        <v>0</v>
      </c>
      <c r="DG58">
        <f t="shared" si="16"/>
        <v>0</v>
      </c>
      <c r="DH58">
        <f t="shared" si="5"/>
        <v>0</v>
      </c>
      <c r="DI58">
        <f t="shared" si="6"/>
        <v>0</v>
      </c>
      <c r="DJ58">
        <f t="shared" si="20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ROW(Source!A43)</f>
        <v>43</v>
      </c>
      <c r="B59">
        <v>87529888</v>
      </c>
      <c r="C59">
        <v>87530393</v>
      </c>
      <c r="D59">
        <v>75739537</v>
      </c>
      <c r="E59">
        <v>113</v>
      </c>
      <c r="F59">
        <v>1</v>
      </c>
      <c r="G59">
        <v>1</v>
      </c>
      <c r="H59">
        <v>3</v>
      </c>
      <c r="I59" t="s">
        <v>54</v>
      </c>
      <c r="J59" t="s">
        <v>3</v>
      </c>
      <c r="K59" t="s">
        <v>55</v>
      </c>
      <c r="L59">
        <v>1371</v>
      </c>
      <c r="N59">
        <v>1013</v>
      </c>
      <c r="O59" t="s">
        <v>19</v>
      </c>
      <c r="P59" t="s">
        <v>19</v>
      </c>
      <c r="Q59">
        <v>1</v>
      </c>
      <c r="W59">
        <v>0</v>
      </c>
      <c r="X59">
        <v>326010188</v>
      </c>
      <c r="Y59">
        <f t="shared" si="13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1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 t="s">
        <v>3</v>
      </c>
      <c r="AV59">
        <v>0</v>
      </c>
      <c r="AW59">
        <v>2</v>
      </c>
      <c r="AX59">
        <v>87530434</v>
      </c>
      <c r="AY59">
        <v>1</v>
      </c>
      <c r="AZ59">
        <v>0</v>
      </c>
      <c r="BA59">
        <v>57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ROUND(Y59*Source!I43,7)</f>
        <v>0</v>
      </c>
      <c r="CY59">
        <f t="shared" si="17"/>
        <v>0</v>
      </c>
      <c r="CZ59">
        <f t="shared" si="18"/>
        <v>0</v>
      </c>
      <c r="DA59">
        <f t="shared" si="19"/>
        <v>1</v>
      </c>
      <c r="DB59">
        <f t="shared" si="14"/>
        <v>0</v>
      </c>
      <c r="DC59">
        <f t="shared" si="15"/>
        <v>0</v>
      </c>
      <c r="DD59" t="s">
        <v>3</v>
      </c>
      <c r="DE59" t="s">
        <v>3</v>
      </c>
      <c r="DF59">
        <f t="shared" si="21"/>
        <v>0</v>
      </c>
      <c r="DG59">
        <f t="shared" si="16"/>
        <v>0</v>
      </c>
      <c r="DH59">
        <f t="shared" si="5"/>
        <v>0</v>
      </c>
      <c r="DI59">
        <f t="shared" si="6"/>
        <v>0</v>
      </c>
      <c r="DJ59">
        <f t="shared" si="20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ROW(Source!A55)</f>
        <v>55</v>
      </c>
      <c r="B60">
        <v>87529888</v>
      </c>
      <c r="C60">
        <v>87530446</v>
      </c>
      <c r="D60">
        <v>81323693</v>
      </c>
      <c r="E60">
        <v>116</v>
      </c>
      <c r="F60">
        <v>1</v>
      </c>
      <c r="G60">
        <v>1</v>
      </c>
      <c r="H60">
        <v>1</v>
      </c>
      <c r="I60" t="s">
        <v>480</v>
      </c>
      <c r="J60" t="s">
        <v>3</v>
      </c>
      <c r="K60" t="s">
        <v>481</v>
      </c>
      <c r="L60">
        <v>1191</v>
      </c>
      <c r="N60">
        <v>1013</v>
      </c>
      <c r="O60" t="s">
        <v>465</v>
      </c>
      <c r="P60" t="s">
        <v>465</v>
      </c>
      <c r="Q60">
        <v>1</v>
      </c>
      <c r="W60">
        <v>0</v>
      </c>
      <c r="X60">
        <v>32079103</v>
      </c>
      <c r="Y60">
        <f t="shared" si="13"/>
        <v>0.46</v>
      </c>
      <c r="AA60">
        <v>0</v>
      </c>
      <c r="AB60">
        <v>0</v>
      </c>
      <c r="AC60">
        <v>0</v>
      </c>
      <c r="AD60">
        <v>793.97</v>
      </c>
      <c r="AE60">
        <v>0</v>
      </c>
      <c r="AF60">
        <v>0</v>
      </c>
      <c r="AG60">
        <v>0</v>
      </c>
      <c r="AH60">
        <v>793.97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0.46</v>
      </c>
      <c r="AU60" t="s">
        <v>3</v>
      </c>
      <c r="AV60">
        <v>1</v>
      </c>
      <c r="AW60">
        <v>2</v>
      </c>
      <c r="AX60">
        <v>87530450</v>
      </c>
      <c r="AY60">
        <v>2</v>
      </c>
      <c r="AZ60">
        <v>131072</v>
      </c>
      <c r="BA60">
        <v>58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365.22620000000001</v>
      </c>
      <c r="BN60">
        <v>0.46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365.22620000000001</v>
      </c>
      <c r="BU60">
        <v>0.46</v>
      </c>
      <c r="BV60">
        <v>0</v>
      </c>
      <c r="BW60">
        <v>1</v>
      </c>
      <c r="CU60">
        <f>ROUND(AT60*Source!I55*AH60*AL60,2)</f>
        <v>-365.23</v>
      </c>
      <c r="CV60">
        <f>ROUND(Y60*Source!I55,7)</f>
        <v>-0.46</v>
      </c>
      <c r="CW60">
        <v>0</v>
      </c>
      <c r="CX60">
        <f>ROUND(Y60*Source!I55,7)</f>
        <v>-0.46</v>
      </c>
      <c r="CY60">
        <f>AD60</f>
        <v>793.97</v>
      </c>
      <c r="CZ60">
        <f>AH60</f>
        <v>793.97</v>
      </c>
      <c r="DA60">
        <f>AL60</f>
        <v>1</v>
      </c>
      <c r="DB60">
        <f t="shared" si="14"/>
        <v>365.23</v>
      </c>
      <c r="DC60">
        <f t="shared" si="15"/>
        <v>0</v>
      </c>
      <c r="DD60" t="s">
        <v>3</v>
      </c>
      <c r="DE60" t="s">
        <v>3</v>
      </c>
      <c r="DF60">
        <f t="shared" si="21"/>
        <v>0</v>
      </c>
      <c r="DG60">
        <f t="shared" si="16"/>
        <v>0</v>
      </c>
      <c r="DH60">
        <f t="shared" si="5"/>
        <v>0</v>
      </c>
      <c r="DI60">
        <f t="shared" si="6"/>
        <v>-365.23</v>
      </c>
      <c r="DJ60">
        <f>DI60</f>
        <v>-365.23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ROW(Source!A55)</f>
        <v>55</v>
      </c>
      <c r="B61">
        <v>87529888</v>
      </c>
      <c r="C61">
        <v>87530446</v>
      </c>
      <c r="D61">
        <v>81323882</v>
      </c>
      <c r="E61">
        <v>116</v>
      </c>
      <c r="F61">
        <v>1</v>
      </c>
      <c r="G61">
        <v>1</v>
      </c>
      <c r="H61">
        <v>1</v>
      </c>
      <c r="I61" t="s">
        <v>466</v>
      </c>
      <c r="J61" t="s">
        <v>3</v>
      </c>
      <c r="K61" t="s">
        <v>467</v>
      </c>
      <c r="L61">
        <v>1191</v>
      </c>
      <c r="N61">
        <v>1013</v>
      </c>
      <c r="O61" t="s">
        <v>465</v>
      </c>
      <c r="P61" t="s">
        <v>465</v>
      </c>
      <c r="Q61">
        <v>1</v>
      </c>
      <c r="W61">
        <v>0</v>
      </c>
      <c r="X61">
        <v>-1417349443</v>
      </c>
      <c r="Y61">
        <f t="shared" si="13"/>
        <v>0.47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0.47</v>
      </c>
      <c r="AU61" t="s">
        <v>3</v>
      </c>
      <c r="AV61">
        <v>2</v>
      </c>
      <c r="AW61">
        <v>2</v>
      </c>
      <c r="AX61">
        <v>87530451</v>
      </c>
      <c r="AY61">
        <v>1</v>
      </c>
      <c r="AZ61">
        <v>0</v>
      </c>
      <c r="BA61">
        <v>59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ROUND(Y61*Source!I55,7)</f>
        <v>-0.47</v>
      </c>
      <c r="CY61">
        <f>AD61</f>
        <v>0</v>
      </c>
      <c r="CZ61">
        <f>AH61</f>
        <v>0</v>
      </c>
      <c r="DA61">
        <f>AL61</f>
        <v>1</v>
      </c>
      <c r="DB61">
        <f t="shared" si="14"/>
        <v>0</v>
      </c>
      <c r="DC61">
        <f t="shared" si="15"/>
        <v>0</v>
      </c>
      <c r="DD61" t="s">
        <v>3</v>
      </c>
      <c r="DE61" t="s">
        <v>3</v>
      </c>
      <c r="DF61">
        <f t="shared" si="21"/>
        <v>0</v>
      </c>
      <c r="DG61">
        <f t="shared" si="16"/>
        <v>0</v>
      </c>
      <c r="DH61">
        <f t="shared" si="5"/>
        <v>0</v>
      </c>
      <c r="DI61">
        <f t="shared" si="6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ROW(Source!A55)</f>
        <v>55</v>
      </c>
      <c r="B62">
        <v>87529888</v>
      </c>
      <c r="C62">
        <v>87530446</v>
      </c>
      <c r="D62">
        <v>81444759</v>
      </c>
      <c r="E62">
        <v>1</v>
      </c>
      <c r="F62">
        <v>1</v>
      </c>
      <c r="G62">
        <v>1</v>
      </c>
      <c r="H62">
        <v>2</v>
      </c>
      <c r="I62" t="s">
        <v>482</v>
      </c>
      <c r="J62" t="s">
        <v>504</v>
      </c>
      <c r="K62" t="s">
        <v>484</v>
      </c>
      <c r="L62">
        <v>1368</v>
      </c>
      <c r="N62">
        <v>1011</v>
      </c>
      <c r="O62" t="s">
        <v>471</v>
      </c>
      <c r="P62" t="s">
        <v>471</v>
      </c>
      <c r="Q62">
        <v>1</v>
      </c>
      <c r="W62">
        <v>0</v>
      </c>
      <c r="X62">
        <v>944335294</v>
      </c>
      <c r="Y62">
        <f t="shared" si="13"/>
        <v>0.47</v>
      </c>
      <c r="AA62">
        <v>0</v>
      </c>
      <c r="AB62">
        <v>2652.74</v>
      </c>
      <c r="AC62">
        <v>932.95</v>
      </c>
      <c r="AD62">
        <v>0</v>
      </c>
      <c r="AE62">
        <v>0</v>
      </c>
      <c r="AF62">
        <v>2088.77</v>
      </c>
      <c r="AG62">
        <v>932.95</v>
      </c>
      <c r="AH62">
        <v>0</v>
      </c>
      <c r="AI62">
        <v>1</v>
      </c>
      <c r="AJ62">
        <v>1.27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0.47</v>
      </c>
      <c r="AU62" t="s">
        <v>3</v>
      </c>
      <c r="AV62">
        <v>1</v>
      </c>
      <c r="AW62">
        <v>2</v>
      </c>
      <c r="AX62">
        <v>87530452</v>
      </c>
      <c r="AY62">
        <v>2</v>
      </c>
      <c r="AZ62">
        <v>65536</v>
      </c>
      <c r="BA62">
        <v>60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981.72189999999989</v>
      </c>
      <c r="BL62">
        <v>438.48649999999998</v>
      </c>
      <c r="BM62">
        <v>0</v>
      </c>
      <c r="BN62">
        <v>0</v>
      </c>
      <c r="BO62">
        <v>0.47</v>
      </c>
      <c r="BP62">
        <v>1</v>
      </c>
      <c r="BQ62">
        <v>0</v>
      </c>
      <c r="BR62">
        <v>981.72189999999989</v>
      </c>
      <c r="BS62">
        <v>438.48649999999998</v>
      </c>
      <c r="BT62">
        <v>0</v>
      </c>
      <c r="BU62">
        <v>0</v>
      </c>
      <c r="BV62">
        <v>0.47</v>
      </c>
      <c r="BW62">
        <v>1</v>
      </c>
      <c r="CV62">
        <v>0</v>
      </c>
      <c r="CW62">
        <f>ROUND(Y62*Source!I55*DO62,7)</f>
        <v>-0.47</v>
      </c>
      <c r="CX62">
        <f>ROUND(Y62*Source!I55,7)</f>
        <v>-0.47</v>
      </c>
      <c r="CY62">
        <f>AB62</f>
        <v>2652.74</v>
      </c>
      <c r="CZ62">
        <f>AF62</f>
        <v>2088.77</v>
      </c>
      <c r="DA62">
        <f>AJ62</f>
        <v>1.27</v>
      </c>
      <c r="DB62">
        <f t="shared" si="14"/>
        <v>981.72</v>
      </c>
      <c r="DC62">
        <f t="shared" si="15"/>
        <v>438.49</v>
      </c>
      <c r="DD62" t="s">
        <v>3</v>
      </c>
      <c r="DE62" t="s">
        <v>3</v>
      </c>
      <c r="DF62">
        <f t="shared" si="21"/>
        <v>0</v>
      </c>
      <c r="DG62">
        <f>ROUND(ROUND(AF62*AJ62,2)*CX62,2)</f>
        <v>-1246.79</v>
      </c>
      <c r="DH62">
        <f t="shared" si="5"/>
        <v>-438.49</v>
      </c>
      <c r="DI62">
        <f t="shared" si="6"/>
        <v>0</v>
      </c>
      <c r="DJ62">
        <f>DG62+DH62</f>
        <v>-1685.28</v>
      </c>
      <c r="DK62">
        <v>0</v>
      </c>
      <c r="DL62" t="s">
        <v>485</v>
      </c>
      <c r="DM62">
        <v>5</v>
      </c>
      <c r="DN62" t="s">
        <v>465</v>
      </c>
      <c r="DO62">
        <v>1</v>
      </c>
    </row>
    <row r="63" spans="1:119" x14ac:dyDescent="0.2">
      <c r="A63">
        <f>ROW(Source!A56)</f>
        <v>56</v>
      </c>
      <c r="B63">
        <v>87529888</v>
      </c>
      <c r="C63">
        <v>87530453</v>
      </c>
      <c r="D63">
        <v>81323693</v>
      </c>
      <c r="E63">
        <v>116</v>
      </c>
      <c r="F63">
        <v>1</v>
      </c>
      <c r="G63">
        <v>1</v>
      </c>
      <c r="H63">
        <v>1</v>
      </c>
      <c r="I63" t="s">
        <v>480</v>
      </c>
      <c r="J63" t="s">
        <v>3</v>
      </c>
      <c r="K63" t="s">
        <v>481</v>
      </c>
      <c r="L63">
        <v>1191</v>
      </c>
      <c r="N63">
        <v>1013</v>
      </c>
      <c r="O63" t="s">
        <v>465</v>
      </c>
      <c r="P63" t="s">
        <v>465</v>
      </c>
      <c r="Q63">
        <v>1</v>
      </c>
      <c r="W63">
        <v>0</v>
      </c>
      <c r="X63">
        <v>32079103</v>
      </c>
      <c r="Y63">
        <f>(AT63*ROUND(1.25,7))</f>
        <v>0.57500000000000007</v>
      </c>
      <c r="AA63">
        <v>0</v>
      </c>
      <c r="AB63">
        <v>0</v>
      </c>
      <c r="AC63">
        <v>0</v>
      </c>
      <c r="AD63">
        <v>793.97</v>
      </c>
      <c r="AE63">
        <v>0</v>
      </c>
      <c r="AF63">
        <v>0</v>
      </c>
      <c r="AG63">
        <v>0</v>
      </c>
      <c r="AH63">
        <v>793.97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0.46</v>
      </c>
      <c r="AU63" t="s">
        <v>64</v>
      </c>
      <c r="AV63">
        <v>1</v>
      </c>
      <c r="AW63">
        <v>2</v>
      </c>
      <c r="AX63">
        <v>87530457</v>
      </c>
      <c r="AY63">
        <v>2</v>
      </c>
      <c r="AZ63">
        <v>131072</v>
      </c>
      <c r="BA63">
        <v>61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365.22620000000001</v>
      </c>
      <c r="BN63">
        <v>0.46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456.53275000000008</v>
      </c>
      <c r="BU63">
        <v>0.57500000000000007</v>
      </c>
      <c r="BV63">
        <v>0</v>
      </c>
      <c r="BW63">
        <v>1</v>
      </c>
      <c r="CU63">
        <f>ROUND(AT63*Source!I56*AH63*AL63,2)</f>
        <v>365.23</v>
      </c>
      <c r="CV63">
        <f>ROUND(Y63*Source!I56,7)</f>
        <v>0.57499999999999996</v>
      </c>
      <c r="CW63">
        <v>0</v>
      </c>
      <c r="CX63">
        <f>ROUND(Y63*Source!I56,7)</f>
        <v>0.57499999999999996</v>
      </c>
      <c r="CY63">
        <f>AD63</f>
        <v>793.97</v>
      </c>
      <c r="CZ63">
        <f>AH63</f>
        <v>793.97</v>
      </c>
      <c r="DA63">
        <f>AL63</f>
        <v>1</v>
      </c>
      <c r="DB63">
        <f>ROUND((ROUND(AT63*CZ63,2)*ROUND(1.25,7)),6)</f>
        <v>456.53750000000002</v>
      </c>
      <c r="DC63">
        <f>ROUND((ROUND(AT63*AG63,2)*ROUND(1.25,7)),6)</f>
        <v>0</v>
      </c>
      <c r="DD63" t="s">
        <v>3</v>
      </c>
      <c r="DE63" t="s">
        <v>3</v>
      </c>
      <c r="DF63">
        <f t="shared" si="21"/>
        <v>0</v>
      </c>
      <c r="DG63">
        <f>ROUND(ROUND(AF63,2)*CX63,2)</f>
        <v>0</v>
      </c>
      <c r="DH63">
        <f t="shared" si="5"/>
        <v>0</v>
      </c>
      <c r="DI63">
        <f t="shared" si="6"/>
        <v>456.53</v>
      </c>
      <c r="DJ63">
        <f>DI63</f>
        <v>456.53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ROW(Source!A56)</f>
        <v>56</v>
      </c>
      <c r="B64">
        <v>87529888</v>
      </c>
      <c r="C64">
        <v>87530453</v>
      </c>
      <c r="D64">
        <v>81323882</v>
      </c>
      <c r="E64">
        <v>116</v>
      </c>
      <c r="F64">
        <v>1</v>
      </c>
      <c r="G64">
        <v>1</v>
      </c>
      <c r="H64">
        <v>1</v>
      </c>
      <c r="I64" t="s">
        <v>466</v>
      </c>
      <c r="J64" t="s">
        <v>3</v>
      </c>
      <c r="K64" t="s">
        <v>467</v>
      </c>
      <c r="L64">
        <v>1191</v>
      </c>
      <c r="N64">
        <v>1013</v>
      </c>
      <c r="O64" t="s">
        <v>465</v>
      </c>
      <c r="P64" t="s">
        <v>465</v>
      </c>
      <c r="Q64">
        <v>1</v>
      </c>
      <c r="W64">
        <v>0</v>
      </c>
      <c r="X64">
        <v>-1417349443</v>
      </c>
      <c r="Y64">
        <f>(AT64*ROUND(1.25,7))</f>
        <v>0.58749999999999991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0.47</v>
      </c>
      <c r="AU64" t="s">
        <v>64</v>
      </c>
      <c r="AV64">
        <v>2</v>
      </c>
      <c r="AW64">
        <v>2</v>
      </c>
      <c r="AX64">
        <v>87530458</v>
      </c>
      <c r="AY64">
        <v>1</v>
      </c>
      <c r="AZ64">
        <v>0</v>
      </c>
      <c r="BA64">
        <v>62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ROUND(Y64*Source!I56,7)</f>
        <v>0.58750000000000002</v>
      </c>
      <c r="CY64">
        <f>AD64</f>
        <v>0</v>
      </c>
      <c r="CZ64">
        <f>AH64</f>
        <v>0</v>
      </c>
      <c r="DA64">
        <f>AL64</f>
        <v>1</v>
      </c>
      <c r="DB64">
        <f>ROUND((ROUND(AT64*CZ64,2)*ROUND(1.25,7)),6)</f>
        <v>0</v>
      </c>
      <c r="DC64">
        <f>ROUND((ROUND(AT64*AG64,2)*ROUND(1.25,7)),6)</f>
        <v>0</v>
      </c>
      <c r="DD64" t="s">
        <v>3</v>
      </c>
      <c r="DE64" t="s">
        <v>3</v>
      </c>
      <c r="DF64">
        <f t="shared" si="21"/>
        <v>0</v>
      </c>
      <c r="DG64">
        <f>ROUND(ROUND(AF64,2)*CX64,2)</f>
        <v>0</v>
      </c>
      <c r="DH64">
        <f t="shared" si="5"/>
        <v>0</v>
      </c>
      <c r="DI64">
        <f t="shared" si="6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ROW(Source!A56)</f>
        <v>56</v>
      </c>
      <c r="B65">
        <v>87529888</v>
      </c>
      <c r="C65">
        <v>87530453</v>
      </c>
      <c r="D65">
        <v>81444759</v>
      </c>
      <c r="E65">
        <v>1</v>
      </c>
      <c r="F65">
        <v>1</v>
      </c>
      <c r="G65">
        <v>1</v>
      </c>
      <c r="H65">
        <v>2</v>
      </c>
      <c r="I65" t="s">
        <v>482</v>
      </c>
      <c r="J65" t="s">
        <v>504</v>
      </c>
      <c r="K65" t="s">
        <v>484</v>
      </c>
      <c r="L65">
        <v>1368</v>
      </c>
      <c r="N65">
        <v>1011</v>
      </c>
      <c r="O65" t="s">
        <v>471</v>
      </c>
      <c r="P65" t="s">
        <v>471</v>
      </c>
      <c r="Q65">
        <v>1</v>
      </c>
      <c r="W65">
        <v>0</v>
      </c>
      <c r="X65">
        <v>944335294</v>
      </c>
      <c r="Y65">
        <f>(AT65*ROUND(1.25,7))</f>
        <v>0.58749999999999991</v>
      </c>
      <c r="AA65">
        <v>0</v>
      </c>
      <c r="AB65">
        <v>2652.74</v>
      </c>
      <c r="AC65">
        <v>932.95</v>
      </c>
      <c r="AD65">
        <v>0</v>
      </c>
      <c r="AE65">
        <v>0</v>
      </c>
      <c r="AF65">
        <v>2088.77</v>
      </c>
      <c r="AG65">
        <v>932.95</v>
      </c>
      <c r="AH65">
        <v>0</v>
      </c>
      <c r="AI65">
        <v>1</v>
      </c>
      <c r="AJ65">
        <v>1.27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0.47</v>
      </c>
      <c r="AU65" t="s">
        <v>64</v>
      </c>
      <c r="AV65">
        <v>1</v>
      </c>
      <c r="AW65">
        <v>2</v>
      </c>
      <c r="AX65">
        <v>87530459</v>
      </c>
      <c r="AY65">
        <v>2</v>
      </c>
      <c r="AZ65">
        <v>65536</v>
      </c>
      <c r="BA65">
        <v>63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981.72189999999989</v>
      </c>
      <c r="BL65">
        <v>438.48649999999998</v>
      </c>
      <c r="BM65">
        <v>0</v>
      </c>
      <c r="BN65">
        <v>0</v>
      </c>
      <c r="BO65">
        <v>0.47</v>
      </c>
      <c r="BP65">
        <v>1</v>
      </c>
      <c r="BQ65">
        <v>0</v>
      </c>
      <c r="BR65">
        <v>1227.1523749999999</v>
      </c>
      <c r="BS65">
        <v>548.10812499999997</v>
      </c>
      <c r="BT65">
        <v>0</v>
      </c>
      <c r="BU65">
        <v>0</v>
      </c>
      <c r="BV65">
        <v>0.58749999999999991</v>
      </c>
      <c r="BW65">
        <v>1</v>
      </c>
      <c r="CV65">
        <v>0</v>
      </c>
      <c r="CW65">
        <f>ROUND(Y65*Source!I56*DO65,7)</f>
        <v>0.58750000000000002</v>
      </c>
      <c r="CX65">
        <f>ROUND(Y65*Source!I56,7)</f>
        <v>0.58750000000000002</v>
      </c>
      <c r="CY65">
        <f>AB65</f>
        <v>2652.74</v>
      </c>
      <c r="CZ65">
        <f>AF65</f>
        <v>2088.77</v>
      </c>
      <c r="DA65">
        <f>AJ65</f>
        <v>1.27</v>
      </c>
      <c r="DB65">
        <f>ROUND((ROUND(AT65*CZ65,2)*ROUND(1.25,7)),6)</f>
        <v>1227.1500000000001</v>
      </c>
      <c r="DC65">
        <f>ROUND((ROUND(AT65*AG65,2)*ROUND(1.25,7)),6)</f>
        <v>548.11249999999995</v>
      </c>
      <c r="DD65" t="s">
        <v>3</v>
      </c>
      <c r="DE65" t="s">
        <v>3</v>
      </c>
      <c r="DF65">
        <f t="shared" si="21"/>
        <v>0</v>
      </c>
      <c r="DG65">
        <f>ROUND(ROUND(AF65*AJ65,2)*CX65,2)</f>
        <v>1558.48</v>
      </c>
      <c r="DH65">
        <f t="shared" ref="DH65:DH128" si="22">ROUND(ROUND(AG65,2)*CX65,2)</f>
        <v>548.11</v>
      </c>
      <c r="DI65">
        <f t="shared" ref="DI65:DI128" si="23">ROUND(ROUND(AH65,2)*CX65,2)</f>
        <v>0</v>
      </c>
      <c r="DJ65">
        <f>DG65+DH65</f>
        <v>2106.59</v>
      </c>
      <c r="DK65">
        <v>0</v>
      </c>
      <c r="DL65" t="s">
        <v>485</v>
      </c>
      <c r="DM65">
        <v>5</v>
      </c>
      <c r="DN65" t="s">
        <v>465</v>
      </c>
      <c r="DO65">
        <v>1</v>
      </c>
    </row>
    <row r="66" spans="1:119" x14ac:dyDescent="0.2">
      <c r="A66">
        <f>ROW(Source!A57)</f>
        <v>57</v>
      </c>
      <c r="B66">
        <v>87529888</v>
      </c>
      <c r="C66">
        <v>87530460</v>
      </c>
      <c r="D66">
        <v>74047654</v>
      </c>
      <c r="E66">
        <v>112</v>
      </c>
      <c r="F66">
        <v>1</v>
      </c>
      <c r="G66">
        <v>1</v>
      </c>
      <c r="H66">
        <v>1</v>
      </c>
      <c r="I66" t="s">
        <v>480</v>
      </c>
      <c r="J66" t="s">
        <v>3</v>
      </c>
      <c r="K66" t="s">
        <v>481</v>
      </c>
      <c r="L66">
        <v>1191</v>
      </c>
      <c r="N66">
        <v>1013</v>
      </c>
      <c r="O66" t="s">
        <v>465</v>
      </c>
      <c r="P66" t="s">
        <v>465</v>
      </c>
      <c r="Q66">
        <v>1</v>
      </c>
      <c r="W66">
        <v>0</v>
      </c>
      <c r="X66">
        <v>32079103</v>
      </c>
      <c r="Y66">
        <f t="shared" ref="Y66:Y89" si="24">AT66</f>
        <v>9</v>
      </c>
      <c r="AA66">
        <v>0</v>
      </c>
      <c r="AB66">
        <v>0</v>
      </c>
      <c r="AC66">
        <v>0</v>
      </c>
      <c r="AD66">
        <v>793.97</v>
      </c>
      <c r="AE66">
        <v>0</v>
      </c>
      <c r="AF66">
        <v>0</v>
      </c>
      <c r="AG66">
        <v>0</v>
      </c>
      <c r="AH66">
        <v>793.97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9</v>
      </c>
      <c r="AU66" t="s">
        <v>3</v>
      </c>
      <c r="AV66">
        <v>1</v>
      </c>
      <c r="AW66">
        <v>2</v>
      </c>
      <c r="AX66">
        <v>87530482</v>
      </c>
      <c r="AY66">
        <v>2</v>
      </c>
      <c r="AZ66">
        <v>131072</v>
      </c>
      <c r="BA66">
        <v>64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7145.7300000000005</v>
      </c>
      <c r="BN66">
        <v>9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7145.7300000000005</v>
      </c>
      <c r="BU66">
        <v>9</v>
      </c>
      <c r="BV66">
        <v>0</v>
      </c>
      <c r="BW66">
        <v>1</v>
      </c>
      <c r="CU66">
        <f>ROUND(AT66*Source!I57*AH66*AL66,2)</f>
        <v>14291.46</v>
      </c>
      <c r="CV66">
        <f>ROUND(Y66*Source!I57,7)</f>
        <v>18</v>
      </c>
      <c r="CW66">
        <v>0</v>
      </c>
      <c r="CX66">
        <f>ROUND(Y66*Source!I57,7)</f>
        <v>18</v>
      </c>
      <c r="CY66">
        <f>AD66</f>
        <v>793.97</v>
      </c>
      <c r="CZ66">
        <f>AH66</f>
        <v>793.97</v>
      </c>
      <c r="DA66">
        <f>AL66</f>
        <v>1</v>
      </c>
      <c r="DB66">
        <f t="shared" ref="DB66:DB89" si="25">ROUND(ROUND(AT66*CZ66,2),6)</f>
        <v>7145.73</v>
      </c>
      <c r="DC66">
        <f t="shared" ref="DC66:DC89" si="26">ROUND(ROUND(AT66*AG66,2),6)</f>
        <v>0</v>
      </c>
      <c r="DD66" t="s">
        <v>3</v>
      </c>
      <c r="DE66" t="s">
        <v>3</v>
      </c>
      <c r="DF66">
        <f t="shared" si="21"/>
        <v>0</v>
      </c>
      <c r="DG66">
        <f>ROUND(ROUND(AF66,2)*CX66,2)</f>
        <v>0</v>
      </c>
      <c r="DH66">
        <f t="shared" si="22"/>
        <v>0</v>
      </c>
      <c r="DI66">
        <f t="shared" si="23"/>
        <v>14291.46</v>
      </c>
      <c r="DJ66">
        <f>DI66</f>
        <v>14291.46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ROW(Source!A57)</f>
        <v>57</v>
      </c>
      <c r="B67">
        <v>87529888</v>
      </c>
      <c r="C67">
        <v>87530460</v>
      </c>
      <c r="D67">
        <v>74047891</v>
      </c>
      <c r="E67">
        <v>112</v>
      </c>
      <c r="F67">
        <v>1</v>
      </c>
      <c r="G67">
        <v>1</v>
      </c>
      <c r="H67">
        <v>1</v>
      </c>
      <c r="I67" t="s">
        <v>466</v>
      </c>
      <c r="J67" t="s">
        <v>3</v>
      </c>
      <c r="K67" t="s">
        <v>467</v>
      </c>
      <c r="L67">
        <v>1191</v>
      </c>
      <c r="N67">
        <v>1013</v>
      </c>
      <c r="O67" t="s">
        <v>465</v>
      </c>
      <c r="P67" t="s">
        <v>465</v>
      </c>
      <c r="Q67">
        <v>1</v>
      </c>
      <c r="W67">
        <v>0</v>
      </c>
      <c r="X67">
        <v>-1417349443</v>
      </c>
      <c r="Y67">
        <f t="shared" si="24"/>
        <v>3.21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3.21</v>
      </c>
      <c r="AU67" t="s">
        <v>3</v>
      </c>
      <c r="AV67">
        <v>2</v>
      </c>
      <c r="AW67">
        <v>2</v>
      </c>
      <c r="AX67">
        <v>87530483</v>
      </c>
      <c r="AY67">
        <v>1</v>
      </c>
      <c r="AZ67">
        <v>0</v>
      </c>
      <c r="BA67">
        <v>65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ROUND(Y67*Source!I57,7)</f>
        <v>6.42</v>
      </c>
      <c r="CY67">
        <f>AD67</f>
        <v>0</v>
      </c>
      <c r="CZ67">
        <f>AH67</f>
        <v>0</v>
      </c>
      <c r="DA67">
        <f>AL67</f>
        <v>1</v>
      </c>
      <c r="DB67">
        <f t="shared" si="25"/>
        <v>0</v>
      </c>
      <c r="DC67">
        <f t="shared" si="26"/>
        <v>0</v>
      </c>
      <c r="DD67" t="s">
        <v>3</v>
      </c>
      <c r="DE67" t="s">
        <v>3</v>
      </c>
      <c r="DF67">
        <f t="shared" si="21"/>
        <v>0</v>
      </c>
      <c r="DG67">
        <f>ROUND(ROUND(AF67,2)*CX67,2)</f>
        <v>0</v>
      </c>
      <c r="DH67">
        <f t="shared" si="22"/>
        <v>0</v>
      </c>
      <c r="DI67">
        <f t="shared" si="2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ROW(Source!A57)</f>
        <v>57</v>
      </c>
      <c r="B68">
        <v>87529888</v>
      </c>
      <c r="C68">
        <v>87530460</v>
      </c>
      <c r="D68">
        <v>74164910</v>
      </c>
      <c r="E68">
        <v>1</v>
      </c>
      <c r="F68">
        <v>1</v>
      </c>
      <c r="G68">
        <v>1</v>
      </c>
      <c r="H68">
        <v>2</v>
      </c>
      <c r="I68" t="s">
        <v>482</v>
      </c>
      <c r="J68" t="s">
        <v>504</v>
      </c>
      <c r="K68" t="s">
        <v>484</v>
      </c>
      <c r="L68">
        <v>1368</v>
      </c>
      <c r="N68">
        <v>1011</v>
      </c>
      <c r="O68" t="s">
        <v>471</v>
      </c>
      <c r="P68" t="s">
        <v>471</v>
      </c>
      <c r="Q68">
        <v>1</v>
      </c>
      <c r="W68">
        <v>0</v>
      </c>
      <c r="X68">
        <v>-1030140311</v>
      </c>
      <c r="Y68">
        <f t="shared" si="24"/>
        <v>2.6</v>
      </c>
      <c r="AA68">
        <v>0</v>
      </c>
      <c r="AB68">
        <v>2652.74</v>
      </c>
      <c r="AC68">
        <v>932.95</v>
      </c>
      <c r="AD68">
        <v>0</v>
      </c>
      <c r="AE68">
        <v>0</v>
      </c>
      <c r="AF68">
        <v>2088.77</v>
      </c>
      <c r="AG68">
        <v>932.95</v>
      </c>
      <c r="AH68">
        <v>0</v>
      </c>
      <c r="AI68">
        <v>1</v>
      </c>
      <c r="AJ68">
        <v>1.27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2.6</v>
      </c>
      <c r="AU68" t="s">
        <v>3</v>
      </c>
      <c r="AV68">
        <v>1</v>
      </c>
      <c r="AW68">
        <v>2</v>
      </c>
      <c r="AX68">
        <v>87530484</v>
      </c>
      <c r="AY68">
        <v>2</v>
      </c>
      <c r="AZ68">
        <v>65536</v>
      </c>
      <c r="BA68">
        <v>66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5430.8020000000006</v>
      </c>
      <c r="BL68">
        <v>2425.67</v>
      </c>
      <c r="BM68">
        <v>0</v>
      </c>
      <c r="BN68">
        <v>0</v>
      </c>
      <c r="BO68">
        <v>2.6</v>
      </c>
      <c r="BP68">
        <v>1</v>
      </c>
      <c r="BQ68">
        <v>0</v>
      </c>
      <c r="BR68">
        <v>5430.8020000000006</v>
      </c>
      <c r="BS68">
        <v>2425.67</v>
      </c>
      <c r="BT68">
        <v>0</v>
      </c>
      <c r="BU68">
        <v>0</v>
      </c>
      <c r="BV68">
        <v>2.6</v>
      </c>
      <c r="BW68">
        <v>1</v>
      </c>
      <c r="CV68">
        <v>0</v>
      </c>
      <c r="CW68">
        <f>ROUND(Y68*Source!I57*DO68,7)</f>
        <v>5.2</v>
      </c>
      <c r="CX68">
        <f>ROUND(Y68*Source!I57,7)</f>
        <v>5.2</v>
      </c>
      <c r="CY68">
        <f>AB68</f>
        <v>2652.74</v>
      </c>
      <c r="CZ68">
        <f>AF68</f>
        <v>2088.77</v>
      </c>
      <c r="DA68">
        <f>AJ68</f>
        <v>1.27</v>
      </c>
      <c r="DB68">
        <f t="shared" si="25"/>
        <v>5430.8</v>
      </c>
      <c r="DC68">
        <f t="shared" si="26"/>
        <v>2425.67</v>
      </c>
      <c r="DD68" t="s">
        <v>3</v>
      </c>
      <c r="DE68" t="s">
        <v>3</v>
      </c>
      <c r="DF68">
        <f t="shared" si="21"/>
        <v>0</v>
      </c>
      <c r="DG68">
        <f>ROUND(ROUND(AF68*AJ68,2)*CX68,2)</f>
        <v>13794.25</v>
      </c>
      <c r="DH68">
        <f t="shared" si="22"/>
        <v>4851.34</v>
      </c>
      <c r="DI68">
        <f t="shared" si="23"/>
        <v>0</v>
      </c>
      <c r="DJ68">
        <f>DG68+DH68</f>
        <v>18645.59</v>
      </c>
      <c r="DK68">
        <v>0</v>
      </c>
      <c r="DL68" t="s">
        <v>485</v>
      </c>
      <c r="DM68">
        <v>5</v>
      </c>
      <c r="DN68" t="s">
        <v>465</v>
      </c>
      <c r="DO68">
        <v>1</v>
      </c>
    </row>
    <row r="69" spans="1:119" x14ac:dyDescent="0.2">
      <c r="A69">
        <f>ROW(Source!A57)</f>
        <v>57</v>
      </c>
      <c r="B69">
        <v>87529888</v>
      </c>
      <c r="C69">
        <v>87530460</v>
      </c>
      <c r="D69">
        <v>74165909</v>
      </c>
      <c r="E69">
        <v>1</v>
      </c>
      <c r="F69">
        <v>1</v>
      </c>
      <c r="G69">
        <v>1</v>
      </c>
      <c r="H69">
        <v>2</v>
      </c>
      <c r="I69" t="s">
        <v>486</v>
      </c>
      <c r="J69" t="s">
        <v>505</v>
      </c>
      <c r="K69" t="s">
        <v>488</v>
      </c>
      <c r="L69">
        <v>1368</v>
      </c>
      <c r="N69">
        <v>1011</v>
      </c>
      <c r="O69" t="s">
        <v>471</v>
      </c>
      <c r="P69" t="s">
        <v>471</v>
      </c>
      <c r="Q69">
        <v>1</v>
      </c>
      <c r="W69">
        <v>0</v>
      </c>
      <c r="X69">
        <v>1032761012</v>
      </c>
      <c r="Y69">
        <f t="shared" si="24"/>
        <v>0.61</v>
      </c>
      <c r="AA69">
        <v>0</v>
      </c>
      <c r="AB69">
        <v>543.33000000000004</v>
      </c>
      <c r="AC69">
        <v>861.47</v>
      </c>
      <c r="AD69">
        <v>0</v>
      </c>
      <c r="AE69">
        <v>0</v>
      </c>
      <c r="AF69">
        <v>543.33000000000004</v>
      </c>
      <c r="AG69">
        <v>861.47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0.61</v>
      </c>
      <c r="AU69" t="s">
        <v>3</v>
      </c>
      <c r="AV69">
        <v>1</v>
      </c>
      <c r="AW69">
        <v>2</v>
      </c>
      <c r="AX69">
        <v>87530485</v>
      </c>
      <c r="AY69">
        <v>1</v>
      </c>
      <c r="AZ69">
        <v>0</v>
      </c>
      <c r="BA69">
        <v>67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331.43130000000002</v>
      </c>
      <c r="BL69">
        <v>525.49670000000003</v>
      </c>
      <c r="BM69">
        <v>0</v>
      </c>
      <c r="BN69">
        <v>0</v>
      </c>
      <c r="BO69">
        <v>0.61</v>
      </c>
      <c r="BP69">
        <v>1</v>
      </c>
      <c r="BQ69">
        <v>0</v>
      </c>
      <c r="BR69">
        <v>331.43130000000002</v>
      </c>
      <c r="BS69">
        <v>525.49670000000003</v>
      </c>
      <c r="BT69">
        <v>0</v>
      </c>
      <c r="BU69">
        <v>0</v>
      </c>
      <c r="BV69">
        <v>0.61</v>
      </c>
      <c r="BW69">
        <v>1</v>
      </c>
      <c r="CV69">
        <v>0</v>
      </c>
      <c r="CW69">
        <f>ROUND(Y69*Source!I57*DO69,7)</f>
        <v>1.22</v>
      </c>
      <c r="CX69">
        <f>ROUND(Y69*Source!I57,7)</f>
        <v>1.22</v>
      </c>
      <c r="CY69">
        <f>AB69</f>
        <v>543.33000000000004</v>
      </c>
      <c r="CZ69">
        <f>AF69</f>
        <v>543.33000000000004</v>
      </c>
      <c r="DA69">
        <f>AJ69</f>
        <v>1</v>
      </c>
      <c r="DB69">
        <f t="shared" si="25"/>
        <v>331.43</v>
      </c>
      <c r="DC69">
        <f t="shared" si="26"/>
        <v>525.5</v>
      </c>
      <c r="DD69" t="s">
        <v>3</v>
      </c>
      <c r="DE69" t="s">
        <v>3</v>
      </c>
      <c r="DF69">
        <f t="shared" si="21"/>
        <v>0</v>
      </c>
      <c r="DG69">
        <f t="shared" ref="DG69:DG88" si="27">ROUND(ROUND(AF69,2)*CX69,2)</f>
        <v>662.86</v>
      </c>
      <c r="DH69">
        <f t="shared" si="22"/>
        <v>1050.99</v>
      </c>
      <c r="DI69">
        <f t="shared" si="23"/>
        <v>0</v>
      </c>
      <c r="DJ69">
        <f>DG69+DH69</f>
        <v>1713.85</v>
      </c>
      <c r="DK69">
        <v>1</v>
      </c>
      <c r="DL69" t="s">
        <v>479</v>
      </c>
      <c r="DM69">
        <v>4</v>
      </c>
      <c r="DN69" t="s">
        <v>465</v>
      </c>
      <c r="DO69">
        <v>1</v>
      </c>
    </row>
    <row r="70" spans="1:119" x14ac:dyDescent="0.2">
      <c r="A70">
        <f>ROW(Source!A57)</f>
        <v>57</v>
      </c>
      <c r="B70">
        <v>87529888</v>
      </c>
      <c r="C70">
        <v>87530460</v>
      </c>
      <c r="D70">
        <v>74116616</v>
      </c>
      <c r="E70">
        <v>1</v>
      </c>
      <c r="F70">
        <v>1</v>
      </c>
      <c r="G70">
        <v>1</v>
      </c>
      <c r="H70">
        <v>3</v>
      </c>
      <c r="I70" t="s">
        <v>489</v>
      </c>
      <c r="J70" t="s">
        <v>506</v>
      </c>
      <c r="K70" t="s">
        <v>491</v>
      </c>
      <c r="L70">
        <v>1346</v>
      </c>
      <c r="N70">
        <v>1009</v>
      </c>
      <c r="O70" t="s">
        <v>39</v>
      </c>
      <c r="P70" t="s">
        <v>39</v>
      </c>
      <c r="Q70">
        <v>1</v>
      </c>
      <c r="W70">
        <v>0</v>
      </c>
      <c r="X70">
        <v>1205799243</v>
      </c>
      <c r="Y70">
        <f t="shared" si="24"/>
        <v>0.1</v>
      </c>
      <c r="AA70">
        <v>378.88</v>
      </c>
      <c r="AB70">
        <v>0</v>
      </c>
      <c r="AC70">
        <v>0</v>
      </c>
      <c r="AD70">
        <v>0</v>
      </c>
      <c r="AE70">
        <v>238.29</v>
      </c>
      <c r="AF70">
        <v>0</v>
      </c>
      <c r="AG70">
        <v>0</v>
      </c>
      <c r="AH70">
        <v>0</v>
      </c>
      <c r="AI70">
        <v>1.59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</v>
      </c>
      <c r="AU70" t="s">
        <v>3</v>
      </c>
      <c r="AV70">
        <v>0</v>
      </c>
      <c r="AW70">
        <v>2</v>
      </c>
      <c r="AX70">
        <v>87530486</v>
      </c>
      <c r="AY70">
        <v>1</v>
      </c>
      <c r="AZ70">
        <v>0</v>
      </c>
      <c r="BA70">
        <v>68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23.829000000000001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23.829000000000001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ROUND(Y70*Source!I57,7)</f>
        <v>0.2</v>
      </c>
      <c r="CY70">
        <f t="shared" ref="CY70:CY86" si="28">AA70</f>
        <v>378.88</v>
      </c>
      <c r="CZ70">
        <f t="shared" ref="CZ70:CZ86" si="29">AE70</f>
        <v>238.29</v>
      </c>
      <c r="DA70">
        <f t="shared" ref="DA70:DA86" si="30">AI70</f>
        <v>1.59</v>
      </c>
      <c r="DB70">
        <f t="shared" si="25"/>
        <v>23.83</v>
      </c>
      <c r="DC70">
        <f t="shared" si="26"/>
        <v>0</v>
      </c>
      <c r="DD70" t="s">
        <v>3</v>
      </c>
      <c r="DE70" t="s">
        <v>3</v>
      </c>
      <c r="DF70">
        <f>ROUND(ROUND(AE70*AI70,2)*CX70,2)</f>
        <v>75.78</v>
      </c>
      <c r="DG70">
        <f t="shared" si="27"/>
        <v>0</v>
      </c>
      <c r="DH70">
        <f t="shared" si="22"/>
        <v>0</v>
      </c>
      <c r="DI70">
        <f t="shared" si="23"/>
        <v>0</v>
      </c>
      <c r="DJ70">
        <f t="shared" ref="DJ70:DJ86" si="31">DF70</f>
        <v>75.78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ROW(Source!A57)</f>
        <v>57</v>
      </c>
      <c r="B71">
        <v>87529888</v>
      </c>
      <c r="C71">
        <v>87530460</v>
      </c>
      <c r="D71">
        <v>74116623</v>
      </c>
      <c r="E71">
        <v>1</v>
      </c>
      <c r="F71">
        <v>1</v>
      </c>
      <c r="G71">
        <v>1</v>
      </c>
      <c r="H71">
        <v>3</v>
      </c>
      <c r="I71" t="s">
        <v>492</v>
      </c>
      <c r="J71" t="s">
        <v>507</v>
      </c>
      <c r="K71" t="s">
        <v>494</v>
      </c>
      <c r="L71">
        <v>1346</v>
      </c>
      <c r="N71">
        <v>1009</v>
      </c>
      <c r="O71" t="s">
        <v>39</v>
      </c>
      <c r="P71" t="s">
        <v>39</v>
      </c>
      <c r="Q71">
        <v>1</v>
      </c>
      <c r="W71">
        <v>0</v>
      </c>
      <c r="X71">
        <v>1757275136</v>
      </c>
      <c r="Y71">
        <f t="shared" si="24"/>
        <v>0.03</v>
      </c>
      <c r="AA71">
        <v>93.06</v>
      </c>
      <c r="AB71">
        <v>0</v>
      </c>
      <c r="AC71">
        <v>0</v>
      </c>
      <c r="AD71">
        <v>0</v>
      </c>
      <c r="AE71">
        <v>58.53</v>
      </c>
      <c r="AF71">
        <v>0</v>
      </c>
      <c r="AG71">
        <v>0</v>
      </c>
      <c r="AH71">
        <v>0</v>
      </c>
      <c r="AI71">
        <v>1.59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0.03</v>
      </c>
      <c r="AU71" t="s">
        <v>3</v>
      </c>
      <c r="AV71">
        <v>0</v>
      </c>
      <c r="AW71">
        <v>2</v>
      </c>
      <c r="AX71">
        <v>87530487</v>
      </c>
      <c r="AY71">
        <v>1</v>
      </c>
      <c r="AZ71">
        <v>0</v>
      </c>
      <c r="BA71">
        <v>69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1.7559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1.7559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ROUND(Y71*Source!I57,7)</f>
        <v>0.06</v>
      </c>
      <c r="CY71">
        <f t="shared" si="28"/>
        <v>93.06</v>
      </c>
      <c r="CZ71">
        <f t="shared" si="29"/>
        <v>58.53</v>
      </c>
      <c r="DA71">
        <f t="shared" si="30"/>
        <v>1.59</v>
      </c>
      <c r="DB71">
        <f t="shared" si="25"/>
        <v>1.76</v>
      </c>
      <c r="DC71">
        <f t="shared" si="26"/>
        <v>0</v>
      </c>
      <c r="DD71" t="s">
        <v>3</v>
      </c>
      <c r="DE71" t="s">
        <v>3</v>
      </c>
      <c r="DF71">
        <f>ROUND(ROUND(AE71*AI71,2)*CX71,2)</f>
        <v>5.58</v>
      </c>
      <c r="DG71">
        <f t="shared" si="27"/>
        <v>0</v>
      </c>
      <c r="DH71">
        <f t="shared" si="22"/>
        <v>0</v>
      </c>
      <c r="DI71">
        <f t="shared" si="23"/>
        <v>0</v>
      </c>
      <c r="DJ71">
        <f t="shared" si="31"/>
        <v>5.58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ROW(Source!A57)</f>
        <v>57</v>
      </c>
      <c r="B72">
        <v>87529888</v>
      </c>
      <c r="C72">
        <v>87530460</v>
      </c>
      <c r="D72">
        <v>74119690</v>
      </c>
      <c r="E72">
        <v>1</v>
      </c>
      <c r="F72">
        <v>1</v>
      </c>
      <c r="G72">
        <v>1</v>
      </c>
      <c r="H72">
        <v>3</v>
      </c>
      <c r="I72" t="s">
        <v>37</v>
      </c>
      <c r="J72" t="s">
        <v>78</v>
      </c>
      <c r="K72" t="s">
        <v>38</v>
      </c>
      <c r="L72">
        <v>1346</v>
      </c>
      <c r="N72">
        <v>1009</v>
      </c>
      <c r="O72" t="s">
        <v>39</v>
      </c>
      <c r="P72" t="s">
        <v>39</v>
      </c>
      <c r="Q72">
        <v>1</v>
      </c>
      <c r="W72">
        <v>0</v>
      </c>
      <c r="X72">
        <v>1271338475</v>
      </c>
      <c r="Y72">
        <f t="shared" si="24"/>
        <v>0</v>
      </c>
      <c r="AA72">
        <v>187.18</v>
      </c>
      <c r="AB72">
        <v>0</v>
      </c>
      <c r="AC72">
        <v>0</v>
      </c>
      <c r="AD72">
        <v>0</v>
      </c>
      <c r="AE72">
        <v>174.93</v>
      </c>
      <c r="AF72">
        <v>0</v>
      </c>
      <c r="AG72">
        <v>0</v>
      </c>
      <c r="AH72">
        <v>0</v>
      </c>
      <c r="AI72">
        <v>1.07</v>
      </c>
      <c r="AJ72">
        <v>1</v>
      </c>
      <c r="AK72">
        <v>1</v>
      </c>
      <c r="AL72">
        <v>1</v>
      </c>
      <c r="AM72">
        <v>2</v>
      </c>
      <c r="AN72">
        <v>1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87530488</v>
      </c>
      <c r="AY72">
        <v>1</v>
      </c>
      <c r="AZ72">
        <v>0</v>
      </c>
      <c r="BA72">
        <v>70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ROUND(Y72*Source!I57,7)</f>
        <v>0</v>
      </c>
      <c r="CY72">
        <f t="shared" si="28"/>
        <v>187.18</v>
      </c>
      <c r="CZ72">
        <f t="shared" si="29"/>
        <v>174.93</v>
      </c>
      <c r="DA72">
        <f t="shared" si="30"/>
        <v>1.07</v>
      </c>
      <c r="DB72">
        <f t="shared" si="25"/>
        <v>0</v>
      </c>
      <c r="DC72">
        <f t="shared" si="26"/>
        <v>0</v>
      </c>
      <c r="DD72" t="s">
        <v>3</v>
      </c>
      <c r="DE72" t="s">
        <v>3</v>
      </c>
      <c r="DF72">
        <f>ROUND(ROUND(AE72*AI72,2)*CX72,2)</f>
        <v>0</v>
      </c>
      <c r="DG72">
        <f t="shared" si="27"/>
        <v>0</v>
      </c>
      <c r="DH72">
        <f t="shared" si="22"/>
        <v>0</v>
      </c>
      <c r="DI72">
        <f t="shared" si="23"/>
        <v>0</v>
      </c>
      <c r="DJ72">
        <f t="shared" si="31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ROW(Source!A57)</f>
        <v>57</v>
      </c>
      <c r="B73">
        <v>87529888</v>
      </c>
      <c r="C73">
        <v>87530460</v>
      </c>
      <c r="D73">
        <v>74120817</v>
      </c>
      <c r="E73">
        <v>1</v>
      </c>
      <c r="F73">
        <v>1</v>
      </c>
      <c r="G73">
        <v>1</v>
      </c>
      <c r="H73">
        <v>3</v>
      </c>
      <c r="I73" t="s">
        <v>495</v>
      </c>
      <c r="J73" t="s">
        <v>508</v>
      </c>
      <c r="K73" t="s">
        <v>497</v>
      </c>
      <c r="L73">
        <v>1346</v>
      </c>
      <c r="N73">
        <v>1009</v>
      </c>
      <c r="O73" t="s">
        <v>39</v>
      </c>
      <c r="P73" t="s">
        <v>39</v>
      </c>
      <c r="Q73">
        <v>1</v>
      </c>
      <c r="W73">
        <v>0</v>
      </c>
      <c r="X73">
        <v>1826362753</v>
      </c>
      <c r="Y73">
        <f t="shared" si="24"/>
        <v>0.02</v>
      </c>
      <c r="AA73">
        <v>89.78</v>
      </c>
      <c r="AB73">
        <v>0</v>
      </c>
      <c r="AC73">
        <v>0</v>
      </c>
      <c r="AD73">
        <v>0</v>
      </c>
      <c r="AE73">
        <v>56.11</v>
      </c>
      <c r="AF73">
        <v>0</v>
      </c>
      <c r="AG73">
        <v>0</v>
      </c>
      <c r="AH73">
        <v>0</v>
      </c>
      <c r="AI73">
        <v>1.6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0.02</v>
      </c>
      <c r="AU73" t="s">
        <v>3</v>
      </c>
      <c r="AV73">
        <v>0</v>
      </c>
      <c r="AW73">
        <v>2</v>
      </c>
      <c r="AX73">
        <v>87530489</v>
      </c>
      <c r="AY73">
        <v>1</v>
      </c>
      <c r="AZ73">
        <v>0</v>
      </c>
      <c r="BA73">
        <v>71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1.1222000000000001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1.1222000000000001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ROUND(Y73*Source!I57,7)</f>
        <v>0.04</v>
      </c>
      <c r="CY73">
        <f t="shared" si="28"/>
        <v>89.78</v>
      </c>
      <c r="CZ73">
        <f t="shared" si="29"/>
        <v>56.11</v>
      </c>
      <c r="DA73">
        <f t="shared" si="30"/>
        <v>1.6</v>
      </c>
      <c r="DB73">
        <f t="shared" si="25"/>
        <v>1.1200000000000001</v>
      </c>
      <c r="DC73">
        <f t="shared" si="26"/>
        <v>0</v>
      </c>
      <c r="DD73" t="s">
        <v>3</v>
      </c>
      <c r="DE73" t="s">
        <v>3</v>
      </c>
      <c r="DF73">
        <f>ROUND(ROUND(AE73*AI73,2)*CX73,2)</f>
        <v>3.59</v>
      </c>
      <c r="DG73">
        <f t="shared" si="27"/>
        <v>0</v>
      </c>
      <c r="DH73">
        <f t="shared" si="22"/>
        <v>0</v>
      </c>
      <c r="DI73">
        <f t="shared" si="23"/>
        <v>0</v>
      </c>
      <c r="DJ73">
        <f t="shared" si="31"/>
        <v>3.59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ROW(Source!A57)</f>
        <v>57</v>
      </c>
      <c r="B74">
        <v>87529888</v>
      </c>
      <c r="C74">
        <v>87530460</v>
      </c>
      <c r="D74">
        <v>74049195</v>
      </c>
      <c r="E74">
        <v>112</v>
      </c>
      <c r="F74">
        <v>1</v>
      </c>
      <c r="G74">
        <v>1</v>
      </c>
      <c r="H74">
        <v>3</v>
      </c>
      <c r="I74" t="s">
        <v>41</v>
      </c>
      <c r="J74" t="s">
        <v>3</v>
      </c>
      <c r="K74" t="s">
        <v>42</v>
      </c>
      <c r="L74">
        <v>1371</v>
      </c>
      <c r="N74">
        <v>1013</v>
      </c>
      <c r="O74" t="s">
        <v>19</v>
      </c>
      <c r="P74" t="s">
        <v>19</v>
      </c>
      <c r="Q74">
        <v>1</v>
      </c>
      <c r="W74">
        <v>0</v>
      </c>
      <c r="X74">
        <v>457934895</v>
      </c>
      <c r="Y74">
        <f t="shared" si="24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1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87530490</v>
      </c>
      <c r="AY74">
        <v>1</v>
      </c>
      <c r="AZ74">
        <v>0</v>
      </c>
      <c r="BA74">
        <v>72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ROUND(Y74*Source!I57,7)</f>
        <v>0</v>
      </c>
      <c r="CY74">
        <f t="shared" si="28"/>
        <v>0</v>
      </c>
      <c r="CZ74">
        <f t="shared" si="29"/>
        <v>0</v>
      </c>
      <c r="DA74">
        <f t="shared" si="30"/>
        <v>1</v>
      </c>
      <c r="DB74">
        <f t="shared" si="25"/>
        <v>0</v>
      </c>
      <c r="DC74">
        <f t="shared" si="26"/>
        <v>0</v>
      </c>
      <c r="DD74" t="s">
        <v>3</v>
      </c>
      <c r="DE74" t="s">
        <v>3</v>
      </c>
      <c r="DF74">
        <f>ROUND(ROUND(AE74,2)*CX74,2)</f>
        <v>0</v>
      </c>
      <c r="DG74">
        <f t="shared" si="27"/>
        <v>0</v>
      </c>
      <c r="DH74">
        <f t="shared" si="22"/>
        <v>0</v>
      </c>
      <c r="DI74">
        <f t="shared" si="23"/>
        <v>0</v>
      </c>
      <c r="DJ74">
        <f t="shared" si="31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ROW(Source!A57)</f>
        <v>57</v>
      </c>
      <c r="B75">
        <v>87529888</v>
      </c>
      <c r="C75">
        <v>87530460</v>
      </c>
      <c r="D75">
        <v>74049872</v>
      </c>
      <c r="E75">
        <v>112</v>
      </c>
      <c r="F75">
        <v>1</v>
      </c>
      <c r="G75">
        <v>1</v>
      </c>
      <c r="H75">
        <v>3</v>
      </c>
      <c r="I75" t="s">
        <v>43</v>
      </c>
      <c r="J75" t="s">
        <v>3</v>
      </c>
      <c r="K75" t="s">
        <v>44</v>
      </c>
      <c r="L75">
        <v>1348</v>
      </c>
      <c r="N75">
        <v>1009</v>
      </c>
      <c r="O75" t="s">
        <v>45</v>
      </c>
      <c r="P75" t="s">
        <v>45</v>
      </c>
      <c r="Q75">
        <v>1000</v>
      </c>
      <c r="W75">
        <v>0</v>
      </c>
      <c r="X75">
        <v>1602794472</v>
      </c>
      <c r="Y75">
        <f t="shared" si="24"/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1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87530491</v>
      </c>
      <c r="AY75">
        <v>1</v>
      </c>
      <c r="AZ75">
        <v>0</v>
      </c>
      <c r="BA75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ROUND(Y75*Source!I57,7)</f>
        <v>0</v>
      </c>
      <c r="CY75">
        <f t="shared" si="28"/>
        <v>0</v>
      </c>
      <c r="CZ75">
        <f t="shared" si="29"/>
        <v>0</v>
      </c>
      <c r="DA75">
        <f t="shared" si="30"/>
        <v>1</v>
      </c>
      <c r="DB75">
        <f t="shared" si="25"/>
        <v>0</v>
      </c>
      <c r="DC75">
        <f t="shared" si="26"/>
        <v>0</v>
      </c>
      <c r="DD75" t="s">
        <v>3</v>
      </c>
      <c r="DE75" t="s">
        <v>3</v>
      </c>
      <c r="DF75">
        <f>ROUND(ROUND(AE75,2)*CX75,2)</f>
        <v>0</v>
      </c>
      <c r="DG75">
        <f t="shared" si="27"/>
        <v>0</v>
      </c>
      <c r="DH75">
        <f t="shared" si="22"/>
        <v>0</v>
      </c>
      <c r="DI75">
        <f t="shared" si="23"/>
        <v>0</v>
      </c>
      <c r="DJ75">
        <f t="shared" si="31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ROW(Source!A57)</f>
        <v>57</v>
      </c>
      <c r="B76">
        <v>87529888</v>
      </c>
      <c r="C76">
        <v>87530460</v>
      </c>
      <c r="D76">
        <v>74050011</v>
      </c>
      <c r="E76">
        <v>112</v>
      </c>
      <c r="F76">
        <v>1</v>
      </c>
      <c r="G76">
        <v>1</v>
      </c>
      <c r="H76">
        <v>3</v>
      </c>
      <c r="I76" t="s">
        <v>46</v>
      </c>
      <c r="J76" t="s">
        <v>3</v>
      </c>
      <c r="K76" t="s">
        <v>47</v>
      </c>
      <c r="L76">
        <v>1346</v>
      </c>
      <c r="N76">
        <v>1009</v>
      </c>
      <c r="O76" t="s">
        <v>39</v>
      </c>
      <c r="P76" t="s">
        <v>39</v>
      </c>
      <c r="Q76">
        <v>1</v>
      </c>
      <c r="W76">
        <v>0</v>
      </c>
      <c r="X76">
        <v>-1111733769</v>
      </c>
      <c r="Y76">
        <f t="shared" si="24"/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1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</v>
      </c>
      <c r="AU76" t="s">
        <v>3</v>
      </c>
      <c r="AV76">
        <v>0</v>
      </c>
      <c r="AW76">
        <v>2</v>
      </c>
      <c r="AX76">
        <v>87530492</v>
      </c>
      <c r="AY76">
        <v>1</v>
      </c>
      <c r="AZ76">
        <v>0</v>
      </c>
      <c r="BA76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ROUND(Y76*Source!I57,7)</f>
        <v>0</v>
      </c>
      <c r="CY76">
        <f t="shared" si="28"/>
        <v>0</v>
      </c>
      <c r="CZ76">
        <f t="shared" si="29"/>
        <v>0</v>
      </c>
      <c r="DA76">
        <f t="shared" si="30"/>
        <v>1</v>
      </c>
      <c r="DB76">
        <f t="shared" si="25"/>
        <v>0</v>
      </c>
      <c r="DC76">
        <f t="shared" si="26"/>
        <v>0</v>
      </c>
      <c r="DD76" t="s">
        <v>3</v>
      </c>
      <c r="DE76" t="s">
        <v>3</v>
      </c>
      <c r="DF76">
        <f>ROUND(ROUND(AE76,2)*CX76,2)</f>
        <v>0</v>
      </c>
      <c r="DG76">
        <f t="shared" si="27"/>
        <v>0</v>
      </c>
      <c r="DH76">
        <f t="shared" si="22"/>
        <v>0</v>
      </c>
      <c r="DI76">
        <f t="shared" si="23"/>
        <v>0</v>
      </c>
      <c r="DJ76">
        <f t="shared" si="31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ROW(Source!A57)</f>
        <v>57</v>
      </c>
      <c r="B77">
        <v>87529888</v>
      </c>
      <c r="C77">
        <v>87530460</v>
      </c>
      <c r="D77">
        <v>74050324</v>
      </c>
      <c r="E77">
        <v>112</v>
      </c>
      <c r="F77">
        <v>1</v>
      </c>
      <c r="G77">
        <v>1</v>
      </c>
      <c r="H77">
        <v>3</v>
      </c>
      <c r="I77" t="s">
        <v>48</v>
      </c>
      <c r="J77" t="s">
        <v>3</v>
      </c>
      <c r="K77" t="s">
        <v>49</v>
      </c>
      <c r="L77">
        <v>1348</v>
      </c>
      <c r="N77">
        <v>1009</v>
      </c>
      <c r="O77" t="s">
        <v>45</v>
      </c>
      <c r="P77" t="s">
        <v>45</v>
      </c>
      <c r="Q77">
        <v>1000</v>
      </c>
      <c r="W77">
        <v>0</v>
      </c>
      <c r="X77">
        <v>1613753229</v>
      </c>
      <c r="Y77">
        <f t="shared" si="24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1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0</v>
      </c>
      <c r="AU77" t="s">
        <v>3</v>
      </c>
      <c r="AV77">
        <v>0</v>
      </c>
      <c r="AW77">
        <v>2</v>
      </c>
      <c r="AX77">
        <v>87530493</v>
      </c>
      <c r="AY77">
        <v>1</v>
      </c>
      <c r="AZ77">
        <v>0</v>
      </c>
      <c r="BA77">
        <v>75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ROUND(Y77*Source!I57,7)</f>
        <v>0</v>
      </c>
      <c r="CY77">
        <f t="shared" si="28"/>
        <v>0</v>
      </c>
      <c r="CZ77">
        <f t="shared" si="29"/>
        <v>0</v>
      </c>
      <c r="DA77">
        <f t="shared" si="30"/>
        <v>1</v>
      </c>
      <c r="DB77">
        <f t="shared" si="25"/>
        <v>0</v>
      </c>
      <c r="DC77">
        <f t="shared" si="26"/>
        <v>0</v>
      </c>
      <c r="DD77" t="s">
        <v>3</v>
      </c>
      <c r="DE77" t="s">
        <v>3</v>
      </c>
      <c r="DF77">
        <f>ROUND(ROUND(AE77,2)*CX77,2)</f>
        <v>0</v>
      </c>
      <c r="DG77">
        <f t="shared" si="27"/>
        <v>0</v>
      </c>
      <c r="DH77">
        <f t="shared" si="22"/>
        <v>0</v>
      </c>
      <c r="DI77">
        <f t="shared" si="23"/>
        <v>0</v>
      </c>
      <c r="DJ77">
        <f t="shared" si="31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ROW(Source!A57)</f>
        <v>57</v>
      </c>
      <c r="B78">
        <v>87529888</v>
      </c>
      <c r="C78">
        <v>87530460</v>
      </c>
      <c r="D78">
        <v>74136149</v>
      </c>
      <c r="E78">
        <v>1</v>
      </c>
      <c r="F78">
        <v>1</v>
      </c>
      <c r="G78">
        <v>1</v>
      </c>
      <c r="H78">
        <v>3</v>
      </c>
      <c r="I78" t="s">
        <v>498</v>
      </c>
      <c r="J78" t="s">
        <v>509</v>
      </c>
      <c r="K78" t="s">
        <v>500</v>
      </c>
      <c r="L78">
        <v>1348</v>
      </c>
      <c r="N78">
        <v>1009</v>
      </c>
      <c r="O78" t="s">
        <v>45</v>
      </c>
      <c r="P78" t="s">
        <v>45</v>
      </c>
      <c r="Q78">
        <v>1000</v>
      </c>
      <c r="W78">
        <v>0</v>
      </c>
      <c r="X78">
        <v>1506624618</v>
      </c>
      <c r="Y78">
        <f t="shared" si="24"/>
        <v>4.0000000000000002E-4</v>
      </c>
      <c r="AA78">
        <v>86996.85</v>
      </c>
      <c r="AB78">
        <v>0</v>
      </c>
      <c r="AC78">
        <v>0</v>
      </c>
      <c r="AD78">
        <v>0</v>
      </c>
      <c r="AE78">
        <v>61265.39</v>
      </c>
      <c r="AF78">
        <v>0</v>
      </c>
      <c r="AG78">
        <v>0</v>
      </c>
      <c r="AH78">
        <v>0</v>
      </c>
      <c r="AI78">
        <v>1.42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4.0000000000000002E-4</v>
      </c>
      <c r="AU78" t="s">
        <v>3</v>
      </c>
      <c r="AV78">
        <v>0</v>
      </c>
      <c r="AW78">
        <v>2</v>
      </c>
      <c r="AX78">
        <v>87530494</v>
      </c>
      <c r="AY78">
        <v>1</v>
      </c>
      <c r="AZ78">
        <v>0</v>
      </c>
      <c r="BA78">
        <v>76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24.506156000000001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24.506156000000001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v>0</v>
      </c>
      <c r="CX78">
        <f>ROUND(Y78*Source!I57,7)</f>
        <v>8.0000000000000004E-4</v>
      </c>
      <c r="CY78">
        <f t="shared" si="28"/>
        <v>86996.85</v>
      </c>
      <c r="CZ78">
        <f t="shared" si="29"/>
        <v>61265.39</v>
      </c>
      <c r="DA78">
        <f t="shared" si="30"/>
        <v>1.42</v>
      </c>
      <c r="DB78">
        <f t="shared" si="25"/>
        <v>24.51</v>
      </c>
      <c r="DC78">
        <f t="shared" si="26"/>
        <v>0</v>
      </c>
      <c r="DD78" t="s">
        <v>3</v>
      </c>
      <c r="DE78" t="s">
        <v>3</v>
      </c>
      <c r="DF78">
        <f>ROUND(ROUND(AE78*AI78,2)*CX78,2)</f>
        <v>69.599999999999994</v>
      </c>
      <c r="DG78">
        <f t="shared" si="27"/>
        <v>0</v>
      </c>
      <c r="DH78">
        <f t="shared" si="22"/>
        <v>0</v>
      </c>
      <c r="DI78">
        <f t="shared" si="23"/>
        <v>0</v>
      </c>
      <c r="DJ78">
        <f t="shared" si="31"/>
        <v>69.599999999999994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ROW(Source!A57)</f>
        <v>57</v>
      </c>
      <c r="B79">
        <v>87529888</v>
      </c>
      <c r="C79">
        <v>87530460</v>
      </c>
      <c r="D79">
        <v>74136177</v>
      </c>
      <c r="E79">
        <v>1</v>
      </c>
      <c r="F79">
        <v>1</v>
      </c>
      <c r="G79">
        <v>1</v>
      </c>
      <c r="H79">
        <v>3</v>
      </c>
      <c r="I79" t="s">
        <v>501</v>
      </c>
      <c r="J79" t="s">
        <v>510</v>
      </c>
      <c r="K79" t="s">
        <v>503</v>
      </c>
      <c r="L79">
        <v>1348</v>
      </c>
      <c r="N79">
        <v>1009</v>
      </c>
      <c r="O79" t="s">
        <v>45</v>
      </c>
      <c r="P79" t="s">
        <v>45</v>
      </c>
      <c r="Q79">
        <v>1000</v>
      </c>
      <c r="W79">
        <v>0</v>
      </c>
      <c r="X79">
        <v>277510809</v>
      </c>
      <c r="Y79">
        <f t="shared" si="24"/>
        <v>1E-4</v>
      </c>
      <c r="AA79">
        <v>101626.64</v>
      </c>
      <c r="AB79">
        <v>0</v>
      </c>
      <c r="AC79">
        <v>0</v>
      </c>
      <c r="AD79">
        <v>0</v>
      </c>
      <c r="AE79">
        <v>80020.98</v>
      </c>
      <c r="AF79">
        <v>0</v>
      </c>
      <c r="AG79">
        <v>0</v>
      </c>
      <c r="AH79">
        <v>0</v>
      </c>
      <c r="AI79">
        <v>1.27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1E-4</v>
      </c>
      <c r="AU79" t="s">
        <v>3</v>
      </c>
      <c r="AV79">
        <v>0</v>
      </c>
      <c r="AW79">
        <v>2</v>
      </c>
      <c r="AX79">
        <v>87530495</v>
      </c>
      <c r="AY79">
        <v>1</v>
      </c>
      <c r="AZ79">
        <v>0</v>
      </c>
      <c r="BA79">
        <v>77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8.0020980000000002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8.0020980000000002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ROUND(Y79*Source!I57,7)</f>
        <v>2.0000000000000001E-4</v>
      </c>
      <c r="CY79">
        <f t="shared" si="28"/>
        <v>101626.64</v>
      </c>
      <c r="CZ79">
        <f t="shared" si="29"/>
        <v>80020.98</v>
      </c>
      <c r="DA79">
        <f t="shared" si="30"/>
        <v>1.27</v>
      </c>
      <c r="DB79">
        <f t="shared" si="25"/>
        <v>8</v>
      </c>
      <c r="DC79">
        <f t="shared" si="26"/>
        <v>0</v>
      </c>
      <c r="DD79" t="s">
        <v>3</v>
      </c>
      <c r="DE79" t="s">
        <v>3</v>
      </c>
      <c r="DF79">
        <f>ROUND(ROUND(AE79*AI79,2)*CX79,2)</f>
        <v>20.329999999999998</v>
      </c>
      <c r="DG79">
        <f t="shared" si="27"/>
        <v>0</v>
      </c>
      <c r="DH79">
        <f t="shared" si="22"/>
        <v>0</v>
      </c>
      <c r="DI79">
        <f t="shared" si="23"/>
        <v>0</v>
      </c>
      <c r="DJ79">
        <f t="shared" si="31"/>
        <v>20.329999999999998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ROW(Source!A57)</f>
        <v>57</v>
      </c>
      <c r="B80">
        <v>87529888</v>
      </c>
      <c r="C80">
        <v>87530460</v>
      </c>
      <c r="D80">
        <v>74143527</v>
      </c>
      <c r="E80">
        <v>1</v>
      </c>
      <c r="F80">
        <v>1</v>
      </c>
      <c r="G80">
        <v>1</v>
      </c>
      <c r="H80">
        <v>3</v>
      </c>
      <c r="I80" t="s">
        <v>56</v>
      </c>
      <c r="J80" t="s">
        <v>79</v>
      </c>
      <c r="K80" t="s">
        <v>57</v>
      </c>
      <c r="L80">
        <v>1425</v>
      </c>
      <c r="N80">
        <v>1013</v>
      </c>
      <c r="O80" t="s">
        <v>58</v>
      </c>
      <c r="P80" t="s">
        <v>58</v>
      </c>
      <c r="Q80">
        <v>1</v>
      </c>
      <c r="W80">
        <v>0</v>
      </c>
      <c r="X80">
        <v>1499783694</v>
      </c>
      <c r="Y80">
        <f t="shared" si="24"/>
        <v>0.06</v>
      </c>
      <c r="AA80">
        <v>1413.47</v>
      </c>
      <c r="AB80">
        <v>0</v>
      </c>
      <c r="AC80">
        <v>0</v>
      </c>
      <c r="AD80">
        <v>0</v>
      </c>
      <c r="AE80">
        <v>1031.73</v>
      </c>
      <c r="AF80">
        <v>0</v>
      </c>
      <c r="AG80">
        <v>0</v>
      </c>
      <c r="AH80">
        <v>0</v>
      </c>
      <c r="AI80">
        <v>1.37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0.06</v>
      </c>
      <c r="AU80" t="s">
        <v>3</v>
      </c>
      <c r="AV80">
        <v>0</v>
      </c>
      <c r="AW80">
        <v>2</v>
      </c>
      <c r="AX80">
        <v>87530496</v>
      </c>
      <c r="AY80">
        <v>1</v>
      </c>
      <c r="AZ80">
        <v>0</v>
      </c>
      <c r="BA80">
        <v>78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61.903799999999997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61.903799999999997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ROUND(Y80*Source!I57,7)</f>
        <v>0.12</v>
      </c>
      <c r="CY80">
        <f t="shared" si="28"/>
        <v>1413.47</v>
      </c>
      <c r="CZ80">
        <f t="shared" si="29"/>
        <v>1031.73</v>
      </c>
      <c r="DA80">
        <f t="shared" si="30"/>
        <v>1.37</v>
      </c>
      <c r="DB80">
        <f t="shared" si="25"/>
        <v>61.9</v>
      </c>
      <c r="DC80">
        <f t="shared" si="26"/>
        <v>0</v>
      </c>
      <c r="DD80" t="s">
        <v>3</v>
      </c>
      <c r="DE80" t="s">
        <v>3</v>
      </c>
      <c r="DF80">
        <f>ROUND(ROUND(AE80*AI80,2)*CX80,2)</f>
        <v>169.62</v>
      </c>
      <c r="DG80">
        <f t="shared" si="27"/>
        <v>0</v>
      </c>
      <c r="DH80">
        <f t="shared" si="22"/>
        <v>0</v>
      </c>
      <c r="DI80">
        <f t="shared" si="23"/>
        <v>0</v>
      </c>
      <c r="DJ80">
        <f t="shared" si="31"/>
        <v>169.62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ROW(Source!A57)</f>
        <v>57</v>
      </c>
      <c r="B81">
        <v>87529888</v>
      </c>
      <c r="C81">
        <v>87530460</v>
      </c>
      <c r="D81">
        <v>74143527</v>
      </c>
      <c r="E81">
        <v>1</v>
      </c>
      <c r="F81">
        <v>1</v>
      </c>
      <c r="G81">
        <v>1</v>
      </c>
      <c r="H81">
        <v>3</v>
      </c>
      <c r="I81" t="s">
        <v>56</v>
      </c>
      <c r="J81" t="s">
        <v>79</v>
      </c>
      <c r="K81" t="s">
        <v>57</v>
      </c>
      <c r="L81">
        <v>1425</v>
      </c>
      <c r="N81">
        <v>1013</v>
      </c>
      <c r="O81" t="s">
        <v>58</v>
      </c>
      <c r="P81" t="s">
        <v>58</v>
      </c>
      <c r="Q81">
        <v>1</v>
      </c>
      <c r="W81">
        <v>0</v>
      </c>
      <c r="X81">
        <v>1499783694</v>
      </c>
      <c r="Y81">
        <f t="shared" si="24"/>
        <v>-0.06</v>
      </c>
      <c r="AA81">
        <v>1413.47</v>
      </c>
      <c r="AB81">
        <v>0</v>
      </c>
      <c r="AC81">
        <v>0</v>
      </c>
      <c r="AD81">
        <v>0</v>
      </c>
      <c r="AE81">
        <v>1031.73</v>
      </c>
      <c r="AF81">
        <v>0</v>
      </c>
      <c r="AG81">
        <v>0</v>
      </c>
      <c r="AH81">
        <v>0</v>
      </c>
      <c r="AI81">
        <v>1.37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-0.06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ROUND(Y81*Source!I57,7)</f>
        <v>-0.12</v>
      </c>
      <c r="CY81">
        <f t="shared" si="28"/>
        <v>1413.47</v>
      </c>
      <c r="CZ81">
        <f t="shared" si="29"/>
        <v>1031.73</v>
      </c>
      <c r="DA81">
        <f t="shared" si="30"/>
        <v>1.37</v>
      </c>
      <c r="DB81">
        <f t="shared" si="25"/>
        <v>-61.9</v>
      </c>
      <c r="DC81">
        <f t="shared" si="26"/>
        <v>0</v>
      </c>
      <c r="DD81" t="s">
        <v>3</v>
      </c>
      <c r="DE81" t="s">
        <v>3</v>
      </c>
      <c r="DF81">
        <f>ROUND(ROUND(AE81*AI81,2)*CX81,2)</f>
        <v>-169.62</v>
      </c>
      <c r="DG81">
        <f t="shared" si="27"/>
        <v>0</v>
      </c>
      <c r="DH81">
        <f t="shared" si="22"/>
        <v>0</v>
      </c>
      <c r="DI81">
        <f t="shared" si="23"/>
        <v>0</v>
      </c>
      <c r="DJ81">
        <f t="shared" si="31"/>
        <v>-169.62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ROW(Source!A57)</f>
        <v>57</v>
      </c>
      <c r="B82">
        <v>87529888</v>
      </c>
      <c r="C82">
        <v>87530460</v>
      </c>
      <c r="D82">
        <v>74052580</v>
      </c>
      <c r="E82">
        <v>112</v>
      </c>
      <c r="F82">
        <v>1</v>
      </c>
      <c r="G82">
        <v>1</v>
      </c>
      <c r="H82">
        <v>3</v>
      </c>
      <c r="I82" t="s">
        <v>50</v>
      </c>
      <c r="J82" t="s">
        <v>3</v>
      </c>
      <c r="K82" t="s">
        <v>51</v>
      </c>
      <c r="L82">
        <v>1371</v>
      </c>
      <c r="N82">
        <v>1013</v>
      </c>
      <c r="O82" t="s">
        <v>19</v>
      </c>
      <c r="P82" t="s">
        <v>19</v>
      </c>
      <c r="Q82">
        <v>1</v>
      </c>
      <c r="W82">
        <v>0</v>
      </c>
      <c r="X82">
        <v>-950997571</v>
      </c>
      <c r="Y82">
        <f t="shared" si="24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1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3</v>
      </c>
      <c r="AV82">
        <v>0</v>
      </c>
      <c r="AW82">
        <v>2</v>
      </c>
      <c r="AX82">
        <v>87530497</v>
      </c>
      <c r="AY82">
        <v>1</v>
      </c>
      <c r="AZ82">
        <v>0</v>
      </c>
      <c r="BA82">
        <v>79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ROUND(Y82*Source!I57,7)</f>
        <v>0</v>
      </c>
      <c r="CY82">
        <f t="shared" si="28"/>
        <v>0</v>
      </c>
      <c r="CZ82">
        <f t="shared" si="29"/>
        <v>0</v>
      </c>
      <c r="DA82">
        <f t="shared" si="30"/>
        <v>1</v>
      </c>
      <c r="DB82">
        <f t="shared" si="25"/>
        <v>0</v>
      </c>
      <c r="DC82">
        <f t="shared" si="26"/>
        <v>0</v>
      </c>
      <c r="DD82" t="s">
        <v>3</v>
      </c>
      <c r="DE82" t="s">
        <v>3</v>
      </c>
      <c r="DF82">
        <f t="shared" ref="DF82:DF118" si="32">ROUND(ROUND(AE82,2)*CX82,2)</f>
        <v>0</v>
      </c>
      <c r="DG82">
        <f t="shared" si="27"/>
        <v>0</v>
      </c>
      <c r="DH82">
        <f t="shared" si="22"/>
        <v>0</v>
      </c>
      <c r="DI82">
        <f t="shared" si="23"/>
        <v>0</v>
      </c>
      <c r="DJ82">
        <f t="shared" si="31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ROW(Source!A57)</f>
        <v>57</v>
      </c>
      <c r="B83">
        <v>87529888</v>
      </c>
      <c r="C83">
        <v>87530460</v>
      </c>
      <c r="D83">
        <v>74052593</v>
      </c>
      <c r="E83">
        <v>112</v>
      </c>
      <c r="F83">
        <v>1</v>
      </c>
      <c r="G83">
        <v>1</v>
      </c>
      <c r="H83">
        <v>3</v>
      </c>
      <c r="I83" t="s">
        <v>69</v>
      </c>
      <c r="J83" t="s">
        <v>3</v>
      </c>
      <c r="K83" t="s">
        <v>70</v>
      </c>
      <c r="L83">
        <v>1346</v>
      </c>
      <c r="N83">
        <v>1009</v>
      </c>
      <c r="O83" t="s">
        <v>39</v>
      </c>
      <c r="P83" t="s">
        <v>39</v>
      </c>
      <c r="Q83">
        <v>1</v>
      </c>
      <c r="W83">
        <v>0</v>
      </c>
      <c r="X83">
        <v>-1307724210</v>
      </c>
      <c r="Y83">
        <f t="shared" si="24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87530498</v>
      </c>
      <c r="AY83">
        <v>1</v>
      </c>
      <c r="AZ83">
        <v>0</v>
      </c>
      <c r="BA83">
        <v>80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ROUND(Y83*Source!I57,7)</f>
        <v>0</v>
      </c>
      <c r="CY83">
        <f t="shared" si="28"/>
        <v>0</v>
      </c>
      <c r="CZ83">
        <f t="shared" si="29"/>
        <v>0</v>
      </c>
      <c r="DA83">
        <f t="shared" si="30"/>
        <v>1</v>
      </c>
      <c r="DB83">
        <f t="shared" si="25"/>
        <v>0</v>
      </c>
      <c r="DC83">
        <f t="shared" si="26"/>
        <v>0</v>
      </c>
      <c r="DD83" t="s">
        <v>3</v>
      </c>
      <c r="DE83" t="s">
        <v>3</v>
      </c>
      <c r="DF83">
        <f t="shared" si="32"/>
        <v>0</v>
      </c>
      <c r="DG83">
        <f t="shared" si="27"/>
        <v>0</v>
      </c>
      <c r="DH83">
        <f t="shared" si="22"/>
        <v>0</v>
      </c>
      <c r="DI83">
        <f t="shared" si="23"/>
        <v>0</v>
      </c>
      <c r="DJ83">
        <f t="shared" si="31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ROW(Source!A57)</f>
        <v>57</v>
      </c>
      <c r="B84">
        <v>87529888</v>
      </c>
      <c r="C84">
        <v>87530460</v>
      </c>
      <c r="D84">
        <v>74052603</v>
      </c>
      <c r="E84">
        <v>112</v>
      </c>
      <c r="F84">
        <v>1</v>
      </c>
      <c r="G84">
        <v>1</v>
      </c>
      <c r="H84">
        <v>3</v>
      </c>
      <c r="I84" t="s">
        <v>71</v>
      </c>
      <c r="J84" t="s">
        <v>3</v>
      </c>
      <c r="K84" t="s">
        <v>70</v>
      </c>
      <c r="L84">
        <v>1346</v>
      </c>
      <c r="N84">
        <v>1009</v>
      </c>
      <c r="O84" t="s">
        <v>39</v>
      </c>
      <c r="P84" t="s">
        <v>39</v>
      </c>
      <c r="Q84">
        <v>1</v>
      </c>
      <c r="W84">
        <v>0</v>
      </c>
      <c r="X84">
        <v>644915416</v>
      </c>
      <c r="Y84">
        <f t="shared" si="24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1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87530499</v>
      </c>
      <c r="AY84">
        <v>1</v>
      </c>
      <c r="AZ84">
        <v>0</v>
      </c>
      <c r="BA84">
        <v>81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ROUND(Y84*Source!I57,7)</f>
        <v>0</v>
      </c>
      <c r="CY84">
        <f t="shared" si="28"/>
        <v>0</v>
      </c>
      <c r="CZ84">
        <f t="shared" si="29"/>
        <v>0</v>
      </c>
      <c r="DA84">
        <f t="shared" si="30"/>
        <v>1</v>
      </c>
      <c r="DB84">
        <f t="shared" si="25"/>
        <v>0</v>
      </c>
      <c r="DC84">
        <f t="shared" si="26"/>
        <v>0</v>
      </c>
      <c r="DD84" t="s">
        <v>3</v>
      </c>
      <c r="DE84" t="s">
        <v>3</v>
      </c>
      <c r="DF84">
        <f t="shared" si="32"/>
        <v>0</v>
      </c>
      <c r="DG84">
        <f t="shared" si="27"/>
        <v>0</v>
      </c>
      <c r="DH84">
        <f t="shared" si="22"/>
        <v>0</v>
      </c>
      <c r="DI84">
        <f t="shared" si="23"/>
        <v>0</v>
      </c>
      <c r="DJ84">
        <f t="shared" si="31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ROW(Source!A57)</f>
        <v>57</v>
      </c>
      <c r="B85">
        <v>87529888</v>
      </c>
      <c r="C85">
        <v>87530460</v>
      </c>
      <c r="D85">
        <v>74052625</v>
      </c>
      <c r="E85">
        <v>112</v>
      </c>
      <c r="F85">
        <v>1</v>
      </c>
      <c r="G85">
        <v>1</v>
      </c>
      <c r="H85">
        <v>3</v>
      </c>
      <c r="I85" t="s">
        <v>52</v>
      </c>
      <c r="J85" t="s">
        <v>3</v>
      </c>
      <c r="K85" t="s">
        <v>53</v>
      </c>
      <c r="L85">
        <v>1371</v>
      </c>
      <c r="N85">
        <v>1013</v>
      </c>
      <c r="O85" t="s">
        <v>19</v>
      </c>
      <c r="P85" t="s">
        <v>19</v>
      </c>
      <c r="Q85">
        <v>1</v>
      </c>
      <c r="W85">
        <v>0</v>
      </c>
      <c r="X85">
        <v>-320198552</v>
      </c>
      <c r="Y85">
        <f t="shared" si="24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87530500</v>
      </c>
      <c r="AY85">
        <v>1</v>
      </c>
      <c r="AZ85">
        <v>0</v>
      </c>
      <c r="BA85">
        <v>82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ROUND(Y85*Source!I57,7)</f>
        <v>0</v>
      </c>
      <c r="CY85">
        <f t="shared" si="28"/>
        <v>0</v>
      </c>
      <c r="CZ85">
        <f t="shared" si="29"/>
        <v>0</v>
      </c>
      <c r="DA85">
        <f t="shared" si="30"/>
        <v>1</v>
      </c>
      <c r="DB85">
        <f t="shared" si="25"/>
        <v>0</v>
      </c>
      <c r="DC85">
        <f t="shared" si="26"/>
        <v>0</v>
      </c>
      <c r="DD85" t="s">
        <v>3</v>
      </c>
      <c r="DE85" t="s">
        <v>3</v>
      </c>
      <c r="DF85">
        <f t="shared" si="32"/>
        <v>0</v>
      </c>
      <c r="DG85">
        <f t="shared" si="27"/>
        <v>0</v>
      </c>
      <c r="DH85">
        <f t="shared" si="22"/>
        <v>0</v>
      </c>
      <c r="DI85">
        <f t="shared" si="23"/>
        <v>0</v>
      </c>
      <c r="DJ85">
        <f t="shared" si="3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ROW(Source!A57)</f>
        <v>57</v>
      </c>
      <c r="B86">
        <v>87529888</v>
      </c>
      <c r="C86">
        <v>87530460</v>
      </c>
      <c r="D86">
        <v>74052629</v>
      </c>
      <c r="E86">
        <v>112</v>
      </c>
      <c r="F86">
        <v>1</v>
      </c>
      <c r="G86">
        <v>1</v>
      </c>
      <c r="H86">
        <v>3</v>
      </c>
      <c r="I86" t="s">
        <v>54</v>
      </c>
      <c r="J86" t="s">
        <v>3</v>
      </c>
      <c r="K86" t="s">
        <v>55</v>
      </c>
      <c r="L86">
        <v>1371</v>
      </c>
      <c r="N86">
        <v>1013</v>
      </c>
      <c r="O86" t="s">
        <v>19</v>
      </c>
      <c r="P86" t="s">
        <v>19</v>
      </c>
      <c r="Q86">
        <v>1</v>
      </c>
      <c r="W86">
        <v>0</v>
      </c>
      <c r="X86">
        <v>326010188</v>
      </c>
      <c r="Y86">
        <f t="shared" si="24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87530501</v>
      </c>
      <c r="AY86">
        <v>1</v>
      </c>
      <c r="AZ86">
        <v>0</v>
      </c>
      <c r="BA86">
        <v>83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ROUND(Y86*Source!I57,7)</f>
        <v>0</v>
      </c>
      <c r="CY86">
        <f t="shared" si="28"/>
        <v>0</v>
      </c>
      <c r="CZ86">
        <f t="shared" si="29"/>
        <v>0</v>
      </c>
      <c r="DA86">
        <f t="shared" si="30"/>
        <v>1</v>
      </c>
      <c r="DB86">
        <f t="shared" si="25"/>
        <v>0</v>
      </c>
      <c r="DC86">
        <f t="shared" si="26"/>
        <v>0</v>
      </c>
      <c r="DD86" t="s">
        <v>3</v>
      </c>
      <c r="DE86" t="s">
        <v>3</v>
      </c>
      <c r="DF86">
        <f t="shared" si="32"/>
        <v>0</v>
      </c>
      <c r="DG86">
        <f t="shared" si="27"/>
        <v>0</v>
      </c>
      <c r="DH86">
        <f t="shared" si="22"/>
        <v>0</v>
      </c>
      <c r="DI86">
        <f t="shared" si="23"/>
        <v>0</v>
      </c>
      <c r="DJ86">
        <f t="shared" si="3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ROW(Source!A69)</f>
        <v>69</v>
      </c>
      <c r="B87">
        <v>87529888</v>
      </c>
      <c r="C87">
        <v>87530513</v>
      </c>
      <c r="D87">
        <v>81323693</v>
      </c>
      <c r="E87">
        <v>116</v>
      </c>
      <c r="F87">
        <v>1</v>
      </c>
      <c r="G87">
        <v>1</v>
      </c>
      <c r="H87">
        <v>1</v>
      </c>
      <c r="I87" t="s">
        <v>480</v>
      </c>
      <c r="J87" t="s">
        <v>3</v>
      </c>
      <c r="K87" t="s">
        <v>481</v>
      </c>
      <c r="L87">
        <v>1191</v>
      </c>
      <c r="N87">
        <v>1013</v>
      </c>
      <c r="O87" t="s">
        <v>465</v>
      </c>
      <c r="P87" t="s">
        <v>465</v>
      </c>
      <c r="Q87">
        <v>1</v>
      </c>
      <c r="W87">
        <v>0</v>
      </c>
      <c r="X87">
        <v>32079103</v>
      </c>
      <c r="Y87">
        <f t="shared" si="24"/>
        <v>0.65</v>
      </c>
      <c r="AA87">
        <v>0</v>
      </c>
      <c r="AB87">
        <v>0</v>
      </c>
      <c r="AC87">
        <v>0</v>
      </c>
      <c r="AD87">
        <v>793.97</v>
      </c>
      <c r="AE87">
        <v>0</v>
      </c>
      <c r="AF87">
        <v>0</v>
      </c>
      <c r="AG87">
        <v>0</v>
      </c>
      <c r="AH87">
        <v>793.97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0.65</v>
      </c>
      <c r="AU87" t="s">
        <v>3</v>
      </c>
      <c r="AV87">
        <v>1</v>
      </c>
      <c r="AW87">
        <v>2</v>
      </c>
      <c r="AX87">
        <v>87530517</v>
      </c>
      <c r="AY87">
        <v>2</v>
      </c>
      <c r="AZ87">
        <v>131072</v>
      </c>
      <c r="BA87">
        <v>84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516.08050000000003</v>
      </c>
      <c r="BN87">
        <v>0.65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516.08050000000003</v>
      </c>
      <c r="BU87">
        <v>0.65</v>
      </c>
      <c r="BV87">
        <v>0</v>
      </c>
      <c r="BW87">
        <v>1</v>
      </c>
      <c r="CU87">
        <f>ROUND(AT87*Source!I69*AH87*AL87,2)</f>
        <v>-1032.1600000000001</v>
      </c>
      <c r="CV87">
        <f>ROUND(Y87*Source!I69,7)</f>
        <v>-1.3</v>
      </c>
      <c r="CW87">
        <v>0</v>
      </c>
      <c r="CX87">
        <f>ROUND(Y87*Source!I69,7)</f>
        <v>-1.3</v>
      </c>
      <c r="CY87">
        <f>AD87</f>
        <v>793.97</v>
      </c>
      <c r="CZ87">
        <f>AH87</f>
        <v>793.97</v>
      </c>
      <c r="DA87">
        <f>AL87</f>
        <v>1</v>
      </c>
      <c r="DB87">
        <f t="shared" si="25"/>
        <v>516.08000000000004</v>
      </c>
      <c r="DC87">
        <f t="shared" si="26"/>
        <v>0</v>
      </c>
      <c r="DD87" t="s">
        <v>3</v>
      </c>
      <c r="DE87" t="s">
        <v>3</v>
      </c>
      <c r="DF87">
        <f t="shared" si="32"/>
        <v>0</v>
      </c>
      <c r="DG87">
        <f t="shared" si="27"/>
        <v>0</v>
      </c>
      <c r="DH87">
        <f t="shared" si="22"/>
        <v>0</v>
      </c>
      <c r="DI87">
        <f t="shared" si="23"/>
        <v>-1032.1600000000001</v>
      </c>
      <c r="DJ87">
        <f>DI87</f>
        <v>-1032.1600000000001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ROW(Source!A69)</f>
        <v>69</v>
      </c>
      <c r="B88">
        <v>87529888</v>
      </c>
      <c r="C88">
        <v>87530513</v>
      </c>
      <c r="D88">
        <v>81323882</v>
      </c>
      <c r="E88">
        <v>116</v>
      </c>
      <c r="F88">
        <v>1</v>
      </c>
      <c r="G88">
        <v>1</v>
      </c>
      <c r="H88">
        <v>1</v>
      </c>
      <c r="I88" t="s">
        <v>466</v>
      </c>
      <c r="J88" t="s">
        <v>3</v>
      </c>
      <c r="K88" t="s">
        <v>467</v>
      </c>
      <c r="L88">
        <v>1191</v>
      </c>
      <c r="N88">
        <v>1013</v>
      </c>
      <c r="O88" t="s">
        <v>465</v>
      </c>
      <c r="P88" t="s">
        <v>465</v>
      </c>
      <c r="Q88">
        <v>1</v>
      </c>
      <c r="W88">
        <v>0</v>
      </c>
      <c r="X88">
        <v>-1417349443</v>
      </c>
      <c r="Y88">
        <f t="shared" si="24"/>
        <v>0.71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0.71</v>
      </c>
      <c r="AU88" t="s">
        <v>3</v>
      </c>
      <c r="AV88">
        <v>2</v>
      </c>
      <c r="AW88">
        <v>2</v>
      </c>
      <c r="AX88">
        <v>87530518</v>
      </c>
      <c r="AY88">
        <v>1</v>
      </c>
      <c r="AZ88">
        <v>0</v>
      </c>
      <c r="BA88">
        <v>85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ROUND(Y88*Source!I69,7)</f>
        <v>-1.42</v>
      </c>
      <c r="CY88">
        <f>AD88</f>
        <v>0</v>
      </c>
      <c r="CZ88">
        <f>AH88</f>
        <v>0</v>
      </c>
      <c r="DA88">
        <f>AL88</f>
        <v>1</v>
      </c>
      <c r="DB88">
        <f t="shared" si="25"/>
        <v>0</v>
      </c>
      <c r="DC88">
        <f t="shared" si="26"/>
        <v>0</v>
      </c>
      <c r="DD88" t="s">
        <v>3</v>
      </c>
      <c r="DE88" t="s">
        <v>3</v>
      </c>
      <c r="DF88">
        <f t="shared" si="32"/>
        <v>0</v>
      </c>
      <c r="DG88">
        <f t="shared" si="27"/>
        <v>0</v>
      </c>
      <c r="DH88">
        <f t="shared" si="22"/>
        <v>0</v>
      </c>
      <c r="DI88">
        <f t="shared" si="23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ROW(Source!A69)</f>
        <v>69</v>
      </c>
      <c r="B89">
        <v>87529888</v>
      </c>
      <c r="C89">
        <v>87530513</v>
      </c>
      <c r="D89">
        <v>81444759</v>
      </c>
      <c r="E89">
        <v>1</v>
      </c>
      <c r="F89">
        <v>1</v>
      </c>
      <c r="G89">
        <v>1</v>
      </c>
      <c r="H89">
        <v>2</v>
      </c>
      <c r="I89" t="s">
        <v>482</v>
      </c>
      <c r="J89" t="s">
        <v>504</v>
      </c>
      <c r="K89" t="s">
        <v>484</v>
      </c>
      <c r="L89">
        <v>1368</v>
      </c>
      <c r="N89">
        <v>1011</v>
      </c>
      <c r="O89" t="s">
        <v>471</v>
      </c>
      <c r="P89" t="s">
        <v>471</v>
      </c>
      <c r="Q89">
        <v>1</v>
      </c>
      <c r="W89">
        <v>0</v>
      </c>
      <c r="X89">
        <v>944335294</v>
      </c>
      <c r="Y89">
        <f t="shared" si="24"/>
        <v>0.71</v>
      </c>
      <c r="AA89">
        <v>0</v>
      </c>
      <c r="AB89">
        <v>2652.74</v>
      </c>
      <c r="AC89">
        <v>932.95</v>
      </c>
      <c r="AD89">
        <v>0</v>
      </c>
      <c r="AE89">
        <v>0</v>
      </c>
      <c r="AF89">
        <v>2088.77</v>
      </c>
      <c r="AG89">
        <v>932.95</v>
      </c>
      <c r="AH89">
        <v>0</v>
      </c>
      <c r="AI89">
        <v>1</v>
      </c>
      <c r="AJ89">
        <v>1.27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0.71</v>
      </c>
      <c r="AU89" t="s">
        <v>3</v>
      </c>
      <c r="AV89">
        <v>1</v>
      </c>
      <c r="AW89">
        <v>2</v>
      </c>
      <c r="AX89">
        <v>87530519</v>
      </c>
      <c r="AY89">
        <v>2</v>
      </c>
      <c r="AZ89">
        <v>65536</v>
      </c>
      <c r="BA89">
        <v>86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1483.0266999999999</v>
      </c>
      <c r="BL89">
        <v>662.39449999999999</v>
      </c>
      <c r="BM89">
        <v>0</v>
      </c>
      <c r="BN89">
        <v>0</v>
      </c>
      <c r="BO89">
        <v>0.71</v>
      </c>
      <c r="BP89">
        <v>1</v>
      </c>
      <c r="BQ89">
        <v>0</v>
      </c>
      <c r="BR89">
        <v>1483.0266999999999</v>
      </c>
      <c r="BS89">
        <v>662.39449999999999</v>
      </c>
      <c r="BT89">
        <v>0</v>
      </c>
      <c r="BU89">
        <v>0</v>
      </c>
      <c r="BV89">
        <v>0.71</v>
      </c>
      <c r="BW89">
        <v>1</v>
      </c>
      <c r="CV89">
        <v>0</v>
      </c>
      <c r="CW89">
        <f>ROUND(Y89*Source!I69*DO89,7)</f>
        <v>-1.42</v>
      </c>
      <c r="CX89">
        <f>ROUND(Y89*Source!I69,7)</f>
        <v>-1.42</v>
      </c>
      <c r="CY89">
        <f>AB89</f>
        <v>2652.74</v>
      </c>
      <c r="CZ89">
        <f>AF89</f>
        <v>2088.77</v>
      </c>
      <c r="DA89">
        <f>AJ89</f>
        <v>1.27</v>
      </c>
      <c r="DB89">
        <f t="shared" si="25"/>
        <v>1483.03</v>
      </c>
      <c r="DC89">
        <f t="shared" si="26"/>
        <v>662.39</v>
      </c>
      <c r="DD89" t="s">
        <v>3</v>
      </c>
      <c r="DE89" t="s">
        <v>3</v>
      </c>
      <c r="DF89">
        <f t="shared" si="32"/>
        <v>0</v>
      </c>
      <c r="DG89">
        <f>ROUND(ROUND(AF89*AJ89,2)*CX89,2)</f>
        <v>-3766.89</v>
      </c>
      <c r="DH89">
        <f t="shared" si="22"/>
        <v>-1324.79</v>
      </c>
      <c r="DI89">
        <f t="shared" si="23"/>
        <v>0</v>
      </c>
      <c r="DJ89">
        <f>DG89+DH89</f>
        <v>-5091.68</v>
      </c>
      <c r="DK89">
        <v>0</v>
      </c>
      <c r="DL89" t="s">
        <v>485</v>
      </c>
      <c r="DM89">
        <v>5</v>
      </c>
      <c r="DN89" t="s">
        <v>465</v>
      </c>
      <c r="DO89">
        <v>1</v>
      </c>
    </row>
    <row r="90" spans="1:119" x14ac:dyDescent="0.2">
      <c r="A90">
        <f>ROW(Source!A70)</f>
        <v>70</v>
      </c>
      <c r="B90">
        <v>87529888</v>
      </c>
      <c r="C90">
        <v>87530520</v>
      </c>
      <c r="D90">
        <v>81323693</v>
      </c>
      <c r="E90">
        <v>116</v>
      </c>
      <c r="F90">
        <v>1</v>
      </c>
      <c r="G90">
        <v>1</v>
      </c>
      <c r="H90">
        <v>1</v>
      </c>
      <c r="I90" t="s">
        <v>480</v>
      </c>
      <c r="J90" t="s">
        <v>3</v>
      </c>
      <c r="K90" t="s">
        <v>481</v>
      </c>
      <c r="L90">
        <v>1191</v>
      </c>
      <c r="N90">
        <v>1013</v>
      </c>
      <c r="O90" t="s">
        <v>465</v>
      </c>
      <c r="P90" t="s">
        <v>465</v>
      </c>
      <c r="Q90">
        <v>1</v>
      </c>
      <c r="W90">
        <v>0</v>
      </c>
      <c r="X90">
        <v>32079103</v>
      </c>
      <c r="Y90">
        <f>(AT90*ROUND(1.25,7))</f>
        <v>0.8125</v>
      </c>
      <c r="AA90">
        <v>0</v>
      </c>
      <c r="AB90">
        <v>0</v>
      </c>
      <c r="AC90">
        <v>0</v>
      </c>
      <c r="AD90">
        <v>793.97</v>
      </c>
      <c r="AE90">
        <v>0</v>
      </c>
      <c r="AF90">
        <v>0</v>
      </c>
      <c r="AG90">
        <v>0</v>
      </c>
      <c r="AH90">
        <v>793.97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0.65</v>
      </c>
      <c r="AU90" t="s">
        <v>64</v>
      </c>
      <c r="AV90">
        <v>1</v>
      </c>
      <c r="AW90">
        <v>2</v>
      </c>
      <c r="AX90">
        <v>87530524</v>
      </c>
      <c r="AY90">
        <v>2</v>
      </c>
      <c r="AZ90">
        <v>131072</v>
      </c>
      <c r="BA90">
        <v>87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516.08050000000003</v>
      </c>
      <c r="BN90">
        <v>0.65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645.10062500000004</v>
      </c>
      <c r="BU90">
        <v>0.8125</v>
      </c>
      <c r="BV90">
        <v>0</v>
      </c>
      <c r="BW90">
        <v>1</v>
      </c>
      <c r="CU90">
        <f>ROUND(AT90*Source!I70*AH90*AL90,2)</f>
        <v>1032.1600000000001</v>
      </c>
      <c r="CV90">
        <f>ROUND(Y90*Source!I70,7)</f>
        <v>1.625</v>
      </c>
      <c r="CW90">
        <v>0</v>
      </c>
      <c r="CX90">
        <f>ROUND(Y90*Source!I70,7)</f>
        <v>1.625</v>
      </c>
      <c r="CY90">
        <f>AD90</f>
        <v>793.97</v>
      </c>
      <c r="CZ90">
        <f>AH90</f>
        <v>793.97</v>
      </c>
      <c r="DA90">
        <f>AL90</f>
        <v>1</v>
      </c>
      <c r="DB90">
        <f>ROUND((ROUND(AT90*CZ90,2)*ROUND(1.25,7)),6)</f>
        <v>645.1</v>
      </c>
      <c r="DC90">
        <f>ROUND((ROUND(AT90*AG90,2)*ROUND(1.25,7)),6)</f>
        <v>0</v>
      </c>
      <c r="DD90" t="s">
        <v>3</v>
      </c>
      <c r="DE90" t="s">
        <v>3</v>
      </c>
      <c r="DF90">
        <f t="shared" si="32"/>
        <v>0</v>
      </c>
      <c r="DG90">
        <f>ROUND(ROUND(AF90,2)*CX90,2)</f>
        <v>0</v>
      </c>
      <c r="DH90">
        <f t="shared" si="22"/>
        <v>0</v>
      </c>
      <c r="DI90">
        <f t="shared" si="23"/>
        <v>1290.2</v>
      </c>
      <c r="DJ90">
        <f>DI90</f>
        <v>1290.2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ROW(Source!A70)</f>
        <v>70</v>
      </c>
      <c r="B91">
        <v>87529888</v>
      </c>
      <c r="C91">
        <v>87530520</v>
      </c>
      <c r="D91">
        <v>81323882</v>
      </c>
      <c r="E91">
        <v>116</v>
      </c>
      <c r="F91">
        <v>1</v>
      </c>
      <c r="G91">
        <v>1</v>
      </c>
      <c r="H91">
        <v>1</v>
      </c>
      <c r="I91" t="s">
        <v>466</v>
      </c>
      <c r="J91" t="s">
        <v>3</v>
      </c>
      <c r="K91" t="s">
        <v>467</v>
      </c>
      <c r="L91">
        <v>1191</v>
      </c>
      <c r="N91">
        <v>1013</v>
      </c>
      <c r="O91" t="s">
        <v>465</v>
      </c>
      <c r="P91" t="s">
        <v>465</v>
      </c>
      <c r="Q91">
        <v>1</v>
      </c>
      <c r="W91">
        <v>0</v>
      </c>
      <c r="X91">
        <v>-1417349443</v>
      </c>
      <c r="Y91">
        <f>(AT91*ROUND(1.25,7))</f>
        <v>0.88749999999999996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0.71</v>
      </c>
      <c r="AU91" t="s">
        <v>64</v>
      </c>
      <c r="AV91">
        <v>2</v>
      </c>
      <c r="AW91">
        <v>2</v>
      </c>
      <c r="AX91">
        <v>87530525</v>
      </c>
      <c r="AY91">
        <v>1</v>
      </c>
      <c r="AZ91">
        <v>0</v>
      </c>
      <c r="BA91">
        <v>88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ROUND(Y91*Source!I70,7)</f>
        <v>1.7749999999999999</v>
      </c>
      <c r="CY91">
        <f>AD91</f>
        <v>0</v>
      </c>
      <c r="CZ91">
        <f>AH91</f>
        <v>0</v>
      </c>
      <c r="DA91">
        <f>AL91</f>
        <v>1</v>
      </c>
      <c r="DB91">
        <f>ROUND((ROUND(AT91*CZ91,2)*ROUND(1.25,7)),6)</f>
        <v>0</v>
      </c>
      <c r="DC91">
        <f>ROUND((ROUND(AT91*AG91,2)*ROUND(1.25,7)),6)</f>
        <v>0</v>
      </c>
      <c r="DD91" t="s">
        <v>3</v>
      </c>
      <c r="DE91" t="s">
        <v>3</v>
      </c>
      <c r="DF91">
        <f t="shared" si="32"/>
        <v>0</v>
      </c>
      <c r="DG91">
        <f>ROUND(ROUND(AF91,2)*CX91,2)</f>
        <v>0</v>
      </c>
      <c r="DH91">
        <f t="shared" si="22"/>
        <v>0</v>
      </c>
      <c r="DI91">
        <f t="shared" si="2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ROW(Source!A70)</f>
        <v>70</v>
      </c>
      <c r="B92">
        <v>87529888</v>
      </c>
      <c r="C92">
        <v>87530520</v>
      </c>
      <c r="D92">
        <v>81444759</v>
      </c>
      <c r="E92">
        <v>1</v>
      </c>
      <c r="F92">
        <v>1</v>
      </c>
      <c r="G92">
        <v>1</v>
      </c>
      <c r="H92">
        <v>2</v>
      </c>
      <c r="I92" t="s">
        <v>482</v>
      </c>
      <c r="J92" t="s">
        <v>504</v>
      </c>
      <c r="K92" t="s">
        <v>484</v>
      </c>
      <c r="L92">
        <v>1368</v>
      </c>
      <c r="N92">
        <v>1011</v>
      </c>
      <c r="O92" t="s">
        <v>471</v>
      </c>
      <c r="P92" t="s">
        <v>471</v>
      </c>
      <c r="Q92">
        <v>1</v>
      </c>
      <c r="W92">
        <v>0</v>
      </c>
      <c r="X92">
        <v>944335294</v>
      </c>
      <c r="Y92">
        <f>(AT92*ROUND(1.25,7))</f>
        <v>0.88749999999999996</v>
      </c>
      <c r="AA92">
        <v>0</v>
      </c>
      <c r="AB92">
        <v>2652.74</v>
      </c>
      <c r="AC92">
        <v>932.95</v>
      </c>
      <c r="AD92">
        <v>0</v>
      </c>
      <c r="AE92">
        <v>0</v>
      </c>
      <c r="AF92">
        <v>2088.77</v>
      </c>
      <c r="AG92">
        <v>932.95</v>
      </c>
      <c r="AH92">
        <v>0</v>
      </c>
      <c r="AI92">
        <v>1</v>
      </c>
      <c r="AJ92">
        <v>1.27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0.71</v>
      </c>
      <c r="AU92" t="s">
        <v>64</v>
      </c>
      <c r="AV92">
        <v>1</v>
      </c>
      <c r="AW92">
        <v>2</v>
      </c>
      <c r="AX92">
        <v>87530526</v>
      </c>
      <c r="AY92">
        <v>2</v>
      </c>
      <c r="AZ92">
        <v>65536</v>
      </c>
      <c r="BA92">
        <v>89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1483.0266999999999</v>
      </c>
      <c r="BL92">
        <v>662.39449999999999</v>
      </c>
      <c r="BM92">
        <v>0</v>
      </c>
      <c r="BN92">
        <v>0</v>
      </c>
      <c r="BO92">
        <v>0.71</v>
      </c>
      <c r="BP92">
        <v>1</v>
      </c>
      <c r="BQ92">
        <v>0</v>
      </c>
      <c r="BR92">
        <v>1853.783375</v>
      </c>
      <c r="BS92">
        <v>827.99312499999996</v>
      </c>
      <c r="BT92">
        <v>0</v>
      </c>
      <c r="BU92">
        <v>0</v>
      </c>
      <c r="BV92">
        <v>0.88749999999999996</v>
      </c>
      <c r="BW92">
        <v>1</v>
      </c>
      <c r="CV92">
        <v>0</v>
      </c>
      <c r="CW92">
        <f>ROUND(Y92*Source!I70*DO92,7)</f>
        <v>1.7749999999999999</v>
      </c>
      <c r="CX92">
        <f>ROUND(Y92*Source!I70,7)</f>
        <v>1.7749999999999999</v>
      </c>
      <c r="CY92">
        <f>AB92</f>
        <v>2652.74</v>
      </c>
      <c r="CZ92">
        <f>AF92</f>
        <v>2088.77</v>
      </c>
      <c r="DA92">
        <f>AJ92</f>
        <v>1.27</v>
      </c>
      <c r="DB92">
        <f>ROUND((ROUND(AT92*CZ92,2)*ROUND(1.25,7)),6)</f>
        <v>1853.7874999999999</v>
      </c>
      <c r="DC92">
        <f>ROUND((ROUND(AT92*AG92,2)*ROUND(1.25,7)),6)</f>
        <v>827.98749999999995</v>
      </c>
      <c r="DD92" t="s">
        <v>3</v>
      </c>
      <c r="DE92" t="s">
        <v>3</v>
      </c>
      <c r="DF92">
        <f t="shared" si="32"/>
        <v>0</v>
      </c>
      <c r="DG92">
        <f>ROUND(ROUND(AF92*AJ92,2)*CX92,2)</f>
        <v>4708.6099999999997</v>
      </c>
      <c r="DH92">
        <f t="shared" si="22"/>
        <v>1655.99</v>
      </c>
      <c r="DI92">
        <f t="shared" si="23"/>
        <v>0</v>
      </c>
      <c r="DJ92">
        <f>DG92+DH92</f>
        <v>6364.5999999999995</v>
      </c>
      <c r="DK92">
        <v>0</v>
      </c>
      <c r="DL92" t="s">
        <v>485</v>
      </c>
      <c r="DM92">
        <v>5</v>
      </c>
      <c r="DN92" t="s">
        <v>465</v>
      </c>
      <c r="DO92">
        <v>1</v>
      </c>
    </row>
    <row r="93" spans="1:119" x14ac:dyDescent="0.2">
      <c r="A93">
        <f>ROW(Source!A71)</f>
        <v>71</v>
      </c>
      <c r="B93">
        <v>87529888</v>
      </c>
      <c r="C93">
        <v>87530527</v>
      </c>
      <c r="D93">
        <v>74047849</v>
      </c>
      <c r="E93">
        <v>112</v>
      </c>
      <c r="F93">
        <v>1</v>
      </c>
      <c r="G93">
        <v>1</v>
      </c>
      <c r="H93">
        <v>1</v>
      </c>
      <c r="I93" t="s">
        <v>511</v>
      </c>
      <c r="J93" t="s">
        <v>3</v>
      </c>
      <c r="K93" t="s">
        <v>512</v>
      </c>
      <c r="L93">
        <v>1369</v>
      </c>
      <c r="N93">
        <v>1013</v>
      </c>
      <c r="O93" t="s">
        <v>513</v>
      </c>
      <c r="P93" t="s">
        <v>513</v>
      </c>
      <c r="Q93">
        <v>1</v>
      </c>
      <c r="W93">
        <v>0</v>
      </c>
      <c r="X93">
        <v>-236928766</v>
      </c>
      <c r="Y93">
        <f t="shared" ref="Y93:Y124" si="33">AT93</f>
        <v>0.99</v>
      </c>
      <c r="AA93">
        <v>0</v>
      </c>
      <c r="AB93">
        <v>0</v>
      </c>
      <c r="AC93">
        <v>0</v>
      </c>
      <c r="AD93">
        <v>700.75</v>
      </c>
      <c r="AE93">
        <v>0</v>
      </c>
      <c r="AF93">
        <v>0</v>
      </c>
      <c r="AG93">
        <v>0</v>
      </c>
      <c r="AH93">
        <v>700.75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0.99</v>
      </c>
      <c r="AU93" t="s">
        <v>3</v>
      </c>
      <c r="AV93">
        <v>1</v>
      </c>
      <c r="AW93">
        <v>2</v>
      </c>
      <c r="AX93">
        <v>87530541</v>
      </c>
      <c r="AY93">
        <v>2</v>
      </c>
      <c r="AZ93">
        <v>131072</v>
      </c>
      <c r="BA93">
        <v>90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693.74249999999995</v>
      </c>
      <c r="BN93">
        <v>0.99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693.74249999999995</v>
      </c>
      <c r="BU93">
        <v>0.99</v>
      </c>
      <c r="BV93">
        <v>0</v>
      </c>
      <c r="BW93">
        <v>1</v>
      </c>
      <c r="CU93">
        <f>ROUND(AT93*Source!I71*AH93*AL93,2)</f>
        <v>100.59</v>
      </c>
      <c r="CV93">
        <f>ROUND(Y93*Source!I71,7)</f>
        <v>0.14355000000000001</v>
      </c>
      <c r="CW93">
        <v>0</v>
      </c>
      <c r="CX93">
        <f>ROUND(Y93*Source!I71,7)</f>
        <v>0.14355000000000001</v>
      </c>
      <c r="CY93">
        <f>AD93</f>
        <v>700.75</v>
      </c>
      <c r="CZ93">
        <f>AH93</f>
        <v>700.75</v>
      </c>
      <c r="DA93">
        <f>AL93</f>
        <v>1</v>
      </c>
      <c r="DB93">
        <f t="shared" ref="DB93:DB124" si="34">ROUND(ROUND(AT93*CZ93,2),6)</f>
        <v>693.74</v>
      </c>
      <c r="DC93">
        <f t="shared" ref="DC93:DC124" si="35">ROUND(ROUND(AT93*AG93,2),6)</f>
        <v>0</v>
      </c>
      <c r="DD93" t="s">
        <v>3</v>
      </c>
      <c r="DE93" t="s">
        <v>3</v>
      </c>
      <c r="DF93">
        <f t="shared" si="32"/>
        <v>0</v>
      </c>
      <c r="DG93">
        <f t="shared" ref="DG93:DG98" si="36">ROUND(ROUND(AF93,2)*CX93,2)</f>
        <v>0</v>
      </c>
      <c r="DH93">
        <f t="shared" si="22"/>
        <v>0</v>
      </c>
      <c r="DI93">
        <f t="shared" si="23"/>
        <v>100.59</v>
      </c>
      <c r="DJ93">
        <f>DI93</f>
        <v>100.59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ROW(Source!A71)</f>
        <v>71</v>
      </c>
      <c r="B94">
        <v>87529888</v>
      </c>
      <c r="C94">
        <v>87530527</v>
      </c>
      <c r="D94">
        <v>74047851</v>
      </c>
      <c r="E94">
        <v>112</v>
      </c>
      <c r="F94">
        <v>1</v>
      </c>
      <c r="G94">
        <v>1</v>
      </c>
      <c r="H94">
        <v>1</v>
      </c>
      <c r="I94" t="s">
        <v>514</v>
      </c>
      <c r="J94" t="s">
        <v>3</v>
      </c>
      <c r="K94" t="s">
        <v>515</v>
      </c>
      <c r="L94">
        <v>1369</v>
      </c>
      <c r="N94">
        <v>1013</v>
      </c>
      <c r="O94" t="s">
        <v>513</v>
      </c>
      <c r="P94" t="s">
        <v>513</v>
      </c>
      <c r="Q94">
        <v>1</v>
      </c>
      <c r="W94">
        <v>0</v>
      </c>
      <c r="X94">
        <v>-587036825</v>
      </c>
      <c r="Y94">
        <f t="shared" si="33"/>
        <v>47.29</v>
      </c>
      <c r="AA94">
        <v>0</v>
      </c>
      <c r="AB94">
        <v>0</v>
      </c>
      <c r="AC94">
        <v>0</v>
      </c>
      <c r="AD94">
        <v>765.04</v>
      </c>
      <c r="AE94">
        <v>0</v>
      </c>
      <c r="AF94">
        <v>0</v>
      </c>
      <c r="AG94">
        <v>0</v>
      </c>
      <c r="AH94">
        <v>765.04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47.29</v>
      </c>
      <c r="AU94" t="s">
        <v>3</v>
      </c>
      <c r="AV94">
        <v>1</v>
      </c>
      <c r="AW94">
        <v>2</v>
      </c>
      <c r="AX94">
        <v>87530542</v>
      </c>
      <c r="AY94">
        <v>2</v>
      </c>
      <c r="AZ94">
        <v>131072</v>
      </c>
      <c r="BA94">
        <v>91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36178.741600000001</v>
      </c>
      <c r="BN94">
        <v>47.29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36178.741600000001</v>
      </c>
      <c r="BU94">
        <v>47.29</v>
      </c>
      <c r="BV94">
        <v>0</v>
      </c>
      <c r="BW94">
        <v>1</v>
      </c>
      <c r="CU94">
        <f>ROUND(AT94*Source!I71*AH94*AL94,2)</f>
        <v>5245.92</v>
      </c>
      <c r="CV94">
        <f>ROUND(Y94*Source!I71,7)</f>
        <v>6.8570500000000001</v>
      </c>
      <c r="CW94">
        <v>0</v>
      </c>
      <c r="CX94">
        <f>ROUND(Y94*Source!I71,7)</f>
        <v>6.8570500000000001</v>
      </c>
      <c r="CY94">
        <f>AD94</f>
        <v>765.04</v>
      </c>
      <c r="CZ94">
        <f>AH94</f>
        <v>765.04</v>
      </c>
      <c r="DA94">
        <f>AL94</f>
        <v>1</v>
      </c>
      <c r="DB94">
        <f t="shared" si="34"/>
        <v>36178.74</v>
      </c>
      <c r="DC94">
        <f t="shared" si="35"/>
        <v>0</v>
      </c>
      <c r="DD94" t="s">
        <v>3</v>
      </c>
      <c r="DE94" t="s">
        <v>3</v>
      </c>
      <c r="DF94">
        <f t="shared" si="32"/>
        <v>0</v>
      </c>
      <c r="DG94">
        <f t="shared" si="36"/>
        <v>0</v>
      </c>
      <c r="DH94">
        <f t="shared" si="22"/>
        <v>0</v>
      </c>
      <c r="DI94">
        <f t="shared" si="23"/>
        <v>5245.92</v>
      </c>
      <c r="DJ94">
        <f>DI94</f>
        <v>5245.92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ROW(Source!A71)</f>
        <v>71</v>
      </c>
      <c r="B95">
        <v>87529888</v>
      </c>
      <c r="C95">
        <v>87530527</v>
      </c>
      <c r="D95">
        <v>74047857</v>
      </c>
      <c r="E95">
        <v>112</v>
      </c>
      <c r="F95">
        <v>1</v>
      </c>
      <c r="G95">
        <v>1</v>
      </c>
      <c r="H95">
        <v>1</v>
      </c>
      <c r="I95" t="s">
        <v>516</v>
      </c>
      <c r="J95" t="s">
        <v>3</v>
      </c>
      <c r="K95" t="s">
        <v>517</v>
      </c>
      <c r="L95">
        <v>1369</v>
      </c>
      <c r="N95">
        <v>1013</v>
      </c>
      <c r="O95" t="s">
        <v>513</v>
      </c>
      <c r="P95" t="s">
        <v>513</v>
      </c>
      <c r="Q95">
        <v>1</v>
      </c>
      <c r="W95">
        <v>0</v>
      </c>
      <c r="X95">
        <v>-512803540</v>
      </c>
      <c r="Y95">
        <f t="shared" si="33"/>
        <v>23.42</v>
      </c>
      <c r="AA95">
        <v>0</v>
      </c>
      <c r="AB95">
        <v>0</v>
      </c>
      <c r="AC95">
        <v>0</v>
      </c>
      <c r="AD95">
        <v>861.47</v>
      </c>
      <c r="AE95">
        <v>0</v>
      </c>
      <c r="AF95">
        <v>0</v>
      </c>
      <c r="AG95">
        <v>0</v>
      </c>
      <c r="AH95">
        <v>861.47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23.42</v>
      </c>
      <c r="AU95" t="s">
        <v>3</v>
      </c>
      <c r="AV95">
        <v>1</v>
      </c>
      <c r="AW95">
        <v>2</v>
      </c>
      <c r="AX95">
        <v>87530543</v>
      </c>
      <c r="AY95">
        <v>2</v>
      </c>
      <c r="AZ95">
        <v>131072</v>
      </c>
      <c r="BA95">
        <v>92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20175.627400000001</v>
      </c>
      <c r="BN95">
        <v>23.42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20175.627400000001</v>
      </c>
      <c r="BU95">
        <v>23.42</v>
      </c>
      <c r="BV95">
        <v>0</v>
      </c>
      <c r="BW95">
        <v>1</v>
      </c>
      <c r="CU95">
        <f>ROUND(AT95*Source!I71*AH95*AL95,2)</f>
        <v>2925.47</v>
      </c>
      <c r="CV95">
        <f>ROUND(Y95*Source!I71,7)</f>
        <v>3.3959000000000001</v>
      </c>
      <c r="CW95">
        <v>0</v>
      </c>
      <c r="CX95">
        <f>ROUND(Y95*Source!I71,7)</f>
        <v>3.3959000000000001</v>
      </c>
      <c r="CY95">
        <f>AD95</f>
        <v>861.47</v>
      </c>
      <c r="CZ95">
        <f>AH95</f>
        <v>861.47</v>
      </c>
      <c r="DA95">
        <f>AL95</f>
        <v>1</v>
      </c>
      <c r="DB95">
        <f t="shared" si="34"/>
        <v>20175.63</v>
      </c>
      <c r="DC95">
        <f t="shared" si="35"/>
        <v>0</v>
      </c>
      <c r="DD95" t="s">
        <v>3</v>
      </c>
      <c r="DE95" t="s">
        <v>3</v>
      </c>
      <c r="DF95">
        <f t="shared" si="32"/>
        <v>0</v>
      </c>
      <c r="DG95">
        <f t="shared" si="36"/>
        <v>0</v>
      </c>
      <c r="DH95">
        <f t="shared" si="22"/>
        <v>0</v>
      </c>
      <c r="DI95">
        <f t="shared" si="23"/>
        <v>2925.47</v>
      </c>
      <c r="DJ95">
        <f>DI95</f>
        <v>2925.47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ROW(Source!A71)</f>
        <v>71</v>
      </c>
      <c r="B96">
        <v>87529888</v>
      </c>
      <c r="C96">
        <v>87530527</v>
      </c>
      <c r="D96">
        <v>74047859</v>
      </c>
      <c r="E96">
        <v>112</v>
      </c>
      <c r="F96">
        <v>1</v>
      </c>
      <c r="G96">
        <v>1</v>
      </c>
      <c r="H96">
        <v>1</v>
      </c>
      <c r="I96" t="s">
        <v>518</v>
      </c>
      <c r="J96" t="s">
        <v>3</v>
      </c>
      <c r="K96" t="s">
        <v>519</v>
      </c>
      <c r="L96">
        <v>1369</v>
      </c>
      <c r="N96">
        <v>1013</v>
      </c>
      <c r="O96" t="s">
        <v>513</v>
      </c>
      <c r="P96" t="s">
        <v>513</v>
      </c>
      <c r="Q96">
        <v>1</v>
      </c>
      <c r="W96">
        <v>0</v>
      </c>
      <c r="X96">
        <v>1518711480</v>
      </c>
      <c r="Y96">
        <f t="shared" si="33"/>
        <v>23.42</v>
      </c>
      <c r="AA96">
        <v>0</v>
      </c>
      <c r="AB96">
        <v>0</v>
      </c>
      <c r="AC96">
        <v>0</v>
      </c>
      <c r="AD96">
        <v>990.05</v>
      </c>
      <c r="AE96">
        <v>0</v>
      </c>
      <c r="AF96">
        <v>0</v>
      </c>
      <c r="AG96">
        <v>0</v>
      </c>
      <c r="AH96">
        <v>990.05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23.42</v>
      </c>
      <c r="AU96" t="s">
        <v>3</v>
      </c>
      <c r="AV96">
        <v>1</v>
      </c>
      <c r="AW96">
        <v>2</v>
      </c>
      <c r="AX96">
        <v>87530544</v>
      </c>
      <c r="AY96">
        <v>2</v>
      </c>
      <c r="AZ96">
        <v>131072</v>
      </c>
      <c r="BA96">
        <v>93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23186.971000000001</v>
      </c>
      <c r="BN96">
        <v>23.42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23186.971000000001</v>
      </c>
      <c r="BU96">
        <v>23.42</v>
      </c>
      <c r="BV96">
        <v>0</v>
      </c>
      <c r="BW96">
        <v>1</v>
      </c>
      <c r="CU96">
        <f>ROUND(AT96*Source!I71*AH96*AL96,2)</f>
        <v>3362.11</v>
      </c>
      <c r="CV96">
        <f>ROUND(Y96*Source!I71,7)</f>
        <v>3.3959000000000001</v>
      </c>
      <c r="CW96">
        <v>0</v>
      </c>
      <c r="CX96">
        <f>ROUND(Y96*Source!I71,7)</f>
        <v>3.3959000000000001</v>
      </c>
      <c r="CY96">
        <f>AD96</f>
        <v>990.05</v>
      </c>
      <c r="CZ96">
        <f>AH96</f>
        <v>990.05</v>
      </c>
      <c r="DA96">
        <f>AL96</f>
        <v>1</v>
      </c>
      <c r="DB96">
        <f t="shared" si="34"/>
        <v>23186.97</v>
      </c>
      <c r="DC96">
        <f t="shared" si="35"/>
        <v>0</v>
      </c>
      <c r="DD96" t="s">
        <v>3</v>
      </c>
      <c r="DE96" t="s">
        <v>3</v>
      </c>
      <c r="DF96">
        <f t="shared" si="32"/>
        <v>0</v>
      </c>
      <c r="DG96">
        <f t="shared" si="36"/>
        <v>0</v>
      </c>
      <c r="DH96">
        <f t="shared" si="22"/>
        <v>0</v>
      </c>
      <c r="DI96">
        <f t="shared" si="23"/>
        <v>3362.11</v>
      </c>
      <c r="DJ96">
        <f>DI96</f>
        <v>3362.11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ROW(Source!A71)</f>
        <v>71</v>
      </c>
      <c r="B97">
        <v>87529888</v>
      </c>
      <c r="C97">
        <v>87530527</v>
      </c>
      <c r="D97">
        <v>74047891</v>
      </c>
      <c r="E97">
        <v>112</v>
      </c>
      <c r="F97">
        <v>1</v>
      </c>
      <c r="G97">
        <v>1</v>
      </c>
      <c r="H97">
        <v>1</v>
      </c>
      <c r="I97" t="s">
        <v>466</v>
      </c>
      <c r="J97" t="s">
        <v>3</v>
      </c>
      <c r="K97" t="s">
        <v>467</v>
      </c>
      <c r="L97">
        <v>1191</v>
      </c>
      <c r="N97">
        <v>1013</v>
      </c>
      <c r="O97" t="s">
        <v>465</v>
      </c>
      <c r="P97" t="s">
        <v>465</v>
      </c>
      <c r="Q97">
        <v>1</v>
      </c>
      <c r="W97">
        <v>0</v>
      </c>
      <c r="X97">
        <v>-1417349443</v>
      </c>
      <c r="Y97">
        <f t="shared" si="33"/>
        <v>24.89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24.89</v>
      </c>
      <c r="AU97" t="s">
        <v>3</v>
      </c>
      <c r="AV97">
        <v>2</v>
      </c>
      <c r="AW97">
        <v>2</v>
      </c>
      <c r="AX97">
        <v>87530545</v>
      </c>
      <c r="AY97">
        <v>1</v>
      </c>
      <c r="AZ97">
        <v>0</v>
      </c>
      <c r="BA97">
        <v>94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ROUND(Y97*Source!I71,7)</f>
        <v>3.6090499999999999</v>
      </c>
      <c r="CY97">
        <f>AD97</f>
        <v>0</v>
      </c>
      <c r="CZ97">
        <f>AH97</f>
        <v>0</v>
      </c>
      <c r="DA97">
        <f>AL97</f>
        <v>1</v>
      </c>
      <c r="DB97">
        <f t="shared" si="34"/>
        <v>0</v>
      </c>
      <c r="DC97">
        <f t="shared" si="35"/>
        <v>0</v>
      </c>
      <c r="DD97" t="s">
        <v>3</v>
      </c>
      <c r="DE97" t="s">
        <v>3</v>
      </c>
      <c r="DF97">
        <f t="shared" si="32"/>
        <v>0</v>
      </c>
      <c r="DG97">
        <f t="shared" si="36"/>
        <v>0</v>
      </c>
      <c r="DH97">
        <f t="shared" si="22"/>
        <v>0</v>
      </c>
      <c r="DI97">
        <f t="shared" si="23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ROW(Source!A71)</f>
        <v>71</v>
      </c>
      <c r="B98">
        <v>87529888</v>
      </c>
      <c r="C98">
        <v>87530527</v>
      </c>
      <c r="D98">
        <v>74165024</v>
      </c>
      <c r="E98">
        <v>1</v>
      </c>
      <c r="F98">
        <v>1</v>
      </c>
      <c r="G98">
        <v>1</v>
      </c>
      <c r="H98">
        <v>2</v>
      </c>
      <c r="I98" t="s">
        <v>468</v>
      </c>
      <c r="J98" t="s">
        <v>520</v>
      </c>
      <c r="K98" t="s">
        <v>470</v>
      </c>
      <c r="L98">
        <v>1368</v>
      </c>
      <c r="N98">
        <v>1011</v>
      </c>
      <c r="O98" t="s">
        <v>471</v>
      </c>
      <c r="P98" t="s">
        <v>471</v>
      </c>
      <c r="Q98">
        <v>1</v>
      </c>
      <c r="W98">
        <v>0</v>
      </c>
      <c r="X98">
        <v>-613270886</v>
      </c>
      <c r="Y98">
        <f t="shared" si="33"/>
        <v>0.75</v>
      </c>
      <c r="AA98">
        <v>0</v>
      </c>
      <c r="AB98">
        <v>1582.31</v>
      </c>
      <c r="AC98">
        <v>1157.2</v>
      </c>
      <c r="AD98">
        <v>0</v>
      </c>
      <c r="AE98">
        <v>0</v>
      </c>
      <c r="AF98">
        <v>1582.31</v>
      </c>
      <c r="AG98">
        <v>1157.2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0.75</v>
      </c>
      <c r="AU98" t="s">
        <v>3</v>
      </c>
      <c r="AV98">
        <v>1</v>
      </c>
      <c r="AW98">
        <v>2</v>
      </c>
      <c r="AX98">
        <v>87530546</v>
      </c>
      <c r="AY98">
        <v>1</v>
      </c>
      <c r="AZ98">
        <v>0</v>
      </c>
      <c r="BA98">
        <v>95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1186.7325000000001</v>
      </c>
      <c r="BL98">
        <v>867.90000000000009</v>
      </c>
      <c r="BM98">
        <v>0</v>
      </c>
      <c r="BN98">
        <v>0</v>
      </c>
      <c r="BO98">
        <v>0.75</v>
      </c>
      <c r="BP98">
        <v>1</v>
      </c>
      <c r="BQ98">
        <v>0</v>
      </c>
      <c r="BR98">
        <v>1186.7325000000001</v>
      </c>
      <c r="BS98">
        <v>867.90000000000009</v>
      </c>
      <c r="BT98">
        <v>0</v>
      </c>
      <c r="BU98">
        <v>0</v>
      </c>
      <c r="BV98">
        <v>0.75</v>
      </c>
      <c r="BW98">
        <v>1</v>
      </c>
      <c r="CV98">
        <v>0</v>
      </c>
      <c r="CW98">
        <f>ROUND(Y98*Source!I71*DO98,7)</f>
        <v>0.10875</v>
      </c>
      <c r="CX98">
        <f>ROUND(Y98*Source!I71,7)</f>
        <v>0.10875</v>
      </c>
      <c r="CY98">
        <f>AB98</f>
        <v>1582.31</v>
      </c>
      <c r="CZ98">
        <f>AF98</f>
        <v>1582.31</v>
      </c>
      <c r="DA98">
        <f>AJ98</f>
        <v>1</v>
      </c>
      <c r="DB98">
        <f t="shared" si="34"/>
        <v>1186.73</v>
      </c>
      <c r="DC98">
        <f t="shared" si="35"/>
        <v>867.9</v>
      </c>
      <c r="DD98" t="s">
        <v>3</v>
      </c>
      <c r="DE98" t="s">
        <v>3</v>
      </c>
      <c r="DF98">
        <f t="shared" si="32"/>
        <v>0</v>
      </c>
      <c r="DG98">
        <f t="shared" si="36"/>
        <v>172.08</v>
      </c>
      <c r="DH98">
        <f t="shared" si="22"/>
        <v>125.85</v>
      </c>
      <c r="DI98">
        <f t="shared" si="23"/>
        <v>0</v>
      </c>
      <c r="DJ98">
        <f>DG98+DH98</f>
        <v>297.93</v>
      </c>
      <c r="DK98">
        <v>1</v>
      </c>
      <c r="DL98" t="s">
        <v>472</v>
      </c>
      <c r="DM98">
        <v>6</v>
      </c>
      <c r="DN98" t="s">
        <v>465</v>
      </c>
      <c r="DO98">
        <v>1</v>
      </c>
    </row>
    <row r="99" spans="1:119" x14ac:dyDescent="0.2">
      <c r="A99">
        <f>ROW(Source!A71)</f>
        <v>71</v>
      </c>
      <c r="B99">
        <v>87529888</v>
      </c>
      <c r="C99">
        <v>87530527</v>
      </c>
      <c r="D99">
        <v>74165158</v>
      </c>
      <c r="E99">
        <v>1</v>
      </c>
      <c r="F99">
        <v>1</v>
      </c>
      <c r="G99">
        <v>1</v>
      </c>
      <c r="H99">
        <v>2</v>
      </c>
      <c r="I99" t="s">
        <v>521</v>
      </c>
      <c r="J99" t="s">
        <v>522</v>
      </c>
      <c r="K99" t="s">
        <v>523</v>
      </c>
      <c r="L99">
        <v>1368</v>
      </c>
      <c r="N99">
        <v>1011</v>
      </c>
      <c r="O99" t="s">
        <v>471</v>
      </c>
      <c r="P99" t="s">
        <v>471</v>
      </c>
      <c r="Q99">
        <v>1</v>
      </c>
      <c r="W99">
        <v>0</v>
      </c>
      <c r="X99">
        <v>-1604995044</v>
      </c>
      <c r="Y99">
        <f t="shared" si="33"/>
        <v>0.81</v>
      </c>
      <c r="AA99">
        <v>0</v>
      </c>
      <c r="AB99">
        <v>17.29</v>
      </c>
      <c r="AC99">
        <v>0</v>
      </c>
      <c r="AD99">
        <v>0</v>
      </c>
      <c r="AE99">
        <v>0</v>
      </c>
      <c r="AF99">
        <v>11.45</v>
      </c>
      <c r="AG99">
        <v>0</v>
      </c>
      <c r="AH99">
        <v>0</v>
      </c>
      <c r="AI99">
        <v>1</v>
      </c>
      <c r="AJ99">
        <v>1.51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0.81</v>
      </c>
      <c r="AU99" t="s">
        <v>3</v>
      </c>
      <c r="AV99">
        <v>1</v>
      </c>
      <c r="AW99">
        <v>2</v>
      </c>
      <c r="AX99">
        <v>87530547</v>
      </c>
      <c r="AY99">
        <v>1</v>
      </c>
      <c r="AZ99">
        <v>0</v>
      </c>
      <c r="BA99">
        <v>96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9.2744999999999997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9.2744999999999997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ROUND(Y99*Source!I71*DO99,7)</f>
        <v>0</v>
      </c>
      <c r="CX99">
        <f>ROUND(Y99*Source!I71,7)</f>
        <v>0.11745</v>
      </c>
      <c r="CY99">
        <f>AB99</f>
        <v>17.29</v>
      </c>
      <c r="CZ99">
        <f>AF99</f>
        <v>11.45</v>
      </c>
      <c r="DA99">
        <f>AJ99</f>
        <v>1.51</v>
      </c>
      <c r="DB99">
        <f t="shared" si="34"/>
        <v>9.27</v>
      </c>
      <c r="DC99">
        <f t="shared" si="35"/>
        <v>0</v>
      </c>
      <c r="DD99" t="s">
        <v>3</v>
      </c>
      <c r="DE99" t="s">
        <v>3</v>
      </c>
      <c r="DF99">
        <f t="shared" si="32"/>
        <v>0</v>
      </c>
      <c r="DG99">
        <f>ROUND(ROUND(AF99*AJ99,2)*CX99,2)</f>
        <v>2.0299999999999998</v>
      </c>
      <c r="DH99">
        <f t="shared" si="22"/>
        <v>0</v>
      </c>
      <c r="DI99">
        <f t="shared" si="23"/>
        <v>0</v>
      </c>
      <c r="DJ99">
        <f>DG99+DH99</f>
        <v>2.0299999999999998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ROW(Source!A71)</f>
        <v>71</v>
      </c>
      <c r="B100">
        <v>87529888</v>
      </c>
      <c r="C100">
        <v>87530527</v>
      </c>
      <c r="D100">
        <v>74165197</v>
      </c>
      <c r="E100">
        <v>1</v>
      </c>
      <c r="F100">
        <v>1</v>
      </c>
      <c r="G100">
        <v>1</v>
      </c>
      <c r="H100">
        <v>2</v>
      </c>
      <c r="I100" t="s">
        <v>524</v>
      </c>
      <c r="J100" t="s">
        <v>525</v>
      </c>
      <c r="K100" t="s">
        <v>526</v>
      </c>
      <c r="L100">
        <v>1368</v>
      </c>
      <c r="N100">
        <v>1011</v>
      </c>
      <c r="O100" t="s">
        <v>471</v>
      </c>
      <c r="P100" t="s">
        <v>471</v>
      </c>
      <c r="Q100">
        <v>1</v>
      </c>
      <c r="W100">
        <v>0</v>
      </c>
      <c r="X100">
        <v>-780150906</v>
      </c>
      <c r="Y100">
        <f t="shared" si="33"/>
        <v>22.74</v>
      </c>
      <c r="AA100">
        <v>0</v>
      </c>
      <c r="AB100">
        <v>499.29</v>
      </c>
      <c r="AC100">
        <v>811.79</v>
      </c>
      <c r="AD100">
        <v>0</v>
      </c>
      <c r="AE100">
        <v>0</v>
      </c>
      <c r="AF100">
        <v>346.73</v>
      </c>
      <c r="AG100">
        <v>811.79</v>
      </c>
      <c r="AH100">
        <v>0</v>
      </c>
      <c r="AI100">
        <v>1</v>
      </c>
      <c r="AJ100">
        <v>1.44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22.74</v>
      </c>
      <c r="AU100" t="s">
        <v>3</v>
      </c>
      <c r="AV100">
        <v>1</v>
      </c>
      <c r="AW100">
        <v>2</v>
      </c>
      <c r="AX100">
        <v>87530548</v>
      </c>
      <c r="AY100">
        <v>2</v>
      </c>
      <c r="AZ100">
        <v>65536</v>
      </c>
      <c r="BA100">
        <v>97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7884.6401999999998</v>
      </c>
      <c r="BL100">
        <v>18460.104599999999</v>
      </c>
      <c r="BM100">
        <v>0</v>
      </c>
      <c r="BN100">
        <v>0</v>
      </c>
      <c r="BO100">
        <v>22.74</v>
      </c>
      <c r="BP100">
        <v>1</v>
      </c>
      <c r="BQ100">
        <v>0</v>
      </c>
      <c r="BR100">
        <v>7884.6401999999998</v>
      </c>
      <c r="BS100">
        <v>18460.104599999999</v>
      </c>
      <c r="BT100">
        <v>0</v>
      </c>
      <c r="BU100">
        <v>0</v>
      </c>
      <c r="BV100">
        <v>22.74</v>
      </c>
      <c r="BW100">
        <v>1</v>
      </c>
      <c r="CV100">
        <v>0</v>
      </c>
      <c r="CW100">
        <f>ROUND(Y100*Source!I71*DO100,7)</f>
        <v>3.2972999999999999</v>
      </c>
      <c r="CX100">
        <f>ROUND(Y100*Source!I71,7)</f>
        <v>3.2972999999999999</v>
      </c>
      <c r="CY100">
        <f>AB100</f>
        <v>499.29</v>
      </c>
      <c r="CZ100">
        <f>AF100</f>
        <v>346.73</v>
      </c>
      <c r="DA100">
        <f>AJ100</f>
        <v>1.44</v>
      </c>
      <c r="DB100">
        <f t="shared" si="34"/>
        <v>7884.64</v>
      </c>
      <c r="DC100">
        <f t="shared" si="35"/>
        <v>18460.099999999999</v>
      </c>
      <c r="DD100" t="s">
        <v>3</v>
      </c>
      <c r="DE100" t="s">
        <v>3</v>
      </c>
      <c r="DF100">
        <f t="shared" si="32"/>
        <v>0</v>
      </c>
      <c r="DG100">
        <f>ROUND(ROUND(AF100*AJ100,2)*CX100,2)</f>
        <v>1646.31</v>
      </c>
      <c r="DH100">
        <f t="shared" si="22"/>
        <v>2676.72</v>
      </c>
      <c r="DI100">
        <f t="shared" si="23"/>
        <v>0</v>
      </c>
      <c r="DJ100">
        <f>DG100+DH100</f>
        <v>4323.03</v>
      </c>
      <c r="DK100">
        <v>0</v>
      </c>
      <c r="DL100" t="s">
        <v>479</v>
      </c>
      <c r="DM100">
        <v>4</v>
      </c>
      <c r="DN100" t="s">
        <v>465</v>
      </c>
      <c r="DO100">
        <v>1</v>
      </c>
    </row>
    <row r="101" spans="1:119" x14ac:dyDescent="0.2">
      <c r="A101">
        <f>ROW(Source!A71)</f>
        <v>71</v>
      </c>
      <c r="B101">
        <v>87529888</v>
      </c>
      <c r="C101">
        <v>87530527</v>
      </c>
      <c r="D101">
        <v>74165909</v>
      </c>
      <c r="E101">
        <v>1</v>
      </c>
      <c r="F101">
        <v>1</v>
      </c>
      <c r="G101">
        <v>1</v>
      </c>
      <c r="H101">
        <v>2</v>
      </c>
      <c r="I101" t="s">
        <v>486</v>
      </c>
      <c r="J101" t="s">
        <v>505</v>
      </c>
      <c r="K101" t="s">
        <v>488</v>
      </c>
      <c r="L101">
        <v>1368</v>
      </c>
      <c r="N101">
        <v>1011</v>
      </c>
      <c r="O101" t="s">
        <v>471</v>
      </c>
      <c r="P101" t="s">
        <v>471</v>
      </c>
      <c r="Q101">
        <v>1</v>
      </c>
      <c r="W101">
        <v>0</v>
      </c>
      <c r="X101">
        <v>1032761012</v>
      </c>
      <c r="Y101">
        <f t="shared" si="33"/>
        <v>0.59</v>
      </c>
      <c r="AA101">
        <v>0</v>
      </c>
      <c r="AB101">
        <v>543.33000000000004</v>
      </c>
      <c r="AC101">
        <v>861.47</v>
      </c>
      <c r="AD101">
        <v>0</v>
      </c>
      <c r="AE101">
        <v>0</v>
      </c>
      <c r="AF101">
        <v>543.33000000000004</v>
      </c>
      <c r="AG101">
        <v>861.47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0.59</v>
      </c>
      <c r="AU101" t="s">
        <v>3</v>
      </c>
      <c r="AV101">
        <v>1</v>
      </c>
      <c r="AW101">
        <v>2</v>
      </c>
      <c r="AX101">
        <v>87530549</v>
      </c>
      <c r="AY101">
        <v>1</v>
      </c>
      <c r="AZ101">
        <v>0</v>
      </c>
      <c r="BA101">
        <v>98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320.56470000000002</v>
      </c>
      <c r="BL101">
        <v>508.26729999999998</v>
      </c>
      <c r="BM101">
        <v>0</v>
      </c>
      <c r="BN101">
        <v>0</v>
      </c>
      <c r="BO101">
        <v>0.59</v>
      </c>
      <c r="BP101">
        <v>1</v>
      </c>
      <c r="BQ101">
        <v>0</v>
      </c>
      <c r="BR101">
        <v>320.56470000000002</v>
      </c>
      <c r="BS101">
        <v>508.26729999999998</v>
      </c>
      <c r="BT101">
        <v>0</v>
      </c>
      <c r="BU101">
        <v>0</v>
      </c>
      <c r="BV101">
        <v>0.59</v>
      </c>
      <c r="BW101">
        <v>1</v>
      </c>
      <c r="CV101">
        <v>0</v>
      </c>
      <c r="CW101">
        <f>ROUND(Y101*Source!I71*DO101,7)</f>
        <v>8.5550000000000001E-2</v>
      </c>
      <c r="CX101">
        <f>ROUND(Y101*Source!I71,7)</f>
        <v>8.5550000000000001E-2</v>
      </c>
      <c r="CY101">
        <f>AB101</f>
        <v>543.33000000000004</v>
      </c>
      <c r="CZ101">
        <f>AF101</f>
        <v>543.33000000000004</v>
      </c>
      <c r="DA101">
        <f>AJ101</f>
        <v>1</v>
      </c>
      <c r="DB101">
        <f t="shared" si="34"/>
        <v>320.56</v>
      </c>
      <c r="DC101">
        <f t="shared" si="35"/>
        <v>508.27</v>
      </c>
      <c r="DD101" t="s">
        <v>3</v>
      </c>
      <c r="DE101" t="s">
        <v>3</v>
      </c>
      <c r="DF101">
        <f t="shared" si="32"/>
        <v>0</v>
      </c>
      <c r="DG101">
        <f t="shared" ref="DG101:DG109" si="37">ROUND(ROUND(AF101,2)*CX101,2)</f>
        <v>46.48</v>
      </c>
      <c r="DH101">
        <f t="shared" si="22"/>
        <v>73.7</v>
      </c>
      <c r="DI101">
        <f t="shared" si="23"/>
        <v>0</v>
      </c>
      <c r="DJ101">
        <f>DG101+DH101</f>
        <v>120.18</v>
      </c>
      <c r="DK101">
        <v>1</v>
      </c>
      <c r="DL101" t="s">
        <v>479</v>
      </c>
      <c r="DM101">
        <v>4</v>
      </c>
      <c r="DN101" t="s">
        <v>465</v>
      </c>
      <c r="DO101">
        <v>1</v>
      </c>
    </row>
    <row r="102" spans="1:119" x14ac:dyDescent="0.2">
      <c r="A102">
        <f>ROW(Source!A71)</f>
        <v>71</v>
      </c>
      <c r="B102">
        <v>87529888</v>
      </c>
      <c r="C102">
        <v>87530527</v>
      </c>
      <c r="D102">
        <v>74166103</v>
      </c>
      <c r="E102">
        <v>1</v>
      </c>
      <c r="F102">
        <v>1</v>
      </c>
      <c r="G102">
        <v>1</v>
      </c>
      <c r="H102">
        <v>2</v>
      </c>
      <c r="I102" t="s">
        <v>527</v>
      </c>
      <c r="J102" t="s">
        <v>528</v>
      </c>
      <c r="K102" t="s">
        <v>529</v>
      </c>
      <c r="L102">
        <v>1368</v>
      </c>
      <c r="N102">
        <v>1011</v>
      </c>
      <c r="O102" t="s">
        <v>471</v>
      </c>
      <c r="P102" t="s">
        <v>471</v>
      </c>
      <c r="Q102">
        <v>1</v>
      </c>
      <c r="W102">
        <v>0</v>
      </c>
      <c r="X102">
        <v>1239234272</v>
      </c>
      <c r="Y102">
        <f t="shared" si="33"/>
        <v>0.81</v>
      </c>
      <c r="AA102">
        <v>0</v>
      </c>
      <c r="AB102">
        <v>193.28</v>
      </c>
      <c r="AC102">
        <v>861.47</v>
      </c>
      <c r="AD102">
        <v>0</v>
      </c>
      <c r="AE102">
        <v>0</v>
      </c>
      <c r="AF102">
        <v>193.28</v>
      </c>
      <c r="AG102">
        <v>861.47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0.81</v>
      </c>
      <c r="AU102" t="s">
        <v>3</v>
      </c>
      <c r="AV102">
        <v>1</v>
      </c>
      <c r="AW102">
        <v>2</v>
      </c>
      <c r="AX102">
        <v>87530550</v>
      </c>
      <c r="AY102">
        <v>1</v>
      </c>
      <c r="AZ102">
        <v>0</v>
      </c>
      <c r="BA102">
        <v>99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156.55680000000001</v>
      </c>
      <c r="BL102">
        <v>697.79070000000002</v>
      </c>
      <c r="BM102">
        <v>0</v>
      </c>
      <c r="BN102">
        <v>0</v>
      </c>
      <c r="BO102">
        <v>0.81</v>
      </c>
      <c r="BP102">
        <v>1</v>
      </c>
      <c r="BQ102">
        <v>0</v>
      </c>
      <c r="BR102">
        <v>156.55680000000001</v>
      </c>
      <c r="BS102">
        <v>697.79070000000002</v>
      </c>
      <c r="BT102">
        <v>0</v>
      </c>
      <c r="BU102">
        <v>0</v>
      </c>
      <c r="BV102">
        <v>0.81</v>
      </c>
      <c r="BW102">
        <v>1</v>
      </c>
      <c r="CV102">
        <v>0</v>
      </c>
      <c r="CW102">
        <f>ROUND(Y102*Source!I71*DO102,7)</f>
        <v>0.11745</v>
      </c>
      <c r="CX102">
        <f>ROUND(Y102*Source!I71,7)</f>
        <v>0.11745</v>
      </c>
      <c r="CY102">
        <f>AB102</f>
        <v>193.28</v>
      </c>
      <c r="CZ102">
        <f>AF102</f>
        <v>193.28</v>
      </c>
      <c r="DA102">
        <f>AJ102</f>
        <v>1</v>
      </c>
      <c r="DB102">
        <f t="shared" si="34"/>
        <v>156.56</v>
      </c>
      <c r="DC102">
        <f t="shared" si="35"/>
        <v>697.79</v>
      </c>
      <c r="DD102" t="s">
        <v>3</v>
      </c>
      <c r="DE102" t="s">
        <v>3</v>
      </c>
      <c r="DF102">
        <f t="shared" si="32"/>
        <v>0</v>
      </c>
      <c r="DG102">
        <f t="shared" si="37"/>
        <v>22.7</v>
      </c>
      <c r="DH102">
        <f t="shared" si="22"/>
        <v>101.18</v>
      </c>
      <c r="DI102">
        <f t="shared" si="23"/>
        <v>0</v>
      </c>
      <c r="DJ102">
        <f>DG102+DH102</f>
        <v>123.88000000000001</v>
      </c>
      <c r="DK102">
        <v>1</v>
      </c>
      <c r="DL102" t="s">
        <v>479</v>
      </c>
      <c r="DM102">
        <v>4</v>
      </c>
      <c r="DN102" t="s">
        <v>465</v>
      </c>
      <c r="DO102">
        <v>1</v>
      </c>
    </row>
    <row r="103" spans="1:119" x14ac:dyDescent="0.2">
      <c r="A103">
        <f>ROW(Source!A71)</f>
        <v>71</v>
      </c>
      <c r="B103">
        <v>87529888</v>
      </c>
      <c r="C103">
        <v>87530527</v>
      </c>
      <c r="D103">
        <v>74052379</v>
      </c>
      <c r="E103">
        <v>112</v>
      </c>
      <c r="F103">
        <v>1</v>
      </c>
      <c r="G103">
        <v>1</v>
      </c>
      <c r="H103">
        <v>3</v>
      </c>
      <c r="I103" t="s">
        <v>90</v>
      </c>
      <c r="J103" t="s">
        <v>3</v>
      </c>
      <c r="K103" t="s">
        <v>91</v>
      </c>
      <c r="L103">
        <v>1371</v>
      </c>
      <c r="N103">
        <v>1013</v>
      </c>
      <c r="O103" t="s">
        <v>19</v>
      </c>
      <c r="P103" t="s">
        <v>19</v>
      </c>
      <c r="Q103">
        <v>1</v>
      </c>
      <c r="W103">
        <v>0</v>
      </c>
      <c r="X103">
        <v>864875641</v>
      </c>
      <c r="Y103">
        <f t="shared" si="33"/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1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87530551</v>
      </c>
      <c r="AY103">
        <v>1</v>
      </c>
      <c r="AZ103">
        <v>0</v>
      </c>
      <c r="BA103">
        <v>100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ROUND(Y103*Source!I71,7)</f>
        <v>0</v>
      </c>
      <c r="CY103">
        <f>AA103</f>
        <v>0</v>
      </c>
      <c r="CZ103">
        <f>AE103</f>
        <v>0</v>
      </c>
      <c r="DA103">
        <f>AI103</f>
        <v>1</v>
      </c>
      <c r="DB103">
        <f t="shared" si="34"/>
        <v>0</v>
      </c>
      <c r="DC103">
        <f t="shared" si="35"/>
        <v>0</v>
      </c>
      <c r="DD103" t="s">
        <v>3</v>
      </c>
      <c r="DE103" t="s">
        <v>3</v>
      </c>
      <c r="DF103">
        <f t="shared" si="32"/>
        <v>0</v>
      </c>
      <c r="DG103">
        <f t="shared" si="37"/>
        <v>0</v>
      </c>
      <c r="DH103">
        <f t="shared" si="22"/>
        <v>0</v>
      </c>
      <c r="DI103">
        <f t="shared" si="23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ROW(Source!A71)</f>
        <v>71</v>
      </c>
      <c r="B104">
        <v>87529888</v>
      </c>
      <c r="C104">
        <v>87530527</v>
      </c>
      <c r="D104">
        <v>74052387</v>
      </c>
      <c r="E104">
        <v>112</v>
      </c>
      <c r="F104">
        <v>1</v>
      </c>
      <c r="G104">
        <v>1</v>
      </c>
      <c r="H104">
        <v>3</v>
      </c>
      <c r="I104" t="s">
        <v>93</v>
      </c>
      <c r="J104" t="s">
        <v>3</v>
      </c>
      <c r="K104" t="s">
        <v>94</v>
      </c>
      <c r="L104">
        <v>1371</v>
      </c>
      <c r="N104">
        <v>1013</v>
      </c>
      <c r="O104" t="s">
        <v>19</v>
      </c>
      <c r="P104" t="s">
        <v>19</v>
      </c>
      <c r="Q104">
        <v>1</v>
      </c>
      <c r="W104">
        <v>0</v>
      </c>
      <c r="X104">
        <v>-1890832814</v>
      </c>
      <c r="Y104">
        <f t="shared" si="33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1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87530552</v>
      </c>
      <c r="AY104">
        <v>1</v>
      </c>
      <c r="AZ104">
        <v>0</v>
      </c>
      <c r="BA104">
        <v>101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ROUND(Y104*Source!I71,7)</f>
        <v>0</v>
      </c>
      <c r="CY104">
        <f>AA104</f>
        <v>0</v>
      </c>
      <c r="CZ104">
        <f>AE104</f>
        <v>0</v>
      </c>
      <c r="DA104">
        <f>AI104</f>
        <v>1</v>
      </c>
      <c r="DB104">
        <f t="shared" si="34"/>
        <v>0</v>
      </c>
      <c r="DC104">
        <f t="shared" si="35"/>
        <v>0</v>
      </c>
      <c r="DD104" t="s">
        <v>3</v>
      </c>
      <c r="DE104" t="s">
        <v>3</v>
      </c>
      <c r="DF104">
        <f t="shared" si="32"/>
        <v>0</v>
      </c>
      <c r="DG104">
        <f t="shared" si="37"/>
        <v>0</v>
      </c>
      <c r="DH104">
        <f t="shared" si="22"/>
        <v>0</v>
      </c>
      <c r="DI104">
        <f t="shared" si="23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ROW(Source!A71)</f>
        <v>71</v>
      </c>
      <c r="B105">
        <v>87529888</v>
      </c>
      <c r="C105">
        <v>87530527</v>
      </c>
      <c r="D105">
        <v>74052544</v>
      </c>
      <c r="E105">
        <v>112</v>
      </c>
      <c r="F105">
        <v>1</v>
      </c>
      <c r="G105">
        <v>1</v>
      </c>
      <c r="H105">
        <v>3</v>
      </c>
      <c r="I105" t="s">
        <v>96</v>
      </c>
      <c r="J105" t="s">
        <v>3</v>
      </c>
      <c r="K105" t="s">
        <v>97</v>
      </c>
      <c r="L105">
        <v>1477</v>
      </c>
      <c r="N105">
        <v>1013</v>
      </c>
      <c r="O105" t="s">
        <v>86</v>
      </c>
      <c r="P105" t="s">
        <v>88</v>
      </c>
      <c r="Q105">
        <v>1</v>
      </c>
      <c r="W105">
        <v>0</v>
      </c>
      <c r="X105">
        <v>164804165</v>
      </c>
      <c r="Y105">
        <f t="shared" si="33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87530553</v>
      </c>
      <c r="AY105">
        <v>1</v>
      </c>
      <c r="AZ105">
        <v>0</v>
      </c>
      <c r="BA105">
        <v>102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ROUND(Y105*Source!I71,7)</f>
        <v>0</v>
      </c>
      <c r="CY105">
        <f>AA105</f>
        <v>0</v>
      </c>
      <c r="CZ105">
        <f>AE105</f>
        <v>0</v>
      </c>
      <c r="DA105">
        <f>AI105</f>
        <v>1</v>
      </c>
      <c r="DB105">
        <f t="shared" si="34"/>
        <v>0</v>
      </c>
      <c r="DC105">
        <f t="shared" si="35"/>
        <v>0</v>
      </c>
      <c r="DD105" t="s">
        <v>3</v>
      </c>
      <c r="DE105" t="s">
        <v>3</v>
      </c>
      <c r="DF105">
        <f t="shared" si="32"/>
        <v>0</v>
      </c>
      <c r="DG105">
        <f t="shared" si="37"/>
        <v>0</v>
      </c>
      <c r="DH105">
        <f t="shared" si="22"/>
        <v>0</v>
      </c>
      <c r="DI105">
        <f t="shared" si="23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ROW(Source!A75)</f>
        <v>75</v>
      </c>
      <c r="B106">
        <v>87529888</v>
      </c>
      <c r="C106">
        <v>87530557</v>
      </c>
      <c r="D106">
        <v>74047851</v>
      </c>
      <c r="E106">
        <v>112</v>
      </c>
      <c r="F106">
        <v>1</v>
      </c>
      <c r="G106">
        <v>1</v>
      </c>
      <c r="H106">
        <v>1</v>
      </c>
      <c r="I106" t="s">
        <v>514</v>
      </c>
      <c r="J106" t="s">
        <v>3</v>
      </c>
      <c r="K106" t="s">
        <v>515</v>
      </c>
      <c r="L106">
        <v>1369</v>
      </c>
      <c r="N106">
        <v>1013</v>
      </c>
      <c r="O106" t="s">
        <v>513</v>
      </c>
      <c r="P106" t="s">
        <v>513</v>
      </c>
      <c r="Q106">
        <v>1</v>
      </c>
      <c r="W106">
        <v>0</v>
      </c>
      <c r="X106">
        <v>-587036825</v>
      </c>
      <c r="Y106">
        <f t="shared" si="33"/>
        <v>0.91</v>
      </c>
      <c r="AA106">
        <v>0</v>
      </c>
      <c r="AB106">
        <v>0</v>
      </c>
      <c r="AC106">
        <v>0</v>
      </c>
      <c r="AD106">
        <v>765.04</v>
      </c>
      <c r="AE106">
        <v>0</v>
      </c>
      <c r="AF106">
        <v>0</v>
      </c>
      <c r="AG106">
        <v>0</v>
      </c>
      <c r="AH106">
        <v>765.04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0.91</v>
      </c>
      <c r="AU106" t="s">
        <v>3</v>
      </c>
      <c r="AV106">
        <v>1</v>
      </c>
      <c r="AW106">
        <v>2</v>
      </c>
      <c r="AX106">
        <v>87530565</v>
      </c>
      <c r="AY106">
        <v>2</v>
      </c>
      <c r="AZ106">
        <v>131072</v>
      </c>
      <c r="BA106">
        <v>103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696.18639999999994</v>
      </c>
      <c r="BN106">
        <v>0.91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696.18639999999994</v>
      </c>
      <c r="BU106">
        <v>0.91</v>
      </c>
      <c r="BV106">
        <v>0</v>
      </c>
      <c r="BW106">
        <v>1</v>
      </c>
      <c r="CU106">
        <f>ROUND(AT106*Source!I75*AH106*AL106,2)</f>
        <v>696.19</v>
      </c>
      <c r="CV106">
        <f>ROUND(Y106*Source!I75,7)</f>
        <v>0.91</v>
      </c>
      <c r="CW106">
        <v>0</v>
      </c>
      <c r="CX106">
        <f>ROUND(Y106*Source!I75,7)</f>
        <v>0.91</v>
      </c>
      <c r="CY106">
        <f>AD106</f>
        <v>765.04</v>
      </c>
      <c r="CZ106">
        <f>AH106</f>
        <v>765.04</v>
      </c>
      <c r="DA106">
        <f>AL106</f>
        <v>1</v>
      </c>
      <c r="DB106">
        <f t="shared" si="34"/>
        <v>696.19</v>
      </c>
      <c r="DC106">
        <f t="shared" si="35"/>
        <v>0</v>
      </c>
      <c r="DD106" t="s">
        <v>3</v>
      </c>
      <c r="DE106" t="s">
        <v>3</v>
      </c>
      <c r="DF106">
        <f t="shared" si="32"/>
        <v>0</v>
      </c>
      <c r="DG106">
        <f t="shared" si="37"/>
        <v>0</v>
      </c>
      <c r="DH106">
        <f t="shared" si="22"/>
        <v>0</v>
      </c>
      <c r="DI106">
        <f t="shared" si="23"/>
        <v>696.19</v>
      </c>
      <c r="DJ106">
        <f>DI106</f>
        <v>696.19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ROW(Source!A75)</f>
        <v>75</v>
      </c>
      <c r="B107">
        <v>87529888</v>
      </c>
      <c r="C107">
        <v>87530557</v>
      </c>
      <c r="D107">
        <v>74047857</v>
      </c>
      <c r="E107">
        <v>112</v>
      </c>
      <c r="F107">
        <v>1</v>
      </c>
      <c r="G107">
        <v>1</v>
      </c>
      <c r="H107">
        <v>1</v>
      </c>
      <c r="I107" t="s">
        <v>516</v>
      </c>
      <c r="J107" t="s">
        <v>3</v>
      </c>
      <c r="K107" t="s">
        <v>517</v>
      </c>
      <c r="L107">
        <v>1369</v>
      </c>
      <c r="N107">
        <v>1013</v>
      </c>
      <c r="O107" t="s">
        <v>513</v>
      </c>
      <c r="P107" t="s">
        <v>513</v>
      </c>
      <c r="Q107">
        <v>1</v>
      </c>
      <c r="W107">
        <v>0</v>
      </c>
      <c r="X107">
        <v>-512803540</v>
      </c>
      <c r="Y107">
        <f t="shared" si="33"/>
        <v>0.45</v>
      </c>
      <c r="AA107">
        <v>0</v>
      </c>
      <c r="AB107">
        <v>0</v>
      </c>
      <c r="AC107">
        <v>0</v>
      </c>
      <c r="AD107">
        <v>861.47</v>
      </c>
      <c r="AE107">
        <v>0</v>
      </c>
      <c r="AF107">
        <v>0</v>
      </c>
      <c r="AG107">
        <v>0</v>
      </c>
      <c r="AH107">
        <v>861.47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0.45</v>
      </c>
      <c r="AU107" t="s">
        <v>3</v>
      </c>
      <c r="AV107">
        <v>1</v>
      </c>
      <c r="AW107">
        <v>2</v>
      </c>
      <c r="AX107">
        <v>87530566</v>
      </c>
      <c r="AY107">
        <v>2</v>
      </c>
      <c r="AZ107">
        <v>131072</v>
      </c>
      <c r="BA107">
        <v>104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387.66150000000005</v>
      </c>
      <c r="BN107">
        <v>0.45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387.66150000000005</v>
      </c>
      <c r="BU107">
        <v>0.45</v>
      </c>
      <c r="BV107">
        <v>0</v>
      </c>
      <c r="BW107">
        <v>1</v>
      </c>
      <c r="CU107">
        <f>ROUND(AT107*Source!I75*AH107*AL107,2)</f>
        <v>387.66</v>
      </c>
      <c r="CV107">
        <f>ROUND(Y107*Source!I75,7)</f>
        <v>0.45</v>
      </c>
      <c r="CW107">
        <v>0</v>
      </c>
      <c r="CX107">
        <f>ROUND(Y107*Source!I75,7)</f>
        <v>0.45</v>
      </c>
      <c r="CY107">
        <f>AD107</f>
        <v>861.47</v>
      </c>
      <c r="CZ107">
        <f>AH107</f>
        <v>861.47</v>
      </c>
      <c r="DA107">
        <f>AL107</f>
        <v>1</v>
      </c>
      <c r="DB107">
        <f t="shared" si="34"/>
        <v>387.66</v>
      </c>
      <c r="DC107">
        <f t="shared" si="35"/>
        <v>0</v>
      </c>
      <c r="DD107" t="s">
        <v>3</v>
      </c>
      <c r="DE107" t="s">
        <v>3</v>
      </c>
      <c r="DF107">
        <f t="shared" si="32"/>
        <v>0</v>
      </c>
      <c r="DG107">
        <f t="shared" si="37"/>
        <v>0</v>
      </c>
      <c r="DH107">
        <f t="shared" si="22"/>
        <v>0</v>
      </c>
      <c r="DI107">
        <f t="shared" si="23"/>
        <v>387.66</v>
      </c>
      <c r="DJ107">
        <f>DI107</f>
        <v>387.66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ROW(Source!A75)</f>
        <v>75</v>
      </c>
      <c r="B108">
        <v>87529888</v>
      </c>
      <c r="C108">
        <v>87530557</v>
      </c>
      <c r="D108">
        <v>74047859</v>
      </c>
      <c r="E108">
        <v>112</v>
      </c>
      <c r="F108">
        <v>1</v>
      </c>
      <c r="G108">
        <v>1</v>
      </c>
      <c r="H108">
        <v>1</v>
      </c>
      <c r="I108" t="s">
        <v>518</v>
      </c>
      <c r="J108" t="s">
        <v>3</v>
      </c>
      <c r="K108" t="s">
        <v>519</v>
      </c>
      <c r="L108">
        <v>1369</v>
      </c>
      <c r="N108">
        <v>1013</v>
      </c>
      <c r="O108" t="s">
        <v>513</v>
      </c>
      <c r="P108" t="s">
        <v>513</v>
      </c>
      <c r="Q108">
        <v>1</v>
      </c>
      <c r="W108">
        <v>0</v>
      </c>
      <c r="X108">
        <v>1518711480</v>
      </c>
      <c r="Y108">
        <f t="shared" si="33"/>
        <v>0.45</v>
      </c>
      <c r="AA108">
        <v>0</v>
      </c>
      <c r="AB108">
        <v>0</v>
      </c>
      <c r="AC108">
        <v>0</v>
      </c>
      <c r="AD108">
        <v>990.05</v>
      </c>
      <c r="AE108">
        <v>0</v>
      </c>
      <c r="AF108">
        <v>0</v>
      </c>
      <c r="AG108">
        <v>0</v>
      </c>
      <c r="AH108">
        <v>990.05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0.45</v>
      </c>
      <c r="AU108" t="s">
        <v>3</v>
      </c>
      <c r="AV108">
        <v>1</v>
      </c>
      <c r="AW108">
        <v>2</v>
      </c>
      <c r="AX108">
        <v>87530567</v>
      </c>
      <c r="AY108">
        <v>2</v>
      </c>
      <c r="AZ108">
        <v>131072</v>
      </c>
      <c r="BA108">
        <v>105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445.52249999999998</v>
      </c>
      <c r="BN108">
        <v>0.45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445.52249999999998</v>
      </c>
      <c r="BU108">
        <v>0.45</v>
      </c>
      <c r="BV108">
        <v>0</v>
      </c>
      <c r="BW108">
        <v>1</v>
      </c>
      <c r="CU108">
        <f>ROUND(AT108*Source!I75*AH108*AL108,2)</f>
        <v>445.52</v>
      </c>
      <c r="CV108">
        <f>ROUND(Y108*Source!I75,7)</f>
        <v>0.45</v>
      </c>
      <c r="CW108">
        <v>0</v>
      </c>
      <c r="CX108">
        <f>ROUND(Y108*Source!I75,7)</f>
        <v>0.45</v>
      </c>
      <c r="CY108">
        <f>AD108</f>
        <v>990.05</v>
      </c>
      <c r="CZ108">
        <f>AH108</f>
        <v>990.05</v>
      </c>
      <c r="DA108">
        <f>AL108</f>
        <v>1</v>
      </c>
      <c r="DB108">
        <f t="shared" si="34"/>
        <v>445.52</v>
      </c>
      <c r="DC108">
        <f t="shared" si="35"/>
        <v>0</v>
      </c>
      <c r="DD108" t="s">
        <v>3</v>
      </c>
      <c r="DE108" t="s">
        <v>3</v>
      </c>
      <c r="DF108">
        <f t="shared" si="32"/>
        <v>0</v>
      </c>
      <c r="DG108">
        <f t="shared" si="37"/>
        <v>0</v>
      </c>
      <c r="DH108">
        <f t="shared" si="22"/>
        <v>0</v>
      </c>
      <c r="DI108">
        <f t="shared" si="23"/>
        <v>445.52</v>
      </c>
      <c r="DJ108">
        <f>DI108</f>
        <v>445.52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ROW(Source!A75)</f>
        <v>75</v>
      </c>
      <c r="B109">
        <v>87529888</v>
      </c>
      <c r="C109">
        <v>87530557</v>
      </c>
      <c r="D109">
        <v>74047891</v>
      </c>
      <c r="E109">
        <v>112</v>
      </c>
      <c r="F109">
        <v>1</v>
      </c>
      <c r="G109">
        <v>1</v>
      </c>
      <c r="H109">
        <v>1</v>
      </c>
      <c r="I109" t="s">
        <v>466</v>
      </c>
      <c r="J109" t="s">
        <v>3</v>
      </c>
      <c r="K109" t="s">
        <v>467</v>
      </c>
      <c r="L109">
        <v>1191</v>
      </c>
      <c r="N109">
        <v>1013</v>
      </c>
      <c r="O109" t="s">
        <v>465</v>
      </c>
      <c r="P109" t="s">
        <v>465</v>
      </c>
      <c r="Q109">
        <v>1</v>
      </c>
      <c r="W109">
        <v>0</v>
      </c>
      <c r="X109">
        <v>-1417349443</v>
      </c>
      <c r="Y109">
        <f t="shared" si="33"/>
        <v>0.44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0.44</v>
      </c>
      <c r="AU109" t="s">
        <v>3</v>
      </c>
      <c r="AV109">
        <v>2</v>
      </c>
      <c r="AW109">
        <v>2</v>
      </c>
      <c r="AX109">
        <v>87530568</v>
      </c>
      <c r="AY109">
        <v>1</v>
      </c>
      <c r="AZ109">
        <v>0</v>
      </c>
      <c r="BA109">
        <v>106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ROUND(Y109*Source!I75,7)</f>
        <v>0.44</v>
      </c>
      <c r="CY109">
        <f>AD109</f>
        <v>0</v>
      </c>
      <c r="CZ109">
        <f>AH109</f>
        <v>0</v>
      </c>
      <c r="DA109">
        <f>AL109</f>
        <v>1</v>
      </c>
      <c r="DB109">
        <f t="shared" si="34"/>
        <v>0</v>
      </c>
      <c r="DC109">
        <f t="shared" si="35"/>
        <v>0</v>
      </c>
      <c r="DD109" t="s">
        <v>3</v>
      </c>
      <c r="DE109" t="s">
        <v>3</v>
      </c>
      <c r="DF109">
        <f t="shared" si="32"/>
        <v>0</v>
      </c>
      <c r="DG109">
        <f t="shared" si="37"/>
        <v>0</v>
      </c>
      <c r="DH109">
        <f t="shared" si="22"/>
        <v>0</v>
      </c>
      <c r="DI109">
        <f t="shared" si="23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ROW(Source!A75)</f>
        <v>75</v>
      </c>
      <c r="B110">
        <v>87529888</v>
      </c>
      <c r="C110">
        <v>87530557</v>
      </c>
      <c r="D110">
        <v>74165197</v>
      </c>
      <c r="E110">
        <v>1</v>
      </c>
      <c r="F110">
        <v>1</v>
      </c>
      <c r="G110">
        <v>1</v>
      </c>
      <c r="H110">
        <v>2</v>
      </c>
      <c r="I110" t="s">
        <v>524</v>
      </c>
      <c r="J110" t="s">
        <v>525</v>
      </c>
      <c r="K110" t="s">
        <v>526</v>
      </c>
      <c r="L110">
        <v>1368</v>
      </c>
      <c r="N110">
        <v>1011</v>
      </c>
      <c r="O110" t="s">
        <v>471</v>
      </c>
      <c r="P110" t="s">
        <v>471</v>
      </c>
      <c r="Q110">
        <v>1</v>
      </c>
      <c r="W110">
        <v>0</v>
      </c>
      <c r="X110">
        <v>-780150906</v>
      </c>
      <c r="Y110">
        <f t="shared" si="33"/>
        <v>0.44</v>
      </c>
      <c r="AA110">
        <v>0</v>
      </c>
      <c r="AB110">
        <v>499.29</v>
      </c>
      <c r="AC110">
        <v>811.79</v>
      </c>
      <c r="AD110">
        <v>0</v>
      </c>
      <c r="AE110">
        <v>0</v>
      </c>
      <c r="AF110">
        <v>346.73</v>
      </c>
      <c r="AG110">
        <v>811.79</v>
      </c>
      <c r="AH110">
        <v>0</v>
      </c>
      <c r="AI110">
        <v>1</v>
      </c>
      <c r="AJ110">
        <v>1.44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0.44</v>
      </c>
      <c r="AU110" t="s">
        <v>3</v>
      </c>
      <c r="AV110">
        <v>1</v>
      </c>
      <c r="AW110">
        <v>2</v>
      </c>
      <c r="AX110">
        <v>87530569</v>
      </c>
      <c r="AY110">
        <v>2</v>
      </c>
      <c r="AZ110">
        <v>65536</v>
      </c>
      <c r="BA110">
        <v>107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152.56120000000001</v>
      </c>
      <c r="BL110">
        <v>357.18759999999997</v>
      </c>
      <c r="BM110">
        <v>0</v>
      </c>
      <c r="BN110">
        <v>0</v>
      </c>
      <c r="BO110">
        <v>0.44</v>
      </c>
      <c r="BP110">
        <v>1</v>
      </c>
      <c r="BQ110">
        <v>0</v>
      </c>
      <c r="BR110">
        <v>152.56120000000001</v>
      </c>
      <c r="BS110">
        <v>357.18759999999997</v>
      </c>
      <c r="BT110">
        <v>0</v>
      </c>
      <c r="BU110">
        <v>0</v>
      </c>
      <c r="BV110">
        <v>0.44</v>
      </c>
      <c r="BW110">
        <v>1</v>
      </c>
      <c r="CV110">
        <v>0</v>
      </c>
      <c r="CW110">
        <f>ROUND(Y110*Source!I75*DO110,7)</f>
        <v>0.44</v>
      </c>
      <c r="CX110">
        <f>ROUND(Y110*Source!I75,7)</f>
        <v>0.44</v>
      </c>
      <c r="CY110">
        <f>AB110</f>
        <v>499.29</v>
      </c>
      <c r="CZ110">
        <f>AF110</f>
        <v>346.73</v>
      </c>
      <c r="DA110">
        <f>AJ110</f>
        <v>1.44</v>
      </c>
      <c r="DB110">
        <f t="shared" si="34"/>
        <v>152.56</v>
      </c>
      <c r="DC110">
        <f t="shared" si="35"/>
        <v>357.19</v>
      </c>
      <c r="DD110" t="s">
        <v>3</v>
      </c>
      <c r="DE110" t="s">
        <v>3</v>
      </c>
      <c r="DF110">
        <f t="shared" si="32"/>
        <v>0</v>
      </c>
      <c r="DG110">
        <f>ROUND(ROUND(AF110*AJ110,2)*CX110,2)</f>
        <v>219.69</v>
      </c>
      <c r="DH110">
        <f t="shared" si="22"/>
        <v>357.19</v>
      </c>
      <c r="DI110">
        <f t="shared" si="23"/>
        <v>0</v>
      </c>
      <c r="DJ110">
        <f>DG110+DH110</f>
        <v>576.88</v>
      </c>
      <c r="DK110">
        <v>0</v>
      </c>
      <c r="DL110" t="s">
        <v>479</v>
      </c>
      <c r="DM110">
        <v>4</v>
      </c>
      <c r="DN110" t="s">
        <v>465</v>
      </c>
      <c r="DO110">
        <v>1</v>
      </c>
    </row>
    <row r="111" spans="1:119" x14ac:dyDescent="0.2">
      <c r="A111">
        <f>ROW(Source!A75)</f>
        <v>75</v>
      </c>
      <c r="B111">
        <v>87529888</v>
      </c>
      <c r="C111">
        <v>87530557</v>
      </c>
      <c r="D111">
        <v>74052379</v>
      </c>
      <c r="E111">
        <v>112</v>
      </c>
      <c r="F111">
        <v>1</v>
      </c>
      <c r="G111">
        <v>1</v>
      </c>
      <c r="H111">
        <v>3</v>
      </c>
      <c r="I111" t="s">
        <v>90</v>
      </c>
      <c r="J111" t="s">
        <v>3</v>
      </c>
      <c r="K111" t="s">
        <v>91</v>
      </c>
      <c r="L111">
        <v>1371</v>
      </c>
      <c r="N111">
        <v>1013</v>
      </c>
      <c r="O111" t="s">
        <v>19</v>
      </c>
      <c r="P111" t="s">
        <v>19</v>
      </c>
      <c r="Q111">
        <v>1</v>
      </c>
      <c r="W111">
        <v>0</v>
      </c>
      <c r="X111">
        <v>864875641</v>
      </c>
      <c r="Y111">
        <f t="shared" si="33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87530570</v>
      </c>
      <c r="AY111">
        <v>1</v>
      </c>
      <c r="AZ111">
        <v>0</v>
      </c>
      <c r="BA111">
        <v>108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ROUND(Y111*Source!I75,7)</f>
        <v>0</v>
      </c>
      <c r="CY111">
        <f>AA111</f>
        <v>0</v>
      </c>
      <c r="CZ111">
        <f>AE111</f>
        <v>0</v>
      </c>
      <c r="DA111">
        <f>AI111</f>
        <v>1</v>
      </c>
      <c r="DB111">
        <f t="shared" si="34"/>
        <v>0</v>
      </c>
      <c r="DC111">
        <f t="shared" si="35"/>
        <v>0</v>
      </c>
      <c r="DD111" t="s">
        <v>3</v>
      </c>
      <c r="DE111" t="s">
        <v>3</v>
      </c>
      <c r="DF111">
        <f t="shared" si="32"/>
        <v>0</v>
      </c>
      <c r="DG111">
        <f t="shared" ref="DG111:DG132" si="38">ROUND(ROUND(AF111,2)*CX111,2)</f>
        <v>0</v>
      </c>
      <c r="DH111">
        <f t="shared" si="22"/>
        <v>0</v>
      </c>
      <c r="DI111">
        <f t="shared" si="23"/>
        <v>0</v>
      </c>
      <c r="DJ111">
        <f>DF111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ROW(Source!A75)</f>
        <v>75</v>
      </c>
      <c r="B112">
        <v>87529888</v>
      </c>
      <c r="C112">
        <v>87530557</v>
      </c>
      <c r="D112">
        <v>74052387</v>
      </c>
      <c r="E112">
        <v>112</v>
      </c>
      <c r="F112">
        <v>1</v>
      </c>
      <c r="G112">
        <v>1</v>
      </c>
      <c r="H112">
        <v>3</v>
      </c>
      <c r="I112" t="s">
        <v>93</v>
      </c>
      <c r="J112" t="s">
        <v>3</v>
      </c>
      <c r="K112" t="s">
        <v>94</v>
      </c>
      <c r="L112">
        <v>1371</v>
      </c>
      <c r="N112">
        <v>1013</v>
      </c>
      <c r="O112" t="s">
        <v>19</v>
      </c>
      <c r="P112" t="s">
        <v>19</v>
      </c>
      <c r="Q112">
        <v>1</v>
      </c>
      <c r="W112">
        <v>0</v>
      </c>
      <c r="X112">
        <v>-1890832814</v>
      </c>
      <c r="Y112">
        <f t="shared" si="33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87530571</v>
      </c>
      <c r="AY112">
        <v>1</v>
      </c>
      <c r="AZ112">
        <v>0</v>
      </c>
      <c r="BA112">
        <v>109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ROUND(Y112*Source!I75,7)</f>
        <v>0</v>
      </c>
      <c r="CY112">
        <f>AA112</f>
        <v>0</v>
      </c>
      <c r="CZ112">
        <f>AE112</f>
        <v>0</v>
      </c>
      <c r="DA112">
        <f>AI112</f>
        <v>1</v>
      </c>
      <c r="DB112">
        <f t="shared" si="34"/>
        <v>0</v>
      </c>
      <c r="DC112">
        <f t="shared" si="35"/>
        <v>0</v>
      </c>
      <c r="DD112" t="s">
        <v>3</v>
      </c>
      <c r="DE112" t="s">
        <v>3</v>
      </c>
      <c r="DF112">
        <f t="shared" si="32"/>
        <v>0</v>
      </c>
      <c r="DG112">
        <f t="shared" si="38"/>
        <v>0</v>
      </c>
      <c r="DH112">
        <f t="shared" si="22"/>
        <v>0</v>
      </c>
      <c r="DI112">
        <f t="shared" si="23"/>
        <v>0</v>
      </c>
      <c r="DJ112">
        <f>DF112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ROW(Source!A78)</f>
        <v>78</v>
      </c>
      <c r="B113">
        <v>87529888</v>
      </c>
      <c r="C113">
        <v>87530574</v>
      </c>
      <c r="D113">
        <v>74047702</v>
      </c>
      <c r="E113">
        <v>112</v>
      </c>
      <c r="F113">
        <v>1</v>
      </c>
      <c r="G113">
        <v>1</v>
      </c>
      <c r="H113">
        <v>1</v>
      </c>
      <c r="I113" t="s">
        <v>530</v>
      </c>
      <c r="J113" t="s">
        <v>3</v>
      </c>
      <c r="K113" t="s">
        <v>531</v>
      </c>
      <c r="L113">
        <v>1191</v>
      </c>
      <c r="N113">
        <v>1013</v>
      </c>
      <c r="O113" t="s">
        <v>465</v>
      </c>
      <c r="P113" t="s">
        <v>465</v>
      </c>
      <c r="Q113">
        <v>1</v>
      </c>
      <c r="W113">
        <v>0</v>
      </c>
      <c r="X113">
        <v>1903532093</v>
      </c>
      <c r="Y113">
        <f t="shared" si="33"/>
        <v>2.38</v>
      </c>
      <c r="AA113">
        <v>0</v>
      </c>
      <c r="AB113">
        <v>0</v>
      </c>
      <c r="AC113">
        <v>0</v>
      </c>
      <c r="AD113">
        <v>925.76</v>
      </c>
      <c r="AE113">
        <v>0</v>
      </c>
      <c r="AF113">
        <v>0</v>
      </c>
      <c r="AG113">
        <v>0</v>
      </c>
      <c r="AH113">
        <v>925.76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2.38</v>
      </c>
      <c r="AU113" t="s">
        <v>3</v>
      </c>
      <c r="AV113">
        <v>1</v>
      </c>
      <c r="AW113">
        <v>2</v>
      </c>
      <c r="AX113">
        <v>87530594</v>
      </c>
      <c r="AY113">
        <v>2</v>
      </c>
      <c r="AZ113">
        <v>131072</v>
      </c>
      <c r="BA113">
        <v>110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2203.3087999999998</v>
      </c>
      <c r="BN113">
        <v>2.38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2203.3087999999998</v>
      </c>
      <c r="BU113">
        <v>2.38</v>
      </c>
      <c r="BV113">
        <v>0</v>
      </c>
      <c r="BW113">
        <v>1</v>
      </c>
      <c r="CU113">
        <f>ROUND(AT113*Source!I78*AH113*AL113,2)</f>
        <v>2203.31</v>
      </c>
      <c r="CV113">
        <f>ROUND(Y113*Source!I78,7)</f>
        <v>2.38</v>
      </c>
      <c r="CW113">
        <v>0</v>
      </c>
      <c r="CX113">
        <f>ROUND(Y113*Source!I78,7)</f>
        <v>2.38</v>
      </c>
      <c r="CY113">
        <f>AD113</f>
        <v>925.76</v>
      </c>
      <c r="CZ113">
        <f>AH113</f>
        <v>925.76</v>
      </c>
      <c r="DA113">
        <f>AL113</f>
        <v>1</v>
      </c>
      <c r="DB113">
        <f t="shared" si="34"/>
        <v>2203.31</v>
      </c>
      <c r="DC113">
        <f t="shared" si="35"/>
        <v>0</v>
      </c>
      <c r="DD113" t="s">
        <v>3</v>
      </c>
      <c r="DE113" t="s">
        <v>3</v>
      </c>
      <c r="DF113">
        <f t="shared" si="32"/>
        <v>0</v>
      </c>
      <c r="DG113">
        <f t="shared" si="38"/>
        <v>0</v>
      </c>
      <c r="DH113">
        <f t="shared" si="22"/>
        <v>0</v>
      </c>
      <c r="DI113">
        <f t="shared" si="23"/>
        <v>2203.31</v>
      </c>
      <c r="DJ113">
        <f>DI113</f>
        <v>2203.31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ROW(Source!A78)</f>
        <v>78</v>
      </c>
      <c r="B114">
        <v>87529888</v>
      </c>
      <c r="C114">
        <v>87530574</v>
      </c>
      <c r="D114">
        <v>74047891</v>
      </c>
      <c r="E114">
        <v>112</v>
      </c>
      <c r="F114">
        <v>1</v>
      </c>
      <c r="G114">
        <v>1</v>
      </c>
      <c r="H114">
        <v>1</v>
      </c>
      <c r="I114" t="s">
        <v>466</v>
      </c>
      <c r="J114" t="s">
        <v>3</v>
      </c>
      <c r="K114" t="s">
        <v>467</v>
      </c>
      <c r="L114">
        <v>1191</v>
      </c>
      <c r="N114">
        <v>1013</v>
      </c>
      <c r="O114" t="s">
        <v>465</v>
      </c>
      <c r="P114" t="s">
        <v>465</v>
      </c>
      <c r="Q114">
        <v>1</v>
      </c>
      <c r="W114">
        <v>0</v>
      </c>
      <c r="X114">
        <v>-1417349443</v>
      </c>
      <c r="Y114">
        <f t="shared" si="33"/>
        <v>0.02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0.02</v>
      </c>
      <c r="AU114" t="s">
        <v>3</v>
      </c>
      <c r="AV114">
        <v>2</v>
      </c>
      <c r="AW114">
        <v>2</v>
      </c>
      <c r="AX114">
        <v>87530595</v>
      </c>
      <c r="AY114">
        <v>1</v>
      </c>
      <c r="AZ114">
        <v>0</v>
      </c>
      <c r="BA114">
        <v>111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ROUND(Y114*Source!I78,7)</f>
        <v>0.02</v>
      </c>
      <c r="CY114">
        <f>AD114</f>
        <v>0</v>
      </c>
      <c r="CZ114">
        <f>AH114</f>
        <v>0</v>
      </c>
      <c r="DA114">
        <f>AL114</f>
        <v>1</v>
      </c>
      <c r="DB114">
        <f t="shared" si="34"/>
        <v>0</v>
      </c>
      <c r="DC114">
        <f t="shared" si="35"/>
        <v>0</v>
      </c>
      <c r="DD114" t="s">
        <v>3</v>
      </c>
      <c r="DE114" t="s">
        <v>3</v>
      </c>
      <c r="DF114">
        <f t="shared" si="32"/>
        <v>0</v>
      </c>
      <c r="DG114">
        <f t="shared" si="38"/>
        <v>0</v>
      </c>
      <c r="DH114">
        <f t="shared" si="22"/>
        <v>0</v>
      </c>
      <c r="DI114">
        <f t="shared" si="23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ROW(Source!A78)</f>
        <v>78</v>
      </c>
      <c r="B115">
        <v>87529888</v>
      </c>
      <c r="C115">
        <v>87530574</v>
      </c>
      <c r="D115">
        <v>74165024</v>
      </c>
      <c r="E115">
        <v>1</v>
      </c>
      <c r="F115">
        <v>1</v>
      </c>
      <c r="G115">
        <v>1</v>
      </c>
      <c r="H115">
        <v>2</v>
      </c>
      <c r="I115" t="s">
        <v>468</v>
      </c>
      <c r="J115" t="s">
        <v>520</v>
      </c>
      <c r="K115" t="s">
        <v>470</v>
      </c>
      <c r="L115">
        <v>1368</v>
      </c>
      <c r="N115">
        <v>1011</v>
      </c>
      <c r="O115" t="s">
        <v>471</v>
      </c>
      <c r="P115" t="s">
        <v>471</v>
      </c>
      <c r="Q115">
        <v>1</v>
      </c>
      <c r="W115">
        <v>0</v>
      </c>
      <c r="X115">
        <v>-613270886</v>
      </c>
      <c r="Y115">
        <f t="shared" si="33"/>
        <v>0.01</v>
      </c>
      <c r="AA115">
        <v>0</v>
      </c>
      <c r="AB115">
        <v>1582.31</v>
      </c>
      <c r="AC115">
        <v>1157.2</v>
      </c>
      <c r="AD115">
        <v>0</v>
      </c>
      <c r="AE115">
        <v>0</v>
      </c>
      <c r="AF115">
        <v>1582.31</v>
      </c>
      <c r="AG115">
        <v>1157.2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0.01</v>
      </c>
      <c r="AU115" t="s">
        <v>3</v>
      </c>
      <c r="AV115">
        <v>1</v>
      </c>
      <c r="AW115">
        <v>2</v>
      </c>
      <c r="AX115">
        <v>87530596</v>
      </c>
      <c r="AY115">
        <v>1</v>
      </c>
      <c r="AZ115">
        <v>0</v>
      </c>
      <c r="BA115">
        <v>112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15.8231</v>
      </c>
      <c r="BL115">
        <v>11.572000000000001</v>
      </c>
      <c r="BM115">
        <v>0</v>
      </c>
      <c r="BN115">
        <v>0</v>
      </c>
      <c r="BO115">
        <v>0.01</v>
      </c>
      <c r="BP115">
        <v>1</v>
      </c>
      <c r="BQ115">
        <v>0</v>
      </c>
      <c r="BR115">
        <v>15.8231</v>
      </c>
      <c r="BS115">
        <v>11.572000000000001</v>
      </c>
      <c r="BT115">
        <v>0</v>
      </c>
      <c r="BU115">
        <v>0</v>
      </c>
      <c r="BV115">
        <v>0.01</v>
      </c>
      <c r="BW115">
        <v>1</v>
      </c>
      <c r="CV115">
        <v>0</v>
      </c>
      <c r="CW115">
        <f>ROUND(Y115*Source!I78*DO115,7)</f>
        <v>0.01</v>
      </c>
      <c r="CX115">
        <f>ROUND(Y115*Source!I78,7)</f>
        <v>0.01</v>
      </c>
      <c r="CY115">
        <f>AB115</f>
        <v>1582.31</v>
      </c>
      <c r="CZ115">
        <f>AF115</f>
        <v>1582.31</v>
      </c>
      <c r="DA115">
        <f>AJ115</f>
        <v>1</v>
      </c>
      <c r="DB115">
        <f t="shared" si="34"/>
        <v>15.82</v>
      </c>
      <c r="DC115">
        <f t="shared" si="35"/>
        <v>11.57</v>
      </c>
      <c r="DD115" t="s">
        <v>3</v>
      </c>
      <c r="DE115" t="s">
        <v>3</v>
      </c>
      <c r="DF115">
        <f t="shared" si="32"/>
        <v>0</v>
      </c>
      <c r="DG115">
        <f t="shared" si="38"/>
        <v>15.82</v>
      </c>
      <c r="DH115">
        <f t="shared" si="22"/>
        <v>11.57</v>
      </c>
      <c r="DI115">
        <f t="shared" si="23"/>
        <v>0</v>
      </c>
      <c r="DJ115">
        <f>DG115+DH115</f>
        <v>27.39</v>
      </c>
      <c r="DK115">
        <v>1</v>
      </c>
      <c r="DL115" t="s">
        <v>472</v>
      </c>
      <c r="DM115">
        <v>6</v>
      </c>
      <c r="DN115" t="s">
        <v>465</v>
      </c>
      <c r="DO115">
        <v>1</v>
      </c>
    </row>
    <row r="116" spans="1:119" x14ac:dyDescent="0.2">
      <c r="A116">
        <f>ROW(Source!A78)</f>
        <v>78</v>
      </c>
      <c r="B116">
        <v>87529888</v>
      </c>
      <c r="C116">
        <v>87530574</v>
      </c>
      <c r="D116">
        <v>74165909</v>
      </c>
      <c r="E116">
        <v>1</v>
      </c>
      <c r="F116">
        <v>1</v>
      </c>
      <c r="G116">
        <v>1</v>
      </c>
      <c r="H116">
        <v>2</v>
      </c>
      <c r="I116" t="s">
        <v>486</v>
      </c>
      <c r="J116" t="s">
        <v>505</v>
      </c>
      <c r="K116" t="s">
        <v>488</v>
      </c>
      <c r="L116">
        <v>1368</v>
      </c>
      <c r="N116">
        <v>1011</v>
      </c>
      <c r="O116" t="s">
        <v>471</v>
      </c>
      <c r="P116" t="s">
        <v>471</v>
      </c>
      <c r="Q116">
        <v>1</v>
      </c>
      <c r="W116">
        <v>0</v>
      </c>
      <c r="X116">
        <v>1032761012</v>
      </c>
      <c r="Y116">
        <f t="shared" si="33"/>
        <v>0.01</v>
      </c>
      <c r="AA116">
        <v>0</v>
      </c>
      <c r="AB116">
        <v>543.33000000000004</v>
      </c>
      <c r="AC116">
        <v>861.47</v>
      </c>
      <c r="AD116">
        <v>0</v>
      </c>
      <c r="AE116">
        <v>0</v>
      </c>
      <c r="AF116">
        <v>543.33000000000004</v>
      </c>
      <c r="AG116">
        <v>861.47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0.01</v>
      </c>
      <c r="AU116" t="s">
        <v>3</v>
      </c>
      <c r="AV116">
        <v>1</v>
      </c>
      <c r="AW116">
        <v>2</v>
      </c>
      <c r="AX116">
        <v>87530597</v>
      </c>
      <c r="AY116">
        <v>1</v>
      </c>
      <c r="AZ116">
        <v>0</v>
      </c>
      <c r="BA116">
        <v>113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5.4333000000000009</v>
      </c>
      <c r="BL116">
        <v>8.6147000000000009</v>
      </c>
      <c r="BM116">
        <v>0</v>
      </c>
      <c r="BN116">
        <v>0</v>
      </c>
      <c r="BO116">
        <v>0.01</v>
      </c>
      <c r="BP116">
        <v>1</v>
      </c>
      <c r="BQ116">
        <v>0</v>
      </c>
      <c r="BR116">
        <v>5.4333000000000009</v>
      </c>
      <c r="BS116">
        <v>8.6147000000000009</v>
      </c>
      <c r="BT116">
        <v>0</v>
      </c>
      <c r="BU116">
        <v>0</v>
      </c>
      <c r="BV116">
        <v>0.01</v>
      </c>
      <c r="BW116">
        <v>1</v>
      </c>
      <c r="CV116">
        <v>0</v>
      </c>
      <c r="CW116">
        <f>ROUND(Y116*Source!I78*DO116,7)</f>
        <v>0.01</v>
      </c>
      <c r="CX116">
        <f>ROUND(Y116*Source!I78,7)</f>
        <v>0.01</v>
      </c>
      <c r="CY116">
        <f>AB116</f>
        <v>543.33000000000004</v>
      </c>
      <c r="CZ116">
        <f>AF116</f>
        <v>543.33000000000004</v>
      </c>
      <c r="DA116">
        <f>AJ116</f>
        <v>1</v>
      </c>
      <c r="DB116">
        <f t="shared" si="34"/>
        <v>5.43</v>
      </c>
      <c r="DC116">
        <f t="shared" si="35"/>
        <v>8.61</v>
      </c>
      <c r="DD116" t="s">
        <v>3</v>
      </c>
      <c r="DE116" t="s">
        <v>3</v>
      </c>
      <c r="DF116">
        <f t="shared" si="32"/>
        <v>0</v>
      </c>
      <c r="DG116">
        <f t="shared" si="38"/>
        <v>5.43</v>
      </c>
      <c r="DH116">
        <f t="shared" si="22"/>
        <v>8.61</v>
      </c>
      <c r="DI116">
        <f t="shared" si="23"/>
        <v>0</v>
      </c>
      <c r="DJ116">
        <f>DG116+DH116</f>
        <v>14.04</v>
      </c>
      <c r="DK116">
        <v>1</v>
      </c>
      <c r="DL116" t="s">
        <v>479</v>
      </c>
      <c r="DM116">
        <v>4</v>
      </c>
      <c r="DN116" t="s">
        <v>465</v>
      </c>
      <c r="DO116">
        <v>1</v>
      </c>
    </row>
    <row r="117" spans="1:119" x14ac:dyDescent="0.2">
      <c r="A117">
        <f>ROW(Source!A78)</f>
        <v>78</v>
      </c>
      <c r="B117">
        <v>87529888</v>
      </c>
      <c r="C117">
        <v>87530574</v>
      </c>
      <c r="D117">
        <v>74166101</v>
      </c>
      <c r="E117">
        <v>1</v>
      </c>
      <c r="F117">
        <v>1</v>
      </c>
      <c r="G117">
        <v>1</v>
      </c>
      <c r="H117">
        <v>2</v>
      </c>
      <c r="I117" t="s">
        <v>532</v>
      </c>
      <c r="J117" t="s">
        <v>533</v>
      </c>
      <c r="K117" t="s">
        <v>534</v>
      </c>
      <c r="L117">
        <v>1368</v>
      </c>
      <c r="N117">
        <v>1011</v>
      </c>
      <c r="O117" t="s">
        <v>471</v>
      </c>
      <c r="P117" t="s">
        <v>471</v>
      </c>
      <c r="Q117">
        <v>1</v>
      </c>
      <c r="W117">
        <v>0</v>
      </c>
      <c r="X117">
        <v>646454608</v>
      </c>
      <c r="Y117">
        <f t="shared" si="33"/>
        <v>0.108</v>
      </c>
      <c r="AA117">
        <v>0</v>
      </c>
      <c r="AB117">
        <v>34.6</v>
      </c>
      <c r="AC117">
        <v>0</v>
      </c>
      <c r="AD117">
        <v>0</v>
      </c>
      <c r="AE117">
        <v>0</v>
      </c>
      <c r="AF117">
        <v>34.6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0.108</v>
      </c>
      <c r="AU117" t="s">
        <v>3</v>
      </c>
      <c r="AV117">
        <v>1</v>
      </c>
      <c r="AW117">
        <v>2</v>
      </c>
      <c r="AX117">
        <v>87530598</v>
      </c>
      <c r="AY117">
        <v>1</v>
      </c>
      <c r="AZ117">
        <v>0</v>
      </c>
      <c r="BA117">
        <v>114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3.7368000000000001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0</v>
      </c>
      <c r="BR117">
        <v>3.7368000000000001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f>ROUND(Y117*Source!I78*DO117,7)</f>
        <v>0</v>
      </c>
      <c r="CX117">
        <f>ROUND(Y117*Source!I78,7)</f>
        <v>0.108</v>
      </c>
      <c r="CY117">
        <f>AB117</f>
        <v>34.6</v>
      </c>
      <c r="CZ117">
        <f>AF117</f>
        <v>34.6</v>
      </c>
      <c r="DA117">
        <f>AJ117</f>
        <v>1</v>
      </c>
      <c r="DB117">
        <f t="shared" si="34"/>
        <v>3.74</v>
      </c>
      <c r="DC117">
        <f t="shared" si="35"/>
        <v>0</v>
      </c>
      <c r="DD117" t="s">
        <v>3</v>
      </c>
      <c r="DE117" t="s">
        <v>3</v>
      </c>
      <c r="DF117">
        <f t="shared" si="32"/>
        <v>0</v>
      </c>
      <c r="DG117">
        <f t="shared" si="38"/>
        <v>3.74</v>
      </c>
      <c r="DH117">
        <f t="shared" si="22"/>
        <v>0</v>
      </c>
      <c r="DI117">
        <f t="shared" si="23"/>
        <v>0</v>
      </c>
      <c r="DJ117">
        <f>DG117+DH117</f>
        <v>3.74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ROW(Source!A78)</f>
        <v>78</v>
      </c>
      <c r="B118">
        <v>87529888</v>
      </c>
      <c r="C118">
        <v>87530574</v>
      </c>
      <c r="D118">
        <v>74166535</v>
      </c>
      <c r="E118">
        <v>1</v>
      </c>
      <c r="F118">
        <v>1</v>
      </c>
      <c r="G118">
        <v>1</v>
      </c>
      <c r="H118">
        <v>2</v>
      </c>
      <c r="I118" t="s">
        <v>535</v>
      </c>
      <c r="J118" t="s">
        <v>536</v>
      </c>
      <c r="K118" t="s">
        <v>537</v>
      </c>
      <c r="L118">
        <v>1368</v>
      </c>
      <c r="N118">
        <v>1011</v>
      </c>
      <c r="O118" t="s">
        <v>471</v>
      </c>
      <c r="P118" t="s">
        <v>471</v>
      </c>
      <c r="Q118">
        <v>1</v>
      </c>
      <c r="W118">
        <v>0</v>
      </c>
      <c r="X118">
        <v>497447481</v>
      </c>
      <c r="Y118">
        <f t="shared" si="33"/>
        <v>0.19800000000000001</v>
      </c>
      <c r="AA118">
        <v>0</v>
      </c>
      <c r="AB118">
        <v>16.350000000000001</v>
      </c>
      <c r="AC118">
        <v>0</v>
      </c>
      <c r="AD118">
        <v>0</v>
      </c>
      <c r="AE118">
        <v>0</v>
      </c>
      <c r="AF118">
        <v>16.350000000000001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0.19800000000000001</v>
      </c>
      <c r="AU118" t="s">
        <v>3</v>
      </c>
      <c r="AV118">
        <v>1</v>
      </c>
      <c r="AW118">
        <v>2</v>
      </c>
      <c r="AX118">
        <v>87530599</v>
      </c>
      <c r="AY118">
        <v>1</v>
      </c>
      <c r="AZ118">
        <v>0</v>
      </c>
      <c r="BA118">
        <v>115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3.2373000000000003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3.2373000000000003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f>ROUND(Y118*Source!I78*DO118,7)</f>
        <v>0</v>
      </c>
      <c r="CX118">
        <f>ROUND(Y118*Source!I78,7)</f>
        <v>0.19800000000000001</v>
      </c>
      <c r="CY118">
        <f>AB118</f>
        <v>16.350000000000001</v>
      </c>
      <c r="CZ118">
        <f>AF118</f>
        <v>16.350000000000001</v>
      </c>
      <c r="DA118">
        <f>AJ118</f>
        <v>1</v>
      </c>
      <c r="DB118">
        <f t="shared" si="34"/>
        <v>3.24</v>
      </c>
      <c r="DC118">
        <f t="shared" si="35"/>
        <v>0</v>
      </c>
      <c r="DD118" t="s">
        <v>3</v>
      </c>
      <c r="DE118" t="s">
        <v>3</v>
      </c>
      <c r="DF118">
        <f t="shared" si="32"/>
        <v>0</v>
      </c>
      <c r="DG118">
        <f t="shared" si="38"/>
        <v>3.24</v>
      </c>
      <c r="DH118">
        <f t="shared" si="22"/>
        <v>0</v>
      </c>
      <c r="DI118">
        <f t="shared" si="23"/>
        <v>0</v>
      </c>
      <c r="DJ118">
        <f>DG118+DH118</f>
        <v>3.24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ROW(Source!A78)</f>
        <v>78</v>
      </c>
      <c r="B119">
        <v>87529888</v>
      </c>
      <c r="C119">
        <v>87530574</v>
      </c>
      <c r="D119">
        <v>74116594</v>
      </c>
      <c r="E119">
        <v>1</v>
      </c>
      <c r="F119">
        <v>1</v>
      </c>
      <c r="G119">
        <v>1</v>
      </c>
      <c r="H119">
        <v>3</v>
      </c>
      <c r="I119" t="s">
        <v>538</v>
      </c>
      <c r="J119" t="s">
        <v>539</v>
      </c>
      <c r="K119" t="s">
        <v>540</v>
      </c>
      <c r="L119">
        <v>1346</v>
      </c>
      <c r="N119">
        <v>1009</v>
      </c>
      <c r="O119" t="s">
        <v>39</v>
      </c>
      <c r="P119" t="s">
        <v>39</v>
      </c>
      <c r="Q119">
        <v>1</v>
      </c>
      <c r="W119">
        <v>0</v>
      </c>
      <c r="X119">
        <v>914520964</v>
      </c>
      <c r="Y119">
        <f t="shared" si="33"/>
        <v>8.9999999999999993E-3</v>
      </c>
      <c r="AA119">
        <v>238.56</v>
      </c>
      <c r="AB119">
        <v>0</v>
      </c>
      <c r="AC119">
        <v>0</v>
      </c>
      <c r="AD119">
        <v>0</v>
      </c>
      <c r="AE119">
        <v>150.04</v>
      </c>
      <c r="AF119">
        <v>0</v>
      </c>
      <c r="AG119">
        <v>0</v>
      </c>
      <c r="AH119">
        <v>0</v>
      </c>
      <c r="AI119">
        <v>1.59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8.9999999999999993E-3</v>
      </c>
      <c r="AU119" t="s">
        <v>3</v>
      </c>
      <c r="AV119">
        <v>0</v>
      </c>
      <c r="AW119">
        <v>2</v>
      </c>
      <c r="AX119">
        <v>87530600</v>
      </c>
      <c r="AY119">
        <v>1</v>
      </c>
      <c r="AZ119">
        <v>0</v>
      </c>
      <c r="BA119">
        <v>116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1.3503599999999998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1.3503599999999998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ROUND(Y119*Source!I78,7)</f>
        <v>8.9999999999999993E-3</v>
      </c>
      <c r="CY119">
        <f t="shared" ref="CY119:CY131" si="39">AA119</f>
        <v>238.56</v>
      </c>
      <c r="CZ119">
        <f t="shared" ref="CZ119:CZ131" si="40">AE119</f>
        <v>150.04</v>
      </c>
      <c r="DA119">
        <f t="shared" ref="DA119:DA131" si="41">AI119</f>
        <v>1.59</v>
      </c>
      <c r="DB119">
        <f t="shared" si="34"/>
        <v>1.35</v>
      </c>
      <c r="DC119">
        <f t="shared" si="35"/>
        <v>0</v>
      </c>
      <c r="DD119" t="s">
        <v>3</v>
      </c>
      <c r="DE119" t="s">
        <v>3</v>
      </c>
      <c r="DF119">
        <f>ROUND(ROUND(AE119*AI119,2)*CX119,2)</f>
        <v>2.15</v>
      </c>
      <c r="DG119">
        <f t="shared" si="38"/>
        <v>0</v>
      </c>
      <c r="DH119">
        <f t="shared" si="22"/>
        <v>0</v>
      </c>
      <c r="DI119">
        <f t="shared" si="23"/>
        <v>0</v>
      </c>
      <c r="DJ119">
        <f t="shared" ref="DJ119:DJ131" si="42">DF119</f>
        <v>2.15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ROW(Source!A78)</f>
        <v>78</v>
      </c>
      <c r="B120">
        <v>87529888</v>
      </c>
      <c r="C120">
        <v>87530574</v>
      </c>
      <c r="D120">
        <v>74118301</v>
      </c>
      <c r="E120">
        <v>1</v>
      </c>
      <c r="F120">
        <v>1</v>
      </c>
      <c r="G120">
        <v>1</v>
      </c>
      <c r="H120">
        <v>3</v>
      </c>
      <c r="I120" t="s">
        <v>541</v>
      </c>
      <c r="J120" t="s">
        <v>542</v>
      </c>
      <c r="K120" t="s">
        <v>543</v>
      </c>
      <c r="L120">
        <v>1346</v>
      </c>
      <c r="N120">
        <v>1009</v>
      </c>
      <c r="O120" t="s">
        <v>39</v>
      </c>
      <c r="P120" t="s">
        <v>39</v>
      </c>
      <c r="Q120">
        <v>1</v>
      </c>
      <c r="W120">
        <v>0</v>
      </c>
      <c r="X120">
        <v>1153673154</v>
      </c>
      <c r="Y120">
        <f t="shared" si="33"/>
        <v>4.0000000000000001E-3</v>
      </c>
      <c r="AA120">
        <v>163.02000000000001</v>
      </c>
      <c r="AB120">
        <v>0</v>
      </c>
      <c r="AC120">
        <v>0</v>
      </c>
      <c r="AD120">
        <v>0</v>
      </c>
      <c r="AE120">
        <v>187.38</v>
      </c>
      <c r="AF120">
        <v>0</v>
      </c>
      <c r="AG120">
        <v>0</v>
      </c>
      <c r="AH120">
        <v>0</v>
      </c>
      <c r="AI120">
        <v>0.87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4.0000000000000001E-3</v>
      </c>
      <c r="AU120" t="s">
        <v>3</v>
      </c>
      <c r="AV120">
        <v>0</v>
      </c>
      <c r="AW120">
        <v>2</v>
      </c>
      <c r="AX120">
        <v>87530601</v>
      </c>
      <c r="AY120">
        <v>1</v>
      </c>
      <c r="AZ120">
        <v>0</v>
      </c>
      <c r="BA120">
        <v>117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0.74951999999999996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0.74951999999999996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ROUND(Y120*Source!I78,7)</f>
        <v>4.0000000000000001E-3</v>
      </c>
      <c r="CY120">
        <f t="shared" si="39"/>
        <v>163.02000000000001</v>
      </c>
      <c r="CZ120">
        <f t="shared" si="40"/>
        <v>187.38</v>
      </c>
      <c r="DA120">
        <f t="shared" si="41"/>
        <v>0.87</v>
      </c>
      <c r="DB120">
        <f t="shared" si="34"/>
        <v>0.75</v>
      </c>
      <c r="DC120">
        <f t="shared" si="35"/>
        <v>0</v>
      </c>
      <c r="DD120" t="s">
        <v>3</v>
      </c>
      <c r="DE120" t="s">
        <v>3</v>
      </c>
      <c r="DF120">
        <f>ROUND(ROUND(AE120*AI120,2)*CX120,2)</f>
        <v>0.65</v>
      </c>
      <c r="DG120">
        <f t="shared" si="38"/>
        <v>0</v>
      </c>
      <c r="DH120">
        <f t="shared" si="22"/>
        <v>0</v>
      </c>
      <c r="DI120">
        <f t="shared" si="23"/>
        <v>0</v>
      </c>
      <c r="DJ120">
        <f t="shared" si="42"/>
        <v>0.65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ROW(Source!A78)</f>
        <v>78</v>
      </c>
      <c r="B121">
        <v>87529888</v>
      </c>
      <c r="C121">
        <v>87530574</v>
      </c>
      <c r="D121">
        <v>74118327</v>
      </c>
      <c r="E121">
        <v>1</v>
      </c>
      <c r="F121">
        <v>1</v>
      </c>
      <c r="G121">
        <v>1</v>
      </c>
      <c r="H121">
        <v>3</v>
      </c>
      <c r="I121" t="s">
        <v>544</v>
      </c>
      <c r="J121" t="s">
        <v>545</v>
      </c>
      <c r="K121" t="s">
        <v>546</v>
      </c>
      <c r="L121">
        <v>1383</v>
      </c>
      <c r="N121">
        <v>1013</v>
      </c>
      <c r="O121" t="s">
        <v>547</v>
      </c>
      <c r="P121" t="s">
        <v>547</v>
      </c>
      <c r="Q121">
        <v>1</v>
      </c>
      <c r="W121">
        <v>0</v>
      </c>
      <c r="X121">
        <v>1486845918</v>
      </c>
      <c r="Y121">
        <f t="shared" si="33"/>
        <v>2.0799999999999999E-2</v>
      </c>
      <c r="AA121">
        <v>7.46</v>
      </c>
      <c r="AB121">
        <v>0</v>
      </c>
      <c r="AC121">
        <v>0</v>
      </c>
      <c r="AD121">
        <v>0</v>
      </c>
      <c r="AE121">
        <v>7.46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2.0799999999999999E-2</v>
      </c>
      <c r="AU121" t="s">
        <v>3</v>
      </c>
      <c r="AV121">
        <v>0</v>
      </c>
      <c r="AW121">
        <v>2</v>
      </c>
      <c r="AX121">
        <v>87530602</v>
      </c>
      <c r="AY121">
        <v>1</v>
      </c>
      <c r="AZ121">
        <v>0</v>
      </c>
      <c r="BA121">
        <v>118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0.155168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0.155168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ROUND(Y121*Source!I78,7)</f>
        <v>2.0799999999999999E-2</v>
      </c>
      <c r="CY121">
        <f t="shared" si="39"/>
        <v>7.46</v>
      </c>
      <c r="CZ121">
        <f t="shared" si="40"/>
        <v>7.46</v>
      </c>
      <c r="DA121">
        <f t="shared" si="41"/>
        <v>1</v>
      </c>
      <c r="DB121">
        <f t="shared" si="34"/>
        <v>0.16</v>
      </c>
      <c r="DC121">
        <f t="shared" si="35"/>
        <v>0</v>
      </c>
      <c r="DD121" t="s">
        <v>3</v>
      </c>
      <c r="DE121" t="s">
        <v>3</v>
      </c>
      <c r="DF121">
        <f>ROUND(ROUND(AE121,2)*CX121,2)</f>
        <v>0.16</v>
      </c>
      <c r="DG121">
        <f t="shared" si="38"/>
        <v>0</v>
      </c>
      <c r="DH121">
        <f t="shared" si="22"/>
        <v>0</v>
      </c>
      <c r="DI121">
        <f t="shared" si="23"/>
        <v>0</v>
      </c>
      <c r="DJ121">
        <f t="shared" si="42"/>
        <v>0.16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ROW(Source!A78)</f>
        <v>78</v>
      </c>
      <c r="B122">
        <v>87529888</v>
      </c>
      <c r="C122">
        <v>87530574</v>
      </c>
      <c r="D122">
        <v>74118480</v>
      </c>
      <c r="E122">
        <v>1</v>
      </c>
      <c r="F122">
        <v>1</v>
      </c>
      <c r="G122">
        <v>1</v>
      </c>
      <c r="H122">
        <v>3</v>
      </c>
      <c r="I122" t="s">
        <v>548</v>
      </c>
      <c r="J122" t="s">
        <v>549</v>
      </c>
      <c r="K122" t="s">
        <v>550</v>
      </c>
      <c r="L122">
        <v>1301</v>
      </c>
      <c r="N122">
        <v>1003</v>
      </c>
      <c r="O122" t="s">
        <v>261</v>
      </c>
      <c r="P122" t="s">
        <v>261</v>
      </c>
      <c r="Q122">
        <v>1</v>
      </c>
      <c r="W122">
        <v>0</v>
      </c>
      <c r="X122">
        <v>-1819327007</v>
      </c>
      <c r="Y122">
        <f t="shared" si="33"/>
        <v>3.5</v>
      </c>
      <c r="AA122">
        <v>5.1100000000000003</v>
      </c>
      <c r="AB122">
        <v>0</v>
      </c>
      <c r="AC122">
        <v>0</v>
      </c>
      <c r="AD122">
        <v>0</v>
      </c>
      <c r="AE122">
        <v>5.87</v>
      </c>
      <c r="AF122">
        <v>0</v>
      </c>
      <c r="AG122">
        <v>0</v>
      </c>
      <c r="AH122">
        <v>0</v>
      </c>
      <c r="AI122">
        <v>0.87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3.5</v>
      </c>
      <c r="AU122" t="s">
        <v>3</v>
      </c>
      <c r="AV122">
        <v>0</v>
      </c>
      <c r="AW122">
        <v>2</v>
      </c>
      <c r="AX122">
        <v>87530603</v>
      </c>
      <c r="AY122">
        <v>1</v>
      </c>
      <c r="AZ122">
        <v>0</v>
      </c>
      <c r="BA122">
        <v>119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20.545000000000002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20.545000000000002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ROUND(Y122*Source!I78,7)</f>
        <v>3.5</v>
      </c>
      <c r="CY122">
        <f t="shared" si="39"/>
        <v>5.1100000000000003</v>
      </c>
      <c r="CZ122">
        <f t="shared" si="40"/>
        <v>5.87</v>
      </c>
      <c r="DA122">
        <f t="shared" si="41"/>
        <v>0.87</v>
      </c>
      <c r="DB122">
        <f t="shared" si="34"/>
        <v>20.55</v>
      </c>
      <c r="DC122">
        <f t="shared" si="35"/>
        <v>0</v>
      </c>
      <c r="DD122" t="s">
        <v>3</v>
      </c>
      <c r="DE122" t="s">
        <v>3</v>
      </c>
      <c r="DF122">
        <f t="shared" ref="DF122:DF130" si="43">ROUND(ROUND(AE122*AI122,2)*CX122,2)</f>
        <v>17.89</v>
      </c>
      <c r="DG122">
        <f t="shared" si="38"/>
        <v>0</v>
      </c>
      <c r="DH122">
        <f t="shared" si="22"/>
        <v>0</v>
      </c>
      <c r="DI122">
        <f t="shared" si="23"/>
        <v>0</v>
      </c>
      <c r="DJ122">
        <f t="shared" si="42"/>
        <v>17.89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ROW(Source!A78)</f>
        <v>78</v>
      </c>
      <c r="B123">
        <v>87529888</v>
      </c>
      <c r="C123">
        <v>87530574</v>
      </c>
      <c r="D123">
        <v>74119048</v>
      </c>
      <c r="E123">
        <v>1</v>
      </c>
      <c r="F123">
        <v>1</v>
      </c>
      <c r="G123">
        <v>1</v>
      </c>
      <c r="H123">
        <v>3</v>
      </c>
      <c r="I123" t="s">
        <v>551</v>
      </c>
      <c r="J123" t="s">
        <v>552</v>
      </c>
      <c r="K123" t="s">
        <v>553</v>
      </c>
      <c r="L123">
        <v>1346</v>
      </c>
      <c r="N123">
        <v>1009</v>
      </c>
      <c r="O123" t="s">
        <v>39</v>
      </c>
      <c r="P123" t="s">
        <v>39</v>
      </c>
      <c r="Q123">
        <v>1</v>
      </c>
      <c r="W123">
        <v>0</v>
      </c>
      <c r="X123">
        <v>18064107</v>
      </c>
      <c r="Y123">
        <f t="shared" si="33"/>
        <v>7.0000000000000007E-2</v>
      </c>
      <c r="AA123">
        <v>119.84</v>
      </c>
      <c r="AB123">
        <v>0</v>
      </c>
      <c r="AC123">
        <v>0</v>
      </c>
      <c r="AD123">
        <v>0</v>
      </c>
      <c r="AE123">
        <v>155.63</v>
      </c>
      <c r="AF123">
        <v>0</v>
      </c>
      <c r="AG123">
        <v>0</v>
      </c>
      <c r="AH123">
        <v>0</v>
      </c>
      <c r="AI123">
        <v>0.77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7.0000000000000007E-2</v>
      </c>
      <c r="AU123" t="s">
        <v>3</v>
      </c>
      <c r="AV123">
        <v>0</v>
      </c>
      <c r="AW123">
        <v>2</v>
      </c>
      <c r="AX123">
        <v>87530604</v>
      </c>
      <c r="AY123">
        <v>1</v>
      </c>
      <c r="AZ123">
        <v>0</v>
      </c>
      <c r="BA123">
        <v>120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10.8941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10.8941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ROUND(Y123*Source!I78,7)</f>
        <v>7.0000000000000007E-2</v>
      </c>
      <c r="CY123">
        <f t="shared" si="39"/>
        <v>119.84</v>
      </c>
      <c r="CZ123">
        <f t="shared" si="40"/>
        <v>155.63</v>
      </c>
      <c r="DA123">
        <f t="shared" si="41"/>
        <v>0.77</v>
      </c>
      <c r="DB123">
        <f t="shared" si="34"/>
        <v>10.89</v>
      </c>
      <c r="DC123">
        <f t="shared" si="35"/>
        <v>0</v>
      </c>
      <c r="DD123" t="s">
        <v>3</v>
      </c>
      <c r="DE123" t="s">
        <v>3</v>
      </c>
      <c r="DF123">
        <f t="shared" si="43"/>
        <v>8.39</v>
      </c>
      <c r="DG123">
        <f t="shared" si="38"/>
        <v>0</v>
      </c>
      <c r="DH123">
        <f t="shared" si="22"/>
        <v>0</v>
      </c>
      <c r="DI123">
        <f t="shared" si="23"/>
        <v>0</v>
      </c>
      <c r="DJ123">
        <f t="shared" si="42"/>
        <v>8.39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ROW(Source!A78)</f>
        <v>78</v>
      </c>
      <c r="B124">
        <v>87529888</v>
      </c>
      <c r="C124">
        <v>87530574</v>
      </c>
      <c r="D124">
        <v>74119690</v>
      </c>
      <c r="E124">
        <v>1</v>
      </c>
      <c r="F124">
        <v>1</v>
      </c>
      <c r="G124">
        <v>1</v>
      </c>
      <c r="H124">
        <v>3</v>
      </c>
      <c r="I124" t="s">
        <v>37</v>
      </c>
      <c r="J124" t="s">
        <v>78</v>
      </c>
      <c r="K124" t="s">
        <v>38</v>
      </c>
      <c r="L124">
        <v>1346</v>
      </c>
      <c r="N124">
        <v>1009</v>
      </c>
      <c r="O124" t="s">
        <v>39</v>
      </c>
      <c r="P124" t="s">
        <v>39</v>
      </c>
      <c r="Q124">
        <v>1</v>
      </c>
      <c r="W124">
        <v>0</v>
      </c>
      <c r="X124">
        <v>1271338475</v>
      </c>
      <c r="Y124">
        <f t="shared" si="33"/>
        <v>0.43099999999999999</v>
      </c>
      <c r="AA124">
        <v>187.18</v>
      </c>
      <c r="AB124">
        <v>0</v>
      </c>
      <c r="AC124">
        <v>0</v>
      </c>
      <c r="AD124">
        <v>0</v>
      </c>
      <c r="AE124">
        <v>174.93</v>
      </c>
      <c r="AF124">
        <v>0</v>
      </c>
      <c r="AG124">
        <v>0</v>
      </c>
      <c r="AH124">
        <v>0</v>
      </c>
      <c r="AI124">
        <v>1.07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0.43099999999999999</v>
      </c>
      <c r="AU124" t="s">
        <v>3</v>
      </c>
      <c r="AV124">
        <v>0</v>
      </c>
      <c r="AW124">
        <v>2</v>
      </c>
      <c r="AX124">
        <v>87530605</v>
      </c>
      <c r="AY124">
        <v>1</v>
      </c>
      <c r="AZ124">
        <v>0</v>
      </c>
      <c r="BA124">
        <v>121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75.394829999999999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75.394829999999999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ROUND(Y124*Source!I78,7)</f>
        <v>0.43099999999999999</v>
      </c>
      <c r="CY124">
        <f t="shared" si="39"/>
        <v>187.18</v>
      </c>
      <c r="CZ124">
        <f t="shared" si="40"/>
        <v>174.93</v>
      </c>
      <c r="DA124">
        <f t="shared" si="41"/>
        <v>1.07</v>
      </c>
      <c r="DB124">
        <f t="shared" si="34"/>
        <v>75.39</v>
      </c>
      <c r="DC124">
        <f t="shared" si="35"/>
        <v>0</v>
      </c>
      <c r="DD124" t="s">
        <v>3</v>
      </c>
      <c r="DE124" t="s">
        <v>3</v>
      </c>
      <c r="DF124">
        <f t="shared" si="43"/>
        <v>80.67</v>
      </c>
      <c r="DG124">
        <f t="shared" si="38"/>
        <v>0</v>
      </c>
      <c r="DH124">
        <f t="shared" si="22"/>
        <v>0</v>
      </c>
      <c r="DI124">
        <f t="shared" si="23"/>
        <v>0</v>
      </c>
      <c r="DJ124">
        <f t="shared" si="42"/>
        <v>80.67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ROW(Source!A78)</f>
        <v>78</v>
      </c>
      <c r="B125">
        <v>87529888</v>
      </c>
      <c r="C125">
        <v>87530574</v>
      </c>
      <c r="D125">
        <v>74119757</v>
      </c>
      <c r="E125">
        <v>1</v>
      </c>
      <c r="F125">
        <v>1</v>
      </c>
      <c r="G125">
        <v>1</v>
      </c>
      <c r="H125">
        <v>3</v>
      </c>
      <c r="I125" t="s">
        <v>554</v>
      </c>
      <c r="J125" t="s">
        <v>555</v>
      </c>
      <c r="K125" t="s">
        <v>556</v>
      </c>
      <c r="L125">
        <v>1425</v>
      </c>
      <c r="N125">
        <v>1013</v>
      </c>
      <c r="O125" t="s">
        <v>58</v>
      </c>
      <c r="P125" t="s">
        <v>58</v>
      </c>
      <c r="Q125">
        <v>1</v>
      </c>
      <c r="W125">
        <v>0</v>
      </c>
      <c r="X125">
        <v>289264526</v>
      </c>
      <c r="Y125">
        <f t="shared" ref="Y125:Y156" si="44">AT125</f>
        <v>1.4E-2</v>
      </c>
      <c r="AA125">
        <v>54.22</v>
      </c>
      <c r="AB125">
        <v>0</v>
      </c>
      <c r="AC125">
        <v>0</v>
      </c>
      <c r="AD125">
        <v>0</v>
      </c>
      <c r="AE125">
        <v>41.71</v>
      </c>
      <c r="AF125">
        <v>0</v>
      </c>
      <c r="AG125">
        <v>0</v>
      </c>
      <c r="AH125">
        <v>0</v>
      </c>
      <c r="AI125">
        <v>1.3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1.4E-2</v>
      </c>
      <c r="AU125" t="s">
        <v>3</v>
      </c>
      <c r="AV125">
        <v>0</v>
      </c>
      <c r="AW125">
        <v>2</v>
      </c>
      <c r="AX125">
        <v>87530606</v>
      </c>
      <c r="AY125">
        <v>1</v>
      </c>
      <c r="AZ125">
        <v>0</v>
      </c>
      <c r="BA125">
        <v>122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0.58394000000000001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0.58394000000000001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ROUND(Y125*Source!I78,7)</f>
        <v>1.4E-2</v>
      </c>
      <c r="CY125">
        <f t="shared" si="39"/>
        <v>54.22</v>
      </c>
      <c r="CZ125">
        <f t="shared" si="40"/>
        <v>41.71</v>
      </c>
      <c r="DA125">
        <f t="shared" si="41"/>
        <v>1.3</v>
      </c>
      <c r="DB125">
        <f t="shared" ref="DB125:DB156" si="45">ROUND(ROUND(AT125*CZ125,2),6)</f>
        <v>0.57999999999999996</v>
      </c>
      <c r="DC125">
        <f t="shared" ref="DC125:DC156" si="46">ROUND(ROUND(AT125*AG125,2),6)</f>
        <v>0</v>
      </c>
      <c r="DD125" t="s">
        <v>3</v>
      </c>
      <c r="DE125" t="s">
        <v>3</v>
      </c>
      <c r="DF125">
        <f t="shared" si="43"/>
        <v>0.76</v>
      </c>
      <c r="DG125">
        <f t="shared" si="38"/>
        <v>0</v>
      </c>
      <c r="DH125">
        <f t="shared" si="22"/>
        <v>0</v>
      </c>
      <c r="DI125">
        <f t="shared" si="23"/>
        <v>0</v>
      </c>
      <c r="DJ125">
        <f t="shared" si="42"/>
        <v>0.76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ROW(Source!A78)</f>
        <v>78</v>
      </c>
      <c r="B126">
        <v>87529888</v>
      </c>
      <c r="C126">
        <v>87530574</v>
      </c>
      <c r="D126">
        <v>74120793</v>
      </c>
      <c r="E126">
        <v>1</v>
      </c>
      <c r="F126">
        <v>1</v>
      </c>
      <c r="G126">
        <v>1</v>
      </c>
      <c r="H126">
        <v>3</v>
      </c>
      <c r="I126" t="s">
        <v>557</v>
      </c>
      <c r="J126" t="s">
        <v>558</v>
      </c>
      <c r="K126" t="s">
        <v>559</v>
      </c>
      <c r="L126">
        <v>1346</v>
      </c>
      <c r="N126">
        <v>1009</v>
      </c>
      <c r="O126" t="s">
        <v>39</v>
      </c>
      <c r="P126" t="s">
        <v>39</v>
      </c>
      <c r="Q126">
        <v>1</v>
      </c>
      <c r="W126">
        <v>0</v>
      </c>
      <c r="X126">
        <v>535783463</v>
      </c>
      <c r="Y126">
        <f t="shared" si="44"/>
        <v>2E-3</v>
      </c>
      <c r="AA126">
        <v>633.04</v>
      </c>
      <c r="AB126">
        <v>0</v>
      </c>
      <c r="AC126">
        <v>0</v>
      </c>
      <c r="AD126">
        <v>0</v>
      </c>
      <c r="AE126">
        <v>395.65</v>
      </c>
      <c r="AF126">
        <v>0</v>
      </c>
      <c r="AG126">
        <v>0</v>
      </c>
      <c r="AH126">
        <v>0</v>
      </c>
      <c r="AI126">
        <v>1.6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2E-3</v>
      </c>
      <c r="AU126" t="s">
        <v>3</v>
      </c>
      <c r="AV126">
        <v>0</v>
      </c>
      <c r="AW126">
        <v>2</v>
      </c>
      <c r="AX126">
        <v>87530607</v>
      </c>
      <c r="AY126">
        <v>1</v>
      </c>
      <c r="AZ126">
        <v>0</v>
      </c>
      <c r="BA126">
        <v>123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0.7913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0.7913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ROUND(Y126*Source!I78,7)</f>
        <v>2E-3</v>
      </c>
      <c r="CY126">
        <f t="shared" si="39"/>
        <v>633.04</v>
      </c>
      <c r="CZ126">
        <f t="shared" si="40"/>
        <v>395.65</v>
      </c>
      <c r="DA126">
        <f t="shared" si="41"/>
        <v>1.6</v>
      </c>
      <c r="DB126">
        <f t="shared" si="45"/>
        <v>0.79</v>
      </c>
      <c r="DC126">
        <f t="shared" si="46"/>
        <v>0</v>
      </c>
      <c r="DD126" t="s">
        <v>3</v>
      </c>
      <c r="DE126" t="s">
        <v>3</v>
      </c>
      <c r="DF126">
        <f t="shared" si="43"/>
        <v>1.27</v>
      </c>
      <c r="DG126">
        <f t="shared" si="38"/>
        <v>0</v>
      </c>
      <c r="DH126">
        <f t="shared" si="22"/>
        <v>0</v>
      </c>
      <c r="DI126">
        <f t="shared" si="23"/>
        <v>0</v>
      </c>
      <c r="DJ126">
        <f t="shared" si="42"/>
        <v>1.27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ROW(Source!A78)</f>
        <v>78</v>
      </c>
      <c r="B127">
        <v>87529888</v>
      </c>
      <c r="C127">
        <v>87530574</v>
      </c>
      <c r="D127">
        <v>74124418</v>
      </c>
      <c r="E127">
        <v>1</v>
      </c>
      <c r="F127">
        <v>1</v>
      </c>
      <c r="G127">
        <v>1</v>
      </c>
      <c r="H127">
        <v>3</v>
      </c>
      <c r="I127" t="s">
        <v>560</v>
      </c>
      <c r="J127" t="s">
        <v>561</v>
      </c>
      <c r="K127" t="s">
        <v>562</v>
      </c>
      <c r="L127">
        <v>1348</v>
      </c>
      <c r="N127">
        <v>1009</v>
      </c>
      <c r="O127" t="s">
        <v>45</v>
      </c>
      <c r="P127" t="s">
        <v>45</v>
      </c>
      <c r="Q127">
        <v>1000</v>
      </c>
      <c r="W127">
        <v>0</v>
      </c>
      <c r="X127">
        <v>1134647897</v>
      </c>
      <c r="Y127">
        <f t="shared" si="44"/>
        <v>3.0000000000000001E-3</v>
      </c>
      <c r="AA127">
        <v>133704.09</v>
      </c>
      <c r="AB127">
        <v>0</v>
      </c>
      <c r="AC127">
        <v>0</v>
      </c>
      <c r="AD127">
        <v>0</v>
      </c>
      <c r="AE127">
        <v>105278.81</v>
      </c>
      <c r="AF127">
        <v>0</v>
      </c>
      <c r="AG127">
        <v>0</v>
      </c>
      <c r="AH127">
        <v>0</v>
      </c>
      <c r="AI127">
        <v>1.27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3.0000000000000001E-3</v>
      </c>
      <c r="AU127" t="s">
        <v>3</v>
      </c>
      <c r="AV127">
        <v>0</v>
      </c>
      <c r="AW127">
        <v>2</v>
      </c>
      <c r="AX127">
        <v>87530608</v>
      </c>
      <c r="AY127">
        <v>1</v>
      </c>
      <c r="AZ127">
        <v>0</v>
      </c>
      <c r="BA127">
        <v>124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315.83643000000001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315.83643000000001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ROUND(Y127*Source!I78,7)</f>
        <v>3.0000000000000001E-3</v>
      </c>
      <c r="CY127">
        <f t="shared" si="39"/>
        <v>133704.09</v>
      </c>
      <c r="CZ127">
        <f t="shared" si="40"/>
        <v>105278.81</v>
      </c>
      <c r="DA127">
        <f t="shared" si="41"/>
        <v>1.27</v>
      </c>
      <c r="DB127">
        <f t="shared" si="45"/>
        <v>315.83999999999997</v>
      </c>
      <c r="DC127">
        <f t="shared" si="46"/>
        <v>0</v>
      </c>
      <c r="DD127" t="s">
        <v>3</v>
      </c>
      <c r="DE127" t="s">
        <v>3</v>
      </c>
      <c r="DF127">
        <f t="shared" si="43"/>
        <v>401.11</v>
      </c>
      <c r="DG127">
        <f t="shared" si="38"/>
        <v>0</v>
      </c>
      <c r="DH127">
        <f t="shared" si="22"/>
        <v>0</v>
      </c>
      <c r="DI127">
        <f t="shared" si="23"/>
        <v>0</v>
      </c>
      <c r="DJ127">
        <f t="shared" si="42"/>
        <v>401.11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ROW(Source!A78)</f>
        <v>78</v>
      </c>
      <c r="B128">
        <v>87529888</v>
      </c>
      <c r="C128">
        <v>87530574</v>
      </c>
      <c r="D128">
        <v>74136143</v>
      </c>
      <c r="E128">
        <v>1</v>
      </c>
      <c r="F128">
        <v>1</v>
      </c>
      <c r="G128">
        <v>1</v>
      </c>
      <c r="H128">
        <v>3</v>
      </c>
      <c r="I128" t="s">
        <v>563</v>
      </c>
      <c r="J128" t="s">
        <v>564</v>
      </c>
      <c r="K128" t="s">
        <v>565</v>
      </c>
      <c r="L128">
        <v>1346</v>
      </c>
      <c r="N128">
        <v>1009</v>
      </c>
      <c r="O128" t="s">
        <v>39</v>
      </c>
      <c r="P128" t="s">
        <v>39</v>
      </c>
      <c r="Q128">
        <v>1</v>
      </c>
      <c r="W128">
        <v>0</v>
      </c>
      <c r="X128">
        <v>466552771</v>
      </c>
      <c r="Y128">
        <f t="shared" si="44"/>
        <v>4.7E-2</v>
      </c>
      <c r="AA128">
        <v>113.43</v>
      </c>
      <c r="AB128">
        <v>0</v>
      </c>
      <c r="AC128">
        <v>0</v>
      </c>
      <c r="AD128">
        <v>0</v>
      </c>
      <c r="AE128">
        <v>79.88</v>
      </c>
      <c r="AF128">
        <v>0</v>
      </c>
      <c r="AG128">
        <v>0</v>
      </c>
      <c r="AH128">
        <v>0</v>
      </c>
      <c r="AI128">
        <v>1.42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4.7E-2</v>
      </c>
      <c r="AU128" t="s">
        <v>3</v>
      </c>
      <c r="AV128">
        <v>0</v>
      </c>
      <c r="AW128">
        <v>2</v>
      </c>
      <c r="AX128">
        <v>87530609</v>
      </c>
      <c r="AY128">
        <v>1</v>
      </c>
      <c r="AZ128">
        <v>0</v>
      </c>
      <c r="BA128">
        <v>125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3.7543599999999997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3.7543599999999997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ROUND(Y128*Source!I78,7)</f>
        <v>4.7E-2</v>
      </c>
      <c r="CY128">
        <f t="shared" si="39"/>
        <v>113.43</v>
      </c>
      <c r="CZ128">
        <f t="shared" si="40"/>
        <v>79.88</v>
      </c>
      <c r="DA128">
        <f t="shared" si="41"/>
        <v>1.42</v>
      </c>
      <c r="DB128">
        <f t="shared" si="45"/>
        <v>3.75</v>
      </c>
      <c r="DC128">
        <f t="shared" si="46"/>
        <v>0</v>
      </c>
      <c r="DD128" t="s">
        <v>3</v>
      </c>
      <c r="DE128" t="s">
        <v>3</v>
      </c>
      <c r="DF128">
        <f t="shared" si="43"/>
        <v>5.33</v>
      </c>
      <c r="DG128">
        <f t="shared" si="38"/>
        <v>0</v>
      </c>
      <c r="DH128">
        <f t="shared" si="22"/>
        <v>0</v>
      </c>
      <c r="DI128">
        <f t="shared" si="23"/>
        <v>0</v>
      </c>
      <c r="DJ128">
        <f t="shared" si="42"/>
        <v>5.33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ROW(Source!A78)</f>
        <v>78</v>
      </c>
      <c r="B129">
        <v>87529888</v>
      </c>
      <c r="C129">
        <v>87530574</v>
      </c>
      <c r="D129">
        <v>74136193</v>
      </c>
      <c r="E129">
        <v>1</v>
      </c>
      <c r="F129">
        <v>1</v>
      </c>
      <c r="G129">
        <v>1</v>
      </c>
      <c r="H129">
        <v>3</v>
      </c>
      <c r="I129" t="s">
        <v>566</v>
      </c>
      <c r="J129" t="s">
        <v>567</v>
      </c>
      <c r="K129" t="s">
        <v>568</v>
      </c>
      <c r="L129">
        <v>1346</v>
      </c>
      <c r="N129">
        <v>1009</v>
      </c>
      <c r="O129" t="s">
        <v>39</v>
      </c>
      <c r="P129" t="s">
        <v>39</v>
      </c>
      <c r="Q129">
        <v>1</v>
      </c>
      <c r="W129">
        <v>0</v>
      </c>
      <c r="X129">
        <v>-204526260</v>
      </c>
      <c r="Y129">
        <f t="shared" si="44"/>
        <v>1.6E-2</v>
      </c>
      <c r="AA129">
        <v>192.08</v>
      </c>
      <c r="AB129">
        <v>0</v>
      </c>
      <c r="AC129">
        <v>0</v>
      </c>
      <c r="AD129">
        <v>0</v>
      </c>
      <c r="AE129">
        <v>157.44</v>
      </c>
      <c r="AF129">
        <v>0</v>
      </c>
      <c r="AG129">
        <v>0</v>
      </c>
      <c r="AH129">
        <v>0</v>
      </c>
      <c r="AI129">
        <v>1.22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1.6E-2</v>
      </c>
      <c r="AU129" t="s">
        <v>3</v>
      </c>
      <c r="AV129">
        <v>0</v>
      </c>
      <c r="AW129">
        <v>2</v>
      </c>
      <c r="AX129">
        <v>87530610</v>
      </c>
      <c r="AY129">
        <v>1</v>
      </c>
      <c r="AZ129">
        <v>0</v>
      </c>
      <c r="BA129">
        <v>126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2.5190399999999999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2.5190399999999999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ROUND(Y129*Source!I78,7)</f>
        <v>1.6E-2</v>
      </c>
      <c r="CY129">
        <f t="shared" si="39"/>
        <v>192.08</v>
      </c>
      <c r="CZ129">
        <f t="shared" si="40"/>
        <v>157.44</v>
      </c>
      <c r="DA129">
        <f t="shared" si="41"/>
        <v>1.22</v>
      </c>
      <c r="DB129">
        <f t="shared" si="45"/>
        <v>2.52</v>
      </c>
      <c r="DC129">
        <f t="shared" si="46"/>
        <v>0</v>
      </c>
      <c r="DD129" t="s">
        <v>3</v>
      </c>
      <c r="DE129" t="s">
        <v>3</v>
      </c>
      <c r="DF129">
        <f t="shared" si="43"/>
        <v>3.07</v>
      </c>
      <c r="DG129">
        <f t="shared" si="38"/>
        <v>0</v>
      </c>
      <c r="DH129">
        <f t="shared" ref="DH129:DH192" si="47">ROUND(ROUND(AG129,2)*CX129,2)</f>
        <v>0</v>
      </c>
      <c r="DI129">
        <f t="shared" ref="DI129:DI192" si="48">ROUND(ROUND(AH129,2)*CX129,2)</f>
        <v>0</v>
      </c>
      <c r="DJ129">
        <f t="shared" si="42"/>
        <v>3.07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ROW(Source!A78)</f>
        <v>78</v>
      </c>
      <c r="B130">
        <v>87529888</v>
      </c>
      <c r="C130">
        <v>87530574</v>
      </c>
      <c r="D130">
        <v>74143392</v>
      </c>
      <c r="E130">
        <v>1</v>
      </c>
      <c r="F130">
        <v>1</v>
      </c>
      <c r="G130">
        <v>1</v>
      </c>
      <c r="H130">
        <v>3</v>
      </c>
      <c r="I130" t="s">
        <v>569</v>
      </c>
      <c r="J130" t="s">
        <v>570</v>
      </c>
      <c r="K130" t="s">
        <v>571</v>
      </c>
      <c r="L130">
        <v>1455</v>
      </c>
      <c r="N130">
        <v>1013</v>
      </c>
      <c r="O130" t="s">
        <v>217</v>
      </c>
      <c r="P130" t="s">
        <v>217</v>
      </c>
      <c r="Q130">
        <v>1</v>
      </c>
      <c r="W130">
        <v>0</v>
      </c>
      <c r="X130">
        <v>460046296</v>
      </c>
      <c r="Y130">
        <f t="shared" si="44"/>
        <v>0.1</v>
      </c>
      <c r="AA130">
        <v>1303.67</v>
      </c>
      <c r="AB130">
        <v>0</v>
      </c>
      <c r="AC130">
        <v>0</v>
      </c>
      <c r="AD130">
        <v>0</v>
      </c>
      <c r="AE130">
        <v>944.69</v>
      </c>
      <c r="AF130">
        <v>0</v>
      </c>
      <c r="AG130">
        <v>0</v>
      </c>
      <c r="AH130">
        <v>0</v>
      </c>
      <c r="AI130">
        <v>1.38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</v>
      </c>
      <c r="AU130" t="s">
        <v>3</v>
      </c>
      <c r="AV130">
        <v>0</v>
      </c>
      <c r="AW130">
        <v>2</v>
      </c>
      <c r="AX130">
        <v>87530611</v>
      </c>
      <c r="AY130">
        <v>1</v>
      </c>
      <c r="AZ130">
        <v>0</v>
      </c>
      <c r="BA130">
        <v>127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94.469000000000008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94.469000000000008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ROUND(Y130*Source!I78,7)</f>
        <v>0.1</v>
      </c>
      <c r="CY130">
        <f t="shared" si="39"/>
        <v>1303.67</v>
      </c>
      <c r="CZ130">
        <f t="shared" si="40"/>
        <v>944.69</v>
      </c>
      <c r="DA130">
        <f t="shared" si="41"/>
        <v>1.38</v>
      </c>
      <c r="DB130">
        <f t="shared" si="45"/>
        <v>94.47</v>
      </c>
      <c r="DC130">
        <f t="shared" si="46"/>
        <v>0</v>
      </c>
      <c r="DD130" t="s">
        <v>3</v>
      </c>
      <c r="DE130" t="s">
        <v>3</v>
      </c>
      <c r="DF130">
        <f t="shared" si="43"/>
        <v>130.37</v>
      </c>
      <c r="DG130">
        <f t="shared" si="38"/>
        <v>0</v>
      </c>
      <c r="DH130">
        <f t="shared" si="47"/>
        <v>0</v>
      </c>
      <c r="DI130">
        <f t="shared" si="48"/>
        <v>0</v>
      </c>
      <c r="DJ130">
        <f t="shared" si="42"/>
        <v>130.37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ROW(Source!A78)</f>
        <v>78</v>
      </c>
      <c r="B131">
        <v>87529888</v>
      </c>
      <c r="C131">
        <v>87530574</v>
      </c>
      <c r="D131">
        <v>74053482</v>
      </c>
      <c r="E131">
        <v>112</v>
      </c>
      <c r="F131">
        <v>1</v>
      </c>
      <c r="G131">
        <v>1</v>
      </c>
      <c r="H131">
        <v>3</v>
      </c>
      <c r="I131" t="s">
        <v>111</v>
      </c>
      <c r="J131" t="s">
        <v>3</v>
      </c>
      <c r="K131" t="s">
        <v>112</v>
      </c>
      <c r="L131">
        <v>3277935</v>
      </c>
      <c r="N131">
        <v>1013</v>
      </c>
      <c r="O131" t="s">
        <v>113</v>
      </c>
      <c r="P131" t="s">
        <v>113</v>
      </c>
      <c r="Q131">
        <v>1</v>
      </c>
      <c r="W131">
        <v>0</v>
      </c>
      <c r="X131">
        <v>274903907</v>
      </c>
      <c r="Y131">
        <f t="shared" si="44"/>
        <v>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2</v>
      </c>
      <c r="AU131" t="s">
        <v>3</v>
      </c>
      <c r="AV131">
        <v>0</v>
      </c>
      <c r="AW131">
        <v>2</v>
      </c>
      <c r="AX131">
        <v>87530612</v>
      </c>
      <c r="AY131">
        <v>1</v>
      </c>
      <c r="AZ131">
        <v>0</v>
      </c>
      <c r="BA131">
        <v>128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ROUND(Y131*Source!I78,7)</f>
        <v>2</v>
      </c>
      <c r="CY131">
        <f t="shared" si="39"/>
        <v>0</v>
      </c>
      <c r="CZ131">
        <f t="shared" si="40"/>
        <v>0</v>
      </c>
      <c r="DA131">
        <f t="shared" si="41"/>
        <v>1</v>
      </c>
      <c r="DB131">
        <f t="shared" si="45"/>
        <v>0</v>
      </c>
      <c r="DC131">
        <f t="shared" si="46"/>
        <v>0</v>
      </c>
      <c r="DD131" t="s">
        <v>3</v>
      </c>
      <c r="DE131" t="s">
        <v>3</v>
      </c>
      <c r="DF131">
        <f t="shared" ref="DF131:DF137" si="49">ROUND(ROUND(AE131,2)*CX131,2)</f>
        <v>0</v>
      </c>
      <c r="DG131">
        <f t="shared" si="38"/>
        <v>0</v>
      </c>
      <c r="DH131">
        <f t="shared" si="47"/>
        <v>0</v>
      </c>
      <c r="DI131">
        <f t="shared" si="48"/>
        <v>0</v>
      </c>
      <c r="DJ131">
        <f t="shared" si="42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ROW(Source!A80)</f>
        <v>80</v>
      </c>
      <c r="B132">
        <v>87529888</v>
      </c>
      <c r="C132">
        <v>87530614</v>
      </c>
      <c r="D132">
        <v>74047891</v>
      </c>
      <c r="E132">
        <v>112</v>
      </c>
      <c r="F132">
        <v>1</v>
      </c>
      <c r="G132">
        <v>1</v>
      </c>
      <c r="H132">
        <v>1</v>
      </c>
      <c r="I132" t="s">
        <v>466</v>
      </c>
      <c r="J132" t="s">
        <v>3</v>
      </c>
      <c r="K132" t="s">
        <v>467</v>
      </c>
      <c r="L132">
        <v>1191</v>
      </c>
      <c r="N132">
        <v>1013</v>
      </c>
      <c r="O132" t="s">
        <v>465</v>
      </c>
      <c r="P132" t="s">
        <v>465</v>
      </c>
      <c r="Q132">
        <v>1</v>
      </c>
      <c r="W132">
        <v>0</v>
      </c>
      <c r="X132">
        <v>-1417349443</v>
      </c>
      <c r="Y132">
        <f t="shared" si="44"/>
        <v>1.89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1.89</v>
      </c>
      <c r="AU132" t="s">
        <v>3</v>
      </c>
      <c r="AV132">
        <v>2</v>
      </c>
      <c r="AW132">
        <v>2</v>
      </c>
      <c r="AX132">
        <v>87530617</v>
      </c>
      <c r="AY132">
        <v>1</v>
      </c>
      <c r="AZ132">
        <v>0</v>
      </c>
      <c r="BA132">
        <v>129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ROUND(Y132*Source!I80,7)</f>
        <v>7.5940000000000001E-3</v>
      </c>
      <c r="CY132">
        <f>AD132</f>
        <v>0</v>
      </c>
      <c r="CZ132">
        <f>AH132</f>
        <v>0</v>
      </c>
      <c r="DA132">
        <f>AL132</f>
        <v>1</v>
      </c>
      <c r="DB132">
        <f t="shared" si="45"/>
        <v>0</v>
      </c>
      <c r="DC132">
        <f t="shared" si="46"/>
        <v>0</v>
      </c>
      <c r="DD132" t="s">
        <v>3</v>
      </c>
      <c r="DE132" t="s">
        <v>3</v>
      </c>
      <c r="DF132">
        <f t="shared" si="49"/>
        <v>0</v>
      </c>
      <c r="DG132">
        <f t="shared" si="38"/>
        <v>0</v>
      </c>
      <c r="DH132">
        <f t="shared" si="47"/>
        <v>0</v>
      </c>
      <c r="DI132">
        <f t="shared" si="48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ROW(Source!A80)</f>
        <v>80</v>
      </c>
      <c r="B133">
        <v>87529888</v>
      </c>
      <c r="C133">
        <v>87530614</v>
      </c>
      <c r="D133">
        <v>74165796</v>
      </c>
      <c r="E133">
        <v>1</v>
      </c>
      <c r="F133">
        <v>1</v>
      </c>
      <c r="G133">
        <v>1</v>
      </c>
      <c r="H133">
        <v>2</v>
      </c>
      <c r="I133" t="s">
        <v>572</v>
      </c>
      <c r="J133" t="s">
        <v>573</v>
      </c>
      <c r="K133" t="s">
        <v>574</v>
      </c>
      <c r="L133">
        <v>1368</v>
      </c>
      <c r="N133">
        <v>1011</v>
      </c>
      <c r="O133" t="s">
        <v>471</v>
      </c>
      <c r="P133" t="s">
        <v>471</v>
      </c>
      <c r="Q133">
        <v>1</v>
      </c>
      <c r="W133">
        <v>0</v>
      </c>
      <c r="X133">
        <v>1937539973</v>
      </c>
      <c r="Y133">
        <f t="shared" si="44"/>
        <v>1.89</v>
      </c>
      <c r="AA133">
        <v>0</v>
      </c>
      <c r="AB133">
        <v>1192</v>
      </c>
      <c r="AC133">
        <v>932.95</v>
      </c>
      <c r="AD133">
        <v>0</v>
      </c>
      <c r="AE133">
        <v>0</v>
      </c>
      <c r="AF133">
        <v>924.03</v>
      </c>
      <c r="AG133">
        <v>932.95</v>
      </c>
      <c r="AH133">
        <v>0</v>
      </c>
      <c r="AI133">
        <v>1</v>
      </c>
      <c r="AJ133">
        <v>1.29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1.89</v>
      </c>
      <c r="AU133" t="s">
        <v>3</v>
      </c>
      <c r="AV133">
        <v>1</v>
      </c>
      <c r="AW133">
        <v>2</v>
      </c>
      <c r="AX133">
        <v>87530618</v>
      </c>
      <c r="AY133">
        <v>2</v>
      </c>
      <c r="AZ133">
        <v>65536</v>
      </c>
      <c r="BA133">
        <v>130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1746.4166999999998</v>
      </c>
      <c r="BL133">
        <v>1763.2755</v>
      </c>
      <c r="BM133">
        <v>0</v>
      </c>
      <c r="BN133">
        <v>0</v>
      </c>
      <c r="BO133">
        <v>1.89</v>
      </c>
      <c r="BP133">
        <v>1</v>
      </c>
      <c r="BQ133">
        <v>0</v>
      </c>
      <c r="BR133">
        <v>1746.4166999999998</v>
      </c>
      <c r="BS133">
        <v>1763.2755</v>
      </c>
      <c r="BT133">
        <v>0</v>
      </c>
      <c r="BU133">
        <v>0</v>
      </c>
      <c r="BV133">
        <v>1.89</v>
      </c>
      <c r="BW133">
        <v>1</v>
      </c>
      <c r="CV133">
        <v>0</v>
      </c>
      <c r="CW133">
        <f>ROUND(Y133*Source!I80*DO133,7)</f>
        <v>7.5940000000000001E-3</v>
      </c>
      <c r="CX133">
        <f>ROUND(Y133*Source!I80,7)</f>
        <v>7.5940000000000001E-3</v>
      </c>
      <c r="CY133">
        <f>AB133</f>
        <v>1192</v>
      </c>
      <c r="CZ133">
        <f>AF133</f>
        <v>924.03</v>
      </c>
      <c r="DA133">
        <f>AJ133</f>
        <v>1.29</v>
      </c>
      <c r="DB133">
        <f t="shared" si="45"/>
        <v>1746.42</v>
      </c>
      <c r="DC133">
        <f t="shared" si="46"/>
        <v>1763.28</v>
      </c>
      <c r="DD133" t="s">
        <v>3</v>
      </c>
      <c r="DE133" t="s">
        <v>3</v>
      </c>
      <c r="DF133">
        <f t="shared" si="49"/>
        <v>0</v>
      </c>
      <c r="DG133">
        <f>ROUND(ROUND(AF133*AJ133,2)*CX133,2)</f>
        <v>9.0500000000000007</v>
      </c>
      <c r="DH133">
        <f t="shared" si="47"/>
        <v>7.08</v>
      </c>
      <c r="DI133">
        <f t="shared" si="48"/>
        <v>0</v>
      </c>
      <c r="DJ133">
        <f>DG133+DH133</f>
        <v>16.130000000000003</v>
      </c>
      <c r="DK133">
        <v>0</v>
      </c>
      <c r="DL133" t="s">
        <v>485</v>
      </c>
      <c r="DM133">
        <v>5</v>
      </c>
      <c r="DN133" t="s">
        <v>465</v>
      </c>
      <c r="DO133">
        <v>1</v>
      </c>
    </row>
    <row r="134" spans="1:119" x14ac:dyDescent="0.2">
      <c r="A134">
        <f>ROW(Source!A81)</f>
        <v>81</v>
      </c>
      <c r="B134">
        <v>87529888</v>
      </c>
      <c r="C134">
        <v>87530619</v>
      </c>
      <c r="D134">
        <v>74047660</v>
      </c>
      <c r="E134">
        <v>112</v>
      </c>
      <c r="F134">
        <v>1</v>
      </c>
      <c r="G134">
        <v>1</v>
      </c>
      <c r="H134">
        <v>1</v>
      </c>
      <c r="I134" t="s">
        <v>575</v>
      </c>
      <c r="J134" t="s">
        <v>3</v>
      </c>
      <c r="K134" t="s">
        <v>576</v>
      </c>
      <c r="L134">
        <v>1191</v>
      </c>
      <c r="N134">
        <v>1013</v>
      </c>
      <c r="O134" t="s">
        <v>465</v>
      </c>
      <c r="P134" t="s">
        <v>465</v>
      </c>
      <c r="Q134">
        <v>1</v>
      </c>
      <c r="W134">
        <v>0</v>
      </c>
      <c r="X134">
        <v>-715079457</v>
      </c>
      <c r="Y134">
        <f t="shared" si="44"/>
        <v>1.27</v>
      </c>
      <c r="AA134">
        <v>0</v>
      </c>
      <c r="AB134">
        <v>0</v>
      </c>
      <c r="AC134">
        <v>0</v>
      </c>
      <c r="AD134">
        <v>813.26</v>
      </c>
      <c r="AE134">
        <v>0</v>
      </c>
      <c r="AF134">
        <v>0</v>
      </c>
      <c r="AG134">
        <v>0</v>
      </c>
      <c r="AH134">
        <v>813.26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1.27</v>
      </c>
      <c r="AU134" t="s">
        <v>3</v>
      </c>
      <c r="AV134">
        <v>1</v>
      </c>
      <c r="AW134">
        <v>2</v>
      </c>
      <c r="AX134">
        <v>87530630</v>
      </c>
      <c r="AY134">
        <v>2</v>
      </c>
      <c r="AZ134">
        <v>131072</v>
      </c>
      <c r="BA134">
        <v>131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1032.8402000000001</v>
      </c>
      <c r="BN134">
        <v>1.27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1032.8402000000001</v>
      </c>
      <c r="BU134">
        <v>1.27</v>
      </c>
      <c r="BV134">
        <v>0</v>
      </c>
      <c r="BW134">
        <v>1</v>
      </c>
      <c r="CU134">
        <f>ROUND(AT134*Source!I81*AH134*AL134,2)</f>
        <v>14459.76</v>
      </c>
      <c r="CV134">
        <f>ROUND(Y134*Source!I81,7)</f>
        <v>17.78</v>
      </c>
      <c r="CW134">
        <v>0</v>
      </c>
      <c r="CX134">
        <f>ROUND(Y134*Source!I81,7)</f>
        <v>17.78</v>
      </c>
      <c r="CY134">
        <f>AD134</f>
        <v>813.26</v>
      </c>
      <c r="CZ134">
        <f>AH134</f>
        <v>813.26</v>
      </c>
      <c r="DA134">
        <f>AL134</f>
        <v>1</v>
      </c>
      <c r="DB134">
        <f t="shared" si="45"/>
        <v>1032.8399999999999</v>
      </c>
      <c r="DC134">
        <f t="shared" si="46"/>
        <v>0</v>
      </c>
      <c r="DD134" t="s">
        <v>3</v>
      </c>
      <c r="DE134" t="s">
        <v>3</v>
      </c>
      <c r="DF134">
        <f t="shared" si="49"/>
        <v>0</v>
      </c>
      <c r="DG134">
        <f>ROUND(ROUND(AF134,2)*CX134,2)</f>
        <v>0</v>
      </c>
      <c r="DH134">
        <f t="shared" si="47"/>
        <v>0</v>
      </c>
      <c r="DI134">
        <f t="shared" si="48"/>
        <v>14459.76</v>
      </c>
      <c r="DJ134">
        <f>DI134</f>
        <v>14459.76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ROW(Source!A81)</f>
        <v>81</v>
      </c>
      <c r="B135">
        <v>87529888</v>
      </c>
      <c r="C135">
        <v>87530619</v>
      </c>
      <c r="D135">
        <v>74047891</v>
      </c>
      <c r="E135">
        <v>112</v>
      </c>
      <c r="F135">
        <v>1</v>
      </c>
      <c r="G135">
        <v>1</v>
      </c>
      <c r="H135">
        <v>1</v>
      </c>
      <c r="I135" t="s">
        <v>466</v>
      </c>
      <c r="J135" t="s">
        <v>3</v>
      </c>
      <c r="K135" t="s">
        <v>467</v>
      </c>
      <c r="L135">
        <v>1191</v>
      </c>
      <c r="N135">
        <v>1013</v>
      </c>
      <c r="O135" t="s">
        <v>465</v>
      </c>
      <c r="P135" t="s">
        <v>465</v>
      </c>
      <c r="Q135">
        <v>1</v>
      </c>
      <c r="W135">
        <v>0</v>
      </c>
      <c r="X135">
        <v>-1417349443</v>
      </c>
      <c r="Y135">
        <f t="shared" si="44"/>
        <v>0.13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0.13</v>
      </c>
      <c r="AU135" t="s">
        <v>3</v>
      </c>
      <c r="AV135">
        <v>2</v>
      </c>
      <c r="AW135">
        <v>2</v>
      </c>
      <c r="AX135">
        <v>87530631</v>
      </c>
      <c r="AY135">
        <v>1</v>
      </c>
      <c r="AZ135">
        <v>0</v>
      </c>
      <c r="BA135">
        <v>132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ROUND(Y135*Source!I81,7)</f>
        <v>1.82</v>
      </c>
      <c r="CY135">
        <f>AD135</f>
        <v>0</v>
      </c>
      <c r="CZ135">
        <f>AH135</f>
        <v>0</v>
      </c>
      <c r="DA135">
        <f>AL135</f>
        <v>1</v>
      </c>
      <c r="DB135">
        <f t="shared" si="45"/>
        <v>0</v>
      </c>
      <c r="DC135">
        <f t="shared" si="46"/>
        <v>0</v>
      </c>
      <c r="DD135" t="s">
        <v>3</v>
      </c>
      <c r="DE135" t="s">
        <v>3</v>
      </c>
      <c r="DF135">
        <f t="shared" si="49"/>
        <v>0</v>
      </c>
      <c r="DG135">
        <f>ROUND(ROUND(AF135,2)*CX135,2)</f>
        <v>0</v>
      </c>
      <c r="DH135">
        <f t="shared" si="47"/>
        <v>0</v>
      </c>
      <c r="DI135">
        <f t="shared" si="48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ROW(Source!A81)</f>
        <v>81</v>
      </c>
      <c r="B136">
        <v>87529888</v>
      </c>
      <c r="C136">
        <v>87530619</v>
      </c>
      <c r="D136">
        <v>74165197</v>
      </c>
      <c r="E136">
        <v>1</v>
      </c>
      <c r="F136">
        <v>1</v>
      </c>
      <c r="G136">
        <v>1</v>
      </c>
      <c r="H136">
        <v>2</v>
      </c>
      <c r="I136" t="s">
        <v>524</v>
      </c>
      <c r="J136" t="s">
        <v>525</v>
      </c>
      <c r="K136" t="s">
        <v>526</v>
      </c>
      <c r="L136">
        <v>1368</v>
      </c>
      <c r="N136">
        <v>1011</v>
      </c>
      <c r="O136" t="s">
        <v>471</v>
      </c>
      <c r="P136" t="s">
        <v>471</v>
      </c>
      <c r="Q136">
        <v>1</v>
      </c>
      <c r="W136">
        <v>0</v>
      </c>
      <c r="X136">
        <v>-780150906</v>
      </c>
      <c r="Y136">
        <f t="shared" si="44"/>
        <v>0.06</v>
      </c>
      <c r="AA136">
        <v>0</v>
      </c>
      <c r="AB136">
        <v>499.29</v>
      </c>
      <c r="AC136">
        <v>811.79</v>
      </c>
      <c r="AD136">
        <v>0</v>
      </c>
      <c r="AE136">
        <v>0</v>
      </c>
      <c r="AF136">
        <v>346.73</v>
      </c>
      <c r="AG136">
        <v>811.79</v>
      </c>
      <c r="AH136">
        <v>0</v>
      </c>
      <c r="AI136">
        <v>1</v>
      </c>
      <c r="AJ136">
        <v>1.44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0.06</v>
      </c>
      <c r="AU136" t="s">
        <v>3</v>
      </c>
      <c r="AV136">
        <v>1</v>
      </c>
      <c r="AW136">
        <v>2</v>
      </c>
      <c r="AX136">
        <v>87530632</v>
      </c>
      <c r="AY136">
        <v>2</v>
      </c>
      <c r="AZ136">
        <v>65536</v>
      </c>
      <c r="BA136">
        <v>133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20.803799999999999</v>
      </c>
      <c r="BL136">
        <v>48.707399999999993</v>
      </c>
      <c r="BM136">
        <v>0</v>
      </c>
      <c r="BN136">
        <v>0</v>
      </c>
      <c r="BO136">
        <v>0.06</v>
      </c>
      <c r="BP136">
        <v>1</v>
      </c>
      <c r="BQ136">
        <v>0</v>
      </c>
      <c r="BR136">
        <v>20.803799999999999</v>
      </c>
      <c r="BS136">
        <v>48.707399999999993</v>
      </c>
      <c r="BT136">
        <v>0</v>
      </c>
      <c r="BU136">
        <v>0</v>
      </c>
      <c r="BV136">
        <v>0.06</v>
      </c>
      <c r="BW136">
        <v>1</v>
      </c>
      <c r="CV136">
        <v>0</v>
      </c>
      <c r="CW136">
        <f>ROUND(Y136*Source!I81*DO136,7)</f>
        <v>0.84</v>
      </c>
      <c r="CX136">
        <f>ROUND(Y136*Source!I81,7)</f>
        <v>0.84</v>
      </c>
      <c r="CY136">
        <f>AB136</f>
        <v>499.29</v>
      </c>
      <c r="CZ136">
        <f>AF136</f>
        <v>346.73</v>
      </c>
      <c r="DA136">
        <f>AJ136</f>
        <v>1.44</v>
      </c>
      <c r="DB136">
        <f t="shared" si="45"/>
        <v>20.8</v>
      </c>
      <c r="DC136">
        <f t="shared" si="46"/>
        <v>48.71</v>
      </c>
      <c r="DD136" t="s">
        <v>3</v>
      </c>
      <c r="DE136" t="s">
        <v>3</v>
      </c>
      <c r="DF136">
        <f t="shared" si="49"/>
        <v>0</v>
      </c>
      <c r="DG136">
        <f>ROUND(ROUND(AF136*AJ136,2)*CX136,2)</f>
        <v>419.4</v>
      </c>
      <c r="DH136">
        <f t="shared" si="47"/>
        <v>681.9</v>
      </c>
      <c r="DI136">
        <f t="shared" si="48"/>
        <v>0</v>
      </c>
      <c r="DJ136">
        <f>DG136+DH136</f>
        <v>1101.3</v>
      </c>
      <c r="DK136">
        <v>0</v>
      </c>
      <c r="DL136" t="s">
        <v>479</v>
      </c>
      <c r="DM136">
        <v>4</v>
      </c>
      <c r="DN136" t="s">
        <v>465</v>
      </c>
      <c r="DO136">
        <v>1</v>
      </c>
    </row>
    <row r="137" spans="1:119" x14ac:dyDescent="0.2">
      <c r="A137">
        <f>ROW(Source!A81)</f>
        <v>81</v>
      </c>
      <c r="B137">
        <v>87529888</v>
      </c>
      <c r="C137">
        <v>87530619</v>
      </c>
      <c r="D137">
        <v>74165909</v>
      </c>
      <c r="E137">
        <v>1</v>
      </c>
      <c r="F137">
        <v>1</v>
      </c>
      <c r="G137">
        <v>1</v>
      </c>
      <c r="H137">
        <v>2</v>
      </c>
      <c r="I137" t="s">
        <v>486</v>
      </c>
      <c r="J137" t="s">
        <v>505</v>
      </c>
      <c r="K137" t="s">
        <v>488</v>
      </c>
      <c r="L137">
        <v>1368</v>
      </c>
      <c r="N137">
        <v>1011</v>
      </c>
      <c r="O137" t="s">
        <v>471</v>
      </c>
      <c r="P137" t="s">
        <v>471</v>
      </c>
      <c r="Q137">
        <v>1</v>
      </c>
      <c r="W137">
        <v>0</v>
      </c>
      <c r="X137">
        <v>1032761012</v>
      </c>
      <c r="Y137">
        <f t="shared" si="44"/>
        <v>7.0000000000000007E-2</v>
      </c>
      <c r="AA137">
        <v>0</v>
      </c>
      <c r="AB137">
        <v>543.33000000000004</v>
      </c>
      <c r="AC137">
        <v>861.47</v>
      </c>
      <c r="AD137">
        <v>0</v>
      </c>
      <c r="AE137">
        <v>0</v>
      </c>
      <c r="AF137">
        <v>543.33000000000004</v>
      </c>
      <c r="AG137">
        <v>861.47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7.0000000000000007E-2</v>
      </c>
      <c r="AU137" t="s">
        <v>3</v>
      </c>
      <c r="AV137">
        <v>1</v>
      </c>
      <c r="AW137">
        <v>2</v>
      </c>
      <c r="AX137">
        <v>87530633</v>
      </c>
      <c r="AY137">
        <v>1</v>
      </c>
      <c r="AZ137">
        <v>0</v>
      </c>
      <c r="BA137">
        <v>134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38.033100000000005</v>
      </c>
      <c r="BL137">
        <v>60.302900000000008</v>
      </c>
      <c r="BM137">
        <v>0</v>
      </c>
      <c r="BN137">
        <v>0</v>
      </c>
      <c r="BO137">
        <v>7.0000000000000007E-2</v>
      </c>
      <c r="BP137">
        <v>1</v>
      </c>
      <c r="BQ137">
        <v>0</v>
      </c>
      <c r="BR137">
        <v>38.033100000000005</v>
      </c>
      <c r="BS137">
        <v>60.302900000000008</v>
      </c>
      <c r="BT137">
        <v>0</v>
      </c>
      <c r="BU137">
        <v>0</v>
      </c>
      <c r="BV137">
        <v>7.0000000000000007E-2</v>
      </c>
      <c r="BW137">
        <v>1</v>
      </c>
      <c r="CV137">
        <v>0</v>
      </c>
      <c r="CW137">
        <f>ROUND(Y137*Source!I81*DO137,7)</f>
        <v>0.98</v>
      </c>
      <c r="CX137">
        <f>ROUND(Y137*Source!I81,7)</f>
        <v>0.98</v>
      </c>
      <c r="CY137">
        <f>AB137</f>
        <v>543.33000000000004</v>
      </c>
      <c r="CZ137">
        <f>AF137</f>
        <v>543.33000000000004</v>
      </c>
      <c r="DA137">
        <f>AJ137</f>
        <v>1</v>
      </c>
      <c r="DB137">
        <f t="shared" si="45"/>
        <v>38.03</v>
      </c>
      <c r="DC137">
        <f t="shared" si="46"/>
        <v>60.3</v>
      </c>
      <c r="DD137" t="s">
        <v>3</v>
      </c>
      <c r="DE137" t="s">
        <v>3</v>
      </c>
      <c r="DF137">
        <f t="shared" si="49"/>
        <v>0</v>
      </c>
      <c r="DG137">
        <f t="shared" ref="DG137:DG145" si="50">ROUND(ROUND(AF137,2)*CX137,2)</f>
        <v>532.46</v>
      </c>
      <c r="DH137">
        <f t="shared" si="47"/>
        <v>844.24</v>
      </c>
      <c r="DI137">
        <f t="shared" si="48"/>
        <v>0</v>
      </c>
      <c r="DJ137">
        <f>DG137+DH137</f>
        <v>1376.7</v>
      </c>
      <c r="DK137">
        <v>1</v>
      </c>
      <c r="DL137" t="s">
        <v>479</v>
      </c>
      <c r="DM137">
        <v>4</v>
      </c>
      <c r="DN137" t="s">
        <v>465</v>
      </c>
      <c r="DO137">
        <v>1</v>
      </c>
    </row>
    <row r="138" spans="1:119" x14ac:dyDescent="0.2">
      <c r="A138">
        <f>ROW(Source!A81)</f>
        <v>81</v>
      </c>
      <c r="B138">
        <v>87529888</v>
      </c>
      <c r="C138">
        <v>87530619</v>
      </c>
      <c r="D138">
        <v>74119690</v>
      </c>
      <c r="E138">
        <v>1</v>
      </c>
      <c r="F138">
        <v>1</v>
      </c>
      <c r="G138">
        <v>1</v>
      </c>
      <c r="H138">
        <v>3</v>
      </c>
      <c r="I138" t="s">
        <v>37</v>
      </c>
      <c r="J138" t="s">
        <v>78</v>
      </c>
      <c r="K138" t="s">
        <v>38</v>
      </c>
      <c r="L138">
        <v>1346</v>
      </c>
      <c r="N138">
        <v>1009</v>
      </c>
      <c r="O138" t="s">
        <v>39</v>
      </c>
      <c r="P138" t="s">
        <v>39</v>
      </c>
      <c r="Q138">
        <v>1</v>
      </c>
      <c r="W138">
        <v>0</v>
      </c>
      <c r="X138">
        <v>1271338475</v>
      </c>
      <c r="Y138">
        <f t="shared" si="44"/>
        <v>0</v>
      </c>
      <c r="AA138">
        <v>187.18</v>
      </c>
      <c r="AB138">
        <v>0</v>
      </c>
      <c r="AC138">
        <v>0</v>
      </c>
      <c r="AD138">
        <v>0</v>
      </c>
      <c r="AE138">
        <v>174.93</v>
      </c>
      <c r="AF138">
        <v>0</v>
      </c>
      <c r="AG138">
        <v>0</v>
      </c>
      <c r="AH138">
        <v>0</v>
      </c>
      <c r="AI138">
        <v>1.07</v>
      </c>
      <c r="AJ138">
        <v>1</v>
      </c>
      <c r="AK138">
        <v>1</v>
      </c>
      <c r="AL138">
        <v>1</v>
      </c>
      <c r="AM138">
        <v>2</v>
      </c>
      <c r="AN138">
        <v>1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</v>
      </c>
      <c r="AU138" t="s">
        <v>3</v>
      </c>
      <c r="AV138">
        <v>0</v>
      </c>
      <c r="AW138">
        <v>2</v>
      </c>
      <c r="AX138">
        <v>87530634</v>
      </c>
      <c r="AY138">
        <v>1</v>
      </c>
      <c r="AZ138">
        <v>0</v>
      </c>
      <c r="BA138">
        <v>135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ROUND(Y138*Source!I81,7)</f>
        <v>0</v>
      </c>
      <c r="CY138">
        <f t="shared" ref="CY138:CY143" si="51">AA138</f>
        <v>187.18</v>
      </c>
      <c r="CZ138">
        <f t="shared" ref="CZ138:CZ143" si="52">AE138</f>
        <v>174.93</v>
      </c>
      <c r="DA138">
        <f t="shared" ref="DA138:DA143" si="53">AI138</f>
        <v>1.07</v>
      </c>
      <c r="DB138">
        <f t="shared" si="45"/>
        <v>0</v>
      </c>
      <c r="DC138">
        <f t="shared" si="46"/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50"/>
        <v>0</v>
      </c>
      <c r="DH138">
        <f t="shared" si="47"/>
        <v>0</v>
      </c>
      <c r="DI138">
        <f t="shared" si="48"/>
        <v>0</v>
      </c>
      <c r="DJ138">
        <f t="shared" ref="DJ138:DJ143" si="54"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ROW(Source!A81)</f>
        <v>81</v>
      </c>
      <c r="B139">
        <v>87529888</v>
      </c>
      <c r="C139">
        <v>87530619</v>
      </c>
      <c r="D139">
        <v>74049872</v>
      </c>
      <c r="E139">
        <v>112</v>
      </c>
      <c r="F139">
        <v>1</v>
      </c>
      <c r="G139">
        <v>1</v>
      </c>
      <c r="H139">
        <v>3</v>
      </c>
      <c r="I139" t="s">
        <v>43</v>
      </c>
      <c r="J139" t="s">
        <v>3</v>
      </c>
      <c r="K139" t="s">
        <v>44</v>
      </c>
      <c r="L139">
        <v>1348</v>
      </c>
      <c r="N139">
        <v>1009</v>
      </c>
      <c r="O139" t="s">
        <v>45</v>
      </c>
      <c r="P139" t="s">
        <v>45</v>
      </c>
      <c r="Q139">
        <v>1000</v>
      </c>
      <c r="W139">
        <v>0</v>
      </c>
      <c r="X139">
        <v>1602794472</v>
      </c>
      <c r="Y139">
        <f t="shared" si="44"/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1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</v>
      </c>
      <c r="AU139" t="s">
        <v>3</v>
      </c>
      <c r="AV139">
        <v>0</v>
      </c>
      <c r="AW139">
        <v>2</v>
      </c>
      <c r="AX139">
        <v>87530635</v>
      </c>
      <c r="AY139">
        <v>1</v>
      </c>
      <c r="AZ139">
        <v>0</v>
      </c>
      <c r="BA139">
        <v>136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ROUND(Y139*Source!I81,7)</f>
        <v>0</v>
      </c>
      <c r="CY139">
        <f t="shared" si="51"/>
        <v>0</v>
      </c>
      <c r="CZ139">
        <f t="shared" si="52"/>
        <v>0</v>
      </c>
      <c r="DA139">
        <f t="shared" si="53"/>
        <v>1</v>
      </c>
      <c r="DB139">
        <f t="shared" si="45"/>
        <v>0</v>
      </c>
      <c r="DC139">
        <f t="shared" si="46"/>
        <v>0</v>
      </c>
      <c r="DD139" t="s">
        <v>3</v>
      </c>
      <c r="DE139" t="s">
        <v>3</v>
      </c>
      <c r="DF139">
        <f t="shared" ref="DF139:DF147" si="55">ROUND(ROUND(AE139,2)*CX139,2)</f>
        <v>0</v>
      </c>
      <c r="DG139">
        <f t="shared" si="50"/>
        <v>0</v>
      </c>
      <c r="DH139">
        <f t="shared" si="47"/>
        <v>0</v>
      </c>
      <c r="DI139">
        <f t="shared" si="48"/>
        <v>0</v>
      </c>
      <c r="DJ139">
        <f t="shared" si="54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ROW(Source!A81)</f>
        <v>81</v>
      </c>
      <c r="B140">
        <v>87529888</v>
      </c>
      <c r="C140">
        <v>87530619</v>
      </c>
      <c r="D140">
        <v>74050011</v>
      </c>
      <c r="E140">
        <v>112</v>
      </c>
      <c r="F140">
        <v>1</v>
      </c>
      <c r="G140">
        <v>1</v>
      </c>
      <c r="H140">
        <v>3</v>
      </c>
      <c r="I140" t="s">
        <v>46</v>
      </c>
      <c r="J140" t="s">
        <v>3</v>
      </c>
      <c r="K140" t="s">
        <v>47</v>
      </c>
      <c r="L140">
        <v>1346</v>
      </c>
      <c r="N140">
        <v>1009</v>
      </c>
      <c r="O140" t="s">
        <v>39</v>
      </c>
      <c r="P140" t="s">
        <v>39</v>
      </c>
      <c r="Q140">
        <v>1</v>
      </c>
      <c r="W140">
        <v>0</v>
      </c>
      <c r="X140">
        <v>-1111733769</v>
      </c>
      <c r="Y140">
        <f t="shared" si="44"/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1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</v>
      </c>
      <c r="AU140" t="s">
        <v>3</v>
      </c>
      <c r="AV140">
        <v>0</v>
      </c>
      <c r="AW140">
        <v>2</v>
      </c>
      <c r="AX140">
        <v>87530636</v>
      </c>
      <c r="AY140">
        <v>1</v>
      </c>
      <c r="AZ140">
        <v>0</v>
      </c>
      <c r="BA140">
        <v>137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ROUND(Y140*Source!I81,7)</f>
        <v>0</v>
      </c>
      <c r="CY140">
        <f t="shared" si="51"/>
        <v>0</v>
      </c>
      <c r="CZ140">
        <f t="shared" si="52"/>
        <v>0</v>
      </c>
      <c r="DA140">
        <f t="shared" si="53"/>
        <v>1</v>
      </c>
      <c r="DB140">
        <f t="shared" si="45"/>
        <v>0</v>
      </c>
      <c r="DC140">
        <f t="shared" si="46"/>
        <v>0</v>
      </c>
      <c r="DD140" t="s">
        <v>3</v>
      </c>
      <c r="DE140" t="s">
        <v>3</v>
      </c>
      <c r="DF140">
        <f t="shared" si="55"/>
        <v>0</v>
      </c>
      <c r="DG140">
        <f t="shared" si="50"/>
        <v>0</v>
      </c>
      <c r="DH140">
        <f t="shared" si="47"/>
        <v>0</v>
      </c>
      <c r="DI140">
        <f t="shared" si="48"/>
        <v>0</v>
      </c>
      <c r="DJ140">
        <f t="shared" si="54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ROW(Source!A81)</f>
        <v>81</v>
      </c>
      <c r="B141">
        <v>87529888</v>
      </c>
      <c r="C141">
        <v>87530619</v>
      </c>
      <c r="D141">
        <v>74052549</v>
      </c>
      <c r="E141">
        <v>112</v>
      </c>
      <c r="F141">
        <v>1</v>
      </c>
      <c r="G141">
        <v>1</v>
      </c>
      <c r="H141">
        <v>3</v>
      </c>
      <c r="I141" t="s">
        <v>128</v>
      </c>
      <c r="J141" t="s">
        <v>3</v>
      </c>
      <c r="K141" t="s">
        <v>129</v>
      </c>
      <c r="L141">
        <v>1348</v>
      </c>
      <c r="N141">
        <v>1009</v>
      </c>
      <c r="O141" t="s">
        <v>45</v>
      </c>
      <c r="P141" t="s">
        <v>45</v>
      </c>
      <c r="Q141">
        <v>1000</v>
      </c>
      <c r="W141">
        <v>0</v>
      </c>
      <c r="X141">
        <v>-2074906300</v>
      </c>
      <c r="Y141">
        <f t="shared" si="44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87530637</v>
      </c>
      <c r="AY141">
        <v>1</v>
      </c>
      <c r="AZ141">
        <v>0</v>
      </c>
      <c r="BA141">
        <v>138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ROUND(Y141*Source!I81,7)</f>
        <v>0</v>
      </c>
      <c r="CY141">
        <f t="shared" si="51"/>
        <v>0</v>
      </c>
      <c r="CZ141">
        <f t="shared" si="52"/>
        <v>0</v>
      </c>
      <c r="DA141">
        <f t="shared" si="53"/>
        <v>1</v>
      </c>
      <c r="DB141">
        <f t="shared" si="45"/>
        <v>0</v>
      </c>
      <c r="DC141">
        <f t="shared" si="46"/>
        <v>0</v>
      </c>
      <c r="DD141" t="s">
        <v>3</v>
      </c>
      <c r="DE141" t="s">
        <v>3</v>
      </c>
      <c r="DF141">
        <f t="shared" si="55"/>
        <v>0</v>
      </c>
      <c r="DG141">
        <f t="shared" si="50"/>
        <v>0</v>
      </c>
      <c r="DH141">
        <f t="shared" si="47"/>
        <v>0</v>
      </c>
      <c r="DI141">
        <f t="shared" si="48"/>
        <v>0</v>
      </c>
      <c r="DJ141">
        <f t="shared" si="5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ROW(Source!A81)</f>
        <v>81</v>
      </c>
      <c r="B142">
        <v>87529888</v>
      </c>
      <c r="C142">
        <v>87530619</v>
      </c>
      <c r="D142">
        <v>74052580</v>
      </c>
      <c r="E142">
        <v>112</v>
      </c>
      <c r="F142">
        <v>1</v>
      </c>
      <c r="G142">
        <v>1</v>
      </c>
      <c r="H142">
        <v>3</v>
      </c>
      <c r="I142" t="s">
        <v>50</v>
      </c>
      <c r="J142" t="s">
        <v>3</v>
      </c>
      <c r="K142" t="s">
        <v>130</v>
      </c>
      <c r="L142">
        <v>1371</v>
      </c>
      <c r="N142">
        <v>1013</v>
      </c>
      <c r="O142" t="s">
        <v>19</v>
      </c>
      <c r="P142" t="s">
        <v>19</v>
      </c>
      <c r="Q142">
        <v>1</v>
      </c>
      <c r="W142">
        <v>0</v>
      </c>
      <c r="X142">
        <v>1740798612</v>
      </c>
      <c r="Y142">
        <f t="shared" si="44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87530638</v>
      </c>
      <c r="AY142">
        <v>1</v>
      </c>
      <c r="AZ142">
        <v>0</v>
      </c>
      <c r="BA142">
        <v>139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ROUND(Y142*Source!I81,7)</f>
        <v>0</v>
      </c>
      <c r="CY142">
        <f t="shared" si="51"/>
        <v>0</v>
      </c>
      <c r="CZ142">
        <f t="shared" si="52"/>
        <v>0</v>
      </c>
      <c r="DA142">
        <f t="shared" si="53"/>
        <v>1</v>
      </c>
      <c r="DB142">
        <f t="shared" si="45"/>
        <v>0</v>
      </c>
      <c r="DC142">
        <f t="shared" si="46"/>
        <v>0</v>
      </c>
      <c r="DD142" t="s">
        <v>3</v>
      </c>
      <c r="DE142" t="s">
        <v>3</v>
      </c>
      <c r="DF142">
        <f t="shared" si="55"/>
        <v>0</v>
      </c>
      <c r="DG142">
        <f t="shared" si="50"/>
        <v>0</v>
      </c>
      <c r="DH142">
        <f t="shared" si="47"/>
        <v>0</v>
      </c>
      <c r="DI142">
        <f t="shared" si="48"/>
        <v>0</v>
      </c>
      <c r="DJ142">
        <f t="shared" si="54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ROW(Source!A81)</f>
        <v>81</v>
      </c>
      <c r="B143">
        <v>87529888</v>
      </c>
      <c r="C143">
        <v>87530619</v>
      </c>
      <c r="D143">
        <v>74052603</v>
      </c>
      <c r="E143">
        <v>112</v>
      </c>
      <c r="F143">
        <v>1</v>
      </c>
      <c r="G143">
        <v>1</v>
      </c>
      <c r="H143">
        <v>3</v>
      </c>
      <c r="I143" t="s">
        <v>71</v>
      </c>
      <c r="J143" t="s">
        <v>3</v>
      </c>
      <c r="K143" t="s">
        <v>131</v>
      </c>
      <c r="L143">
        <v>1346</v>
      </c>
      <c r="N143">
        <v>1009</v>
      </c>
      <c r="O143" t="s">
        <v>39</v>
      </c>
      <c r="P143" t="s">
        <v>39</v>
      </c>
      <c r="Q143">
        <v>1</v>
      </c>
      <c r="W143">
        <v>0</v>
      </c>
      <c r="X143">
        <v>86920782</v>
      </c>
      <c r="Y143">
        <f t="shared" si="44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87530639</v>
      </c>
      <c r="AY143">
        <v>1</v>
      </c>
      <c r="AZ143">
        <v>0</v>
      </c>
      <c r="BA143">
        <v>140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ROUND(Y143*Source!I81,7)</f>
        <v>0</v>
      </c>
      <c r="CY143">
        <f t="shared" si="51"/>
        <v>0</v>
      </c>
      <c r="CZ143">
        <f t="shared" si="52"/>
        <v>0</v>
      </c>
      <c r="DA143">
        <f t="shared" si="53"/>
        <v>1</v>
      </c>
      <c r="DB143">
        <f t="shared" si="45"/>
        <v>0</v>
      </c>
      <c r="DC143">
        <f t="shared" si="46"/>
        <v>0</v>
      </c>
      <c r="DD143" t="s">
        <v>3</v>
      </c>
      <c r="DE143" t="s">
        <v>3</v>
      </c>
      <c r="DF143">
        <f t="shared" si="55"/>
        <v>0</v>
      </c>
      <c r="DG143">
        <f t="shared" si="50"/>
        <v>0</v>
      </c>
      <c r="DH143">
        <f t="shared" si="47"/>
        <v>0</v>
      </c>
      <c r="DI143">
        <f t="shared" si="48"/>
        <v>0</v>
      </c>
      <c r="DJ143">
        <f t="shared" si="54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ROW(Source!A88)</f>
        <v>88</v>
      </c>
      <c r="B144">
        <v>87529888</v>
      </c>
      <c r="C144">
        <v>87530646</v>
      </c>
      <c r="D144">
        <v>74047660</v>
      </c>
      <c r="E144">
        <v>112</v>
      </c>
      <c r="F144">
        <v>1</v>
      </c>
      <c r="G144">
        <v>1</v>
      </c>
      <c r="H144">
        <v>1</v>
      </c>
      <c r="I144" t="s">
        <v>575</v>
      </c>
      <c r="J144" t="s">
        <v>3</v>
      </c>
      <c r="K144" t="s">
        <v>576</v>
      </c>
      <c r="L144">
        <v>1191</v>
      </c>
      <c r="N144">
        <v>1013</v>
      </c>
      <c r="O144" t="s">
        <v>465</v>
      </c>
      <c r="P144" t="s">
        <v>465</v>
      </c>
      <c r="Q144">
        <v>1</v>
      </c>
      <c r="W144">
        <v>0</v>
      </c>
      <c r="X144">
        <v>-715079457</v>
      </c>
      <c r="Y144">
        <f t="shared" si="44"/>
        <v>2.63</v>
      </c>
      <c r="AA144">
        <v>0</v>
      </c>
      <c r="AB144">
        <v>0</v>
      </c>
      <c r="AC144">
        <v>0</v>
      </c>
      <c r="AD144">
        <v>813.26</v>
      </c>
      <c r="AE144">
        <v>0</v>
      </c>
      <c r="AF144">
        <v>0</v>
      </c>
      <c r="AG144">
        <v>0</v>
      </c>
      <c r="AH144">
        <v>813.26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2.63</v>
      </c>
      <c r="AU144" t="s">
        <v>3</v>
      </c>
      <c r="AV144">
        <v>1</v>
      </c>
      <c r="AW144">
        <v>2</v>
      </c>
      <c r="AX144">
        <v>87530658</v>
      </c>
      <c r="AY144">
        <v>2</v>
      </c>
      <c r="AZ144">
        <v>131072</v>
      </c>
      <c r="BA144">
        <v>141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2138.8737999999998</v>
      </c>
      <c r="BN144">
        <v>2.63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2138.8737999999998</v>
      </c>
      <c r="BU144">
        <v>2.63</v>
      </c>
      <c r="BV144">
        <v>0</v>
      </c>
      <c r="BW144">
        <v>1</v>
      </c>
      <c r="CU144">
        <f>ROUND(AT144*Source!I88*AH144*AL144,2)</f>
        <v>6416.62</v>
      </c>
      <c r="CV144">
        <f>ROUND(Y144*Source!I88,7)</f>
        <v>7.89</v>
      </c>
      <c r="CW144">
        <v>0</v>
      </c>
      <c r="CX144">
        <f>ROUND(Y144*Source!I88,7)</f>
        <v>7.89</v>
      </c>
      <c r="CY144">
        <f>AD144</f>
        <v>813.26</v>
      </c>
      <c r="CZ144">
        <f>AH144</f>
        <v>813.26</v>
      </c>
      <c r="DA144">
        <f>AL144</f>
        <v>1</v>
      </c>
      <c r="DB144">
        <f t="shared" si="45"/>
        <v>2138.87</v>
      </c>
      <c r="DC144">
        <f t="shared" si="46"/>
        <v>0</v>
      </c>
      <c r="DD144" t="s">
        <v>3</v>
      </c>
      <c r="DE144" t="s">
        <v>3</v>
      </c>
      <c r="DF144">
        <f t="shared" si="55"/>
        <v>0</v>
      </c>
      <c r="DG144">
        <f t="shared" si="50"/>
        <v>0</v>
      </c>
      <c r="DH144">
        <f t="shared" si="47"/>
        <v>0</v>
      </c>
      <c r="DI144">
        <f t="shared" si="48"/>
        <v>6416.62</v>
      </c>
      <c r="DJ144">
        <f>DI144</f>
        <v>6416.62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ROW(Source!A88)</f>
        <v>88</v>
      </c>
      <c r="B145">
        <v>87529888</v>
      </c>
      <c r="C145">
        <v>87530646</v>
      </c>
      <c r="D145">
        <v>74047891</v>
      </c>
      <c r="E145">
        <v>112</v>
      </c>
      <c r="F145">
        <v>1</v>
      </c>
      <c r="G145">
        <v>1</v>
      </c>
      <c r="H145">
        <v>1</v>
      </c>
      <c r="I145" t="s">
        <v>466</v>
      </c>
      <c r="J145" t="s">
        <v>3</v>
      </c>
      <c r="K145" t="s">
        <v>467</v>
      </c>
      <c r="L145">
        <v>1191</v>
      </c>
      <c r="N145">
        <v>1013</v>
      </c>
      <c r="O145" t="s">
        <v>465</v>
      </c>
      <c r="P145" t="s">
        <v>465</v>
      </c>
      <c r="Q145">
        <v>1</v>
      </c>
      <c r="W145">
        <v>0</v>
      </c>
      <c r="X145">
        <v>-1417349443</v>
      </c>
      <c r="Y145">
        <f t="shared" si="44"/>
        <v>0.27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0.27</v>
      </c>
      <c r="AU145" t="s">
        <v>3</v>
      </c>
      <c r="AV145">
        <v>2</v>
      </c>
      <c r="AW145">
        <v>2</v>
      </c>
      <c r="AX145">
        <v>87530659</v>
      </c>
      <c r="AY145">
        <v>1</v>
      </c>
      <c r="AZ145">
        <v>0</v>
      </c>
      <c r="BA145">
        <v>142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ROUND(Y145*Source!I88,7)</f>
        <v>0.81</v>
      </c>
      <c r="CY145">
        <f>AD145</f>
        <v>0</v>
      </c>
      <c r="CZ145">
        <f>AH145</f>
        <v>0</v>
      </c>
      <c r="DA145">
        <f>AL145</f>
        <v>1</v>
      </c>
      <c r="DB145">
        <f t="shared" si="45"/>
        <v>0</v>
      </c>
      <c r="DC145">
        <f t="shared" si="46"/>
        <v>0</v>
      </c>
      <c r="DD145" t="s">
        <v>3</v>
      </c>
      <c r="DE145" t="s">
        <v>3</v>
      </c>
      <c r="DF145">
        <f t="shared" si="55"/>
        <v>0</v>
      </c>
      <c r="DG145">
        <f t="shared" si="50"/>
        <v>0</v>
      </c>
      <c r="DH145">
        <f t="shared" si="47"/>
        <v>0</v>
      </c>
      <c r="DI145">
        <f t="shared" si="48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ROW(Source!A88)</f>
        <v>88</v>
      </c>
      <c r="B146">
        <v>87529888</v>
      </c>
      <c r="C146">
        <v>87530646</v>
      </c>
      <c r="D146">
        <v>74165197</v>
      </c>
      <c r="E146">
        <v>1</v>
      </c>
      <c r="F146">
        <v>1</v>
      </c>
      <c r="G146">
        <v>1</v>
      </c>
      <c r="H146">
        <v>2</v>
      </c>
      <c r="I146" t="s">
        <v>524</v>
      </c>
      <c r="J146" t="s">
        <v>525</v>
      </c>
      <c r="K146" t="s">
        <v>526</v>
      </c>
      <c r="L146">
        <v>1368</v>
      </c>
      <c r="N146">
        <v>1011</v>
      </c>
      <c r="O146" t="s">
        <v>471</v>
      </c>
      <c r="P146" t="s">
        <v>471</v>
      </c>
      <c r="Q146">
        <v>1</v>
      </c>
      <c r="W146">
        <v>0</v>
      </c>
      <c r="X146">
        <v>-780150906</v>
      </c>
      <c r="Y146">
        <f t="shared" si="44"/>
        <v>0.12</v>
      </c>
      <c r="AA146">
        <v>0</v>
      </c>
      <c r="AB146">
        <v>499.29</v>
      </c>
      <c r="AC146">
        <v>811.79</v>
      </c>
      <c r="AD146">
        <v>0</v>
      </c>
      <c r="AE146">
        <v>0</v>
      </c>
      <c r="AF146">
        <v>346.73</v>
      </c>
      <c r="AG146">
        <v>811.79</v>
      </c>
      <c r="AH146">
        <v>0</v>
      </c>
      <c r="AI146">
        <v>1</v>
      </c>
      <c r="AJ146">
        <v>1.44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0.12</v>
      </c>
      <c r="AU146" t="s">
        <v>3</v>
      </c>
      <c r="AV146">
        <v>1</v>
      </c>
      <c r="AW146">
        <v>2</v>
      </c>
      <c r="AX146">
        <v>87530660</v>
      </c>
      <c r="AY146">
        <v>2</v>
      </c>
      <c r="AZ146">
        <v>65536</v>
      </c>
      <c r="BA146">
        <v>143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41.607599999999998</v>
      </c>
      <c r="BL146">
        <v>97.414799999999985</v>
      </c>
      <c r="BM146">
        <v>0</v>
      </c>
      <c r="BN146">
        <v>0</v>
      </c>
      <c r="BO146">
        <v>0.12</v>
      </c>
      <c r="BP146">
        <v>1</v>
      </c>
      <c r="BQ146">
        <v>0</v>
      </c>
      <c r="BR146">
        <v>41.607599999999998</v>
      </c>
      <c r="BS146">
        <v>97.414799999999985</v>
      </c>
      <c r="BT146">
        <v>0</v>
      </c>
      <c r="BU146">
        <v>0</v>
      </c>
      <c r="BV146">
        <v>0.12</v>
      </c>
      <c r="BW146">
        <v>1</v>
      </c>
      <c r="CV146">
        <v>0</v>
      </c>
      <c r="CW146">
        <f>ROUND(Y146*Source!I88*DO146,7)</f>
        <v>0.36</v>
      </c>
      <c r="CX146">
        <f>ROUND(Y146*Source!I88,7)</f>
        <v>0.36</v>
      </c>
      <c r="CY146">
        <f>AB146</f>
        <v>499.29</v>
      </c>
      <c r="CZ146">
        <f>AF146</f>
        <v>346.73</v>
      </c>
      <c r="DA146">
        <f>AJ146</f>
        <v>1.44</v>
      </c>
      <c r="DB146">
        <f t="shared" si="45"/>
        <v>41.61</v>
      </c>
      <c r="DC146">
        <f t="shared" si="46"/>
        <v>97.41</v>
      </c>
      <c r="DD146" t="s">
        <v>3</v>
      </c>
      <c r="DE146" t="s">
        <v>3</v>
      </c>
      <c r="DF146">
        <f t="shared" si="55"/>
        <v>0</v>
      </c>
      <c r="DG146">
        <f>ROUND(ROUND(AF146*AJ146,2)*CX146,2)</f>
        <v>179.74</v>
      </c>
      <c r="DH146">
        <f t="shared" si="47"/>
        <v>292.24</v>
      </c>
      <c r="DI146">
        <f t="shared" si="48"/>
        <v>0</v>
      </c>
      <c r="DJ146">
        <f>DG146+DH146</f>
        <v>471.98</v>
      </c>
      <c r="DK146">
        <v>0</v>
      </c>
      <c r="DL146" t="s">
        <v>479</v>
      </c>
      <c r="DM146">
        <v>4</v>
      </c>
      <c r="DN146" t="s">
        <v>465</v>
      </c>
      <c r="DO146">
        <v>1</v>
      </c>
    </row>
    <row r="147" spans="1:119" x14ac:dyDescent="0.2">
      <c r="A147">
        <f>ROW(Source!A88)</f>
        <v>88</v>
      </c>
      <c r="B147">
        <v>87529888</v>
      </c>
      <c r="C147">
        <v>87530646</v>
      </c>
      <c r="D147">
        <v>74165909</v>
      </c>
      <c r="E147">
        <v>1</v>
      </c>
      <c r="F147">
        <v>1</v>
      </c>
      <c r="G147">
        <v>1</v>
      </c>
      <c r="H147">
        <v>2</v>
      </c>
      <c r="I147" t="s">
        <v>486</v>
      </c>
      <c r="J147" t="s">
        <v>505</v>
      </c>
      <c r="K147" t="s">
        <v>488</v>
      </c>
      <c r="L147">
        <v>1368</v>
      </c>
      <c r="N147">
        <v>1011</v>
      </c>
      <c r="O147" t="s">
        <v>471</v>
      </c>
      <c r="P147" t="s">
        <v>471</v>
      </c>
      <c r="Q147">
        <v>1</v>
      </c>
      <c r="W147">
        <v>0</v>
      </c>
      <c r="X147">
        <v>1032761012</v>
      </c>
      <c r="Y147">
        <f t="shared" si="44"/>
        <v>0.15</v>
      </c>
      <c r="AA147">
        <v>0</v>
      </c>
      <c r="AB147">
        <v>543.33000000000004</v>
      </c>
      <c r="AC147">
        <v>861.47</v>
      </c>
      <c r="AD147">
        <v>0</v>
      </c>
      <c r="AE147">
        <v>0</v>
      </c>
      <c r="AF147">
        <v>543.33000000000004</v>
      </c>
      <c r="AG147">
        <v>861.47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0.15</v>
      </c>
      <c r="AU147" t="s">
        <v>3</v>
      </c>
      <c r="AV147">
        <v>1</v>
      </c>
      <c r="AW147">
        <v>2</v>
      </c>
      <c r="AX147">
        <v>87530661</v>
      </c>
      <c r="AY147">
        <v>1</v>
      </c>
      <c r="AZ147">
        <v>0</v>
      </c>
      <c r="BA147">
        <v>144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81.499499999999998</v>
      </c>
      <c r="BL147">
        <v>129.22049999999999</v>
      </c>
      <c r="BM147">
        <v>0</v>
      </c>
      <c r="BN147">
        <v>0</v>
      </c>
      <c r="BO147">
        <v>0.15</v>
      </c>
      <c r="BP147">
        <v>1</v>
      </c>
      <c r="BQ147">
        <v>0</v>
      </c>
      <c r="BR147">
        <v>81.499499999999998</v>
      </c>
      <c r="BS147">
        <v>129.22049999999999</v>
      </c>
      <c r="BT147">
        <v>0</v>
      </c>
      <c r="BU147">
        <v>0</v>
      </c>
      <c r="BV147">
        <v>0.15</v>
      </c>
      <c r="BW147">
        <v>1</v>
      </c>
      <c r="CV147">
        <v>0</v>
      </c>
      <c r="CW147">
        <f>ROUND(Y147*Source!I88*DO147,7)</f>
        <v>0.45</v>
      </c>
      <c r="CX147">
        <f>ROUND(Y147*Source!I88,7)</f>
        <v>0.45</v>
      </c>
      <c r="CY147">
        <f>AB147</f>
        <v>543.33000000000004</v>
      </c>
      <c r="CZ147">
        <f>AF147</f>
        <v>543.33000000000004</v>
      </c>
      <c r="DA147">
        <f>AJ147</f>
        <v>1</v>
      </c>
      <c r="DB147">
        <f t="shared" si="45"/>
        <v>81.5</v>
      </c>
      <c r="DC147">
        <f t="shared" si="46"/>
        <v>129.22</v>
      </c>
      <c r="DD147" t="s">
        <v>3</v>
      </c>
      <c r="DE147" t="s">
        <v>3</v>
      </c>
      <c r="DF147">
        <f t="shared" si="55"/>
        <v>0</v>
      </c>
      <c r="DG147">
        <f t="shared" ref="DG147:DG178" si="56">ROUND(ROUND(AF147,2)*CX147,2)</f>
        <v>244.5</v>
      </c>
      <c r="DH147">
        <f t="shared" si="47"/>
        <v>387.66</v>
      </c>
      <c r="DI147">
        <f t="shared" si="48"/>
        <v>0</v>
      </c>
      <c r="DJ147">
        <f>DG147+DH147</f>
        <v>632.16000000000008</v>
      </c>
      <c r="DK147">
        <v>1</v>
      </c>
      <c r="DL147" t="s">
        <v>479</v>
      </c>
      <c r="DM147">
        <v>4</v>
      </c>
      <c r="DN147" t="s">
        <v>465</v>
      </c>
      <c r="DO147">
        <v>1</v>
      </c>
    </row>
    <row r="148" spans="1:119" x14ac:dyDescent="0.2">
      <c r="A148">
        <f>ROW(Source!A88)</f>
        <v>88</v>
      </c>
      <c r="B148">
        <v>87529888</v>
      </c>
      <c r="C148">
        <v>87530646</v>
      </c>
      <c r="D148">
        <v>74116616</v>
      </c>
      <c r="E148">
        <v>1</v>
      </c>
      <c r="F148">
        <v>1</v>
      </c>
      <c r="G148">
        <v>1</v>
      </c>
      <c r="H148">
        <v>3</v>
      </c>
      <c r="I148" t="s">
        <v>489</v>
      </c>
      <c r="J148" t="s">
        <v>506</v>
      </c>
      <c r="K148" t="s">
        <v>491</v>
      </c>
      <c r="L148">
        <v>1346</v>
      </c>
      <c r="N148">
        <v>1009</v>
      </c>
      <c r="O148" t="s">
        <v>39</v>
      </c>
      <c r="P148" t="s">
        <v>39</v>
      </c>
      <c r="Q148">
        <v>1</v>
      </c>
      <c r="W148">
        <v>0</v>
      </c>
      <c r="X148">
        <v>1205799243</v>
      </c>
      <c r="Y148">
        <f t="shared" si="44"/>
        <v>0.5</v>
      </c>
      <c r="AA148">
        <v>378.88</v>
      </c>
      <c r="AB148">
        <v>0</v>
      </c>
      <c r="AC148">
        <v>0</v>
      </c>
      <c r="AD148">
        <v>0</v>
      </c>
      <c r="AE148">
        <v>238.29</v>
      </c>
      <c r="AF148">
        <v>0</v>
      </c>
      <c r="AG148">
        <v>0</v>
      </c>
      <c r="AH148">
        <v>0</v>
      </c>
      <c r="AI148">
        <v>1.59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0.5</v>
      </c>
      <c r="AU148" t="s">
        <v>3</v>
      </c>
      <c r="AV148">
        <v>0</v>
      </c>
      <c r="AW148">
        <v>2</v>
      </c>
      <c r="AX148">
        <v>87530662</v>
      </c>
      <c r="AY148">
        <v>1</v>
      </c>
      <c r="AZ148">
        <v>0</v>
      </c>
      <c r="BA148">
        <v>145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119.145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119.145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ROUND(Y148*Source!I88,7)</f>
        <v>1.5</v>
      </c>
      <c r="CY148">
        <f t="shared" ref="CY148:CY154" si="57">AA148</f>
        <v>378.88</v>
      </c>
      <c r="CZ148">
        <f t="shared" ref="CZ148:CZ154" si="58">AE148</f>
        <v>238.29</v>
      </c>
      <c r="DA148">
        <f t="shared" ref="DA148:DA154" si="59">AI148</f>
        <v>1.59</v>
      </c>
      <c r="DB148">
        <f t="shared" si="45"/>
        <v>119.15</v>
      </c>
      <c r="DC148">
        <f t="shared" si="46"/>
        <v>0</v>
      </c>
      <c r="DD148" t="s">
        <v>3</v>
      </c>
      <c r="DE148" t="s">
        <v>3</v>
      </c>
      <c r="DF148">
        <f>ROUND(ROUND(AE148*AI148,2)*CX148,2)</f>
        <v>568.32000000000005</v>
      </c>
      <c r="DG148">
        <f t="shared" si="56"/>
        <v>0</v>
      </c>
      <c r="DH148">
        <f t="shared" si="47"/>
        <v>0</v>
      </c>
      <c r="DI148">
        <f t="shared" si="48"/>
        <v>0</v>
      </c>
      <c r="DJ148">
        <f t="shared" ref="DJ148:DJ154" si="60">DF148</f>
        <v>568.32000000000005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ROW(Source!A88)</f>
        <v>88</v>
      </c>
      <c r="B149">
        <v>87529888</v>
      </c>
      <c r="C149">
        <v>87530646</v>
      </c>
      <c r="D149">
        <v>74119690</v>
      </c>
      <c r="E149">
        <v>1</v>
      </c>
      <c r="F149">
        <v>1</v>
      </c>
      <c r="G149">
        <v>1</v>
      </c>
      <c r="H149">
        <v>3</v>
      </c>
      <c r="I149" t="s">
        <v>37</v>
      </c>
      <c r="J149" t="s">
        <v>78</v>
      </c>
      <c r="K149" t="s">
        <v>38</v>
      </c>
      <c r="L149">
        <v>1346</v>
      </c>
      <c r="N149">
        <v>1009</v>
      </c>
      <c r="O149" t="s">
        <v>39</v>
      </c>
      <c r="P149" t="s">
        <v>39</v>
      </c>
      <c r="Q149">
        <v>1</v>
      </c>
      <c r="W149">
        <v>0</v>
      </c>
      <c r="X149">
        <v>1271338475</v>
      </c>
      <c r="Y149">
        <f t="shared" si="44"/>
        <v>0</v>
      </c>
      <c r="AA149">
        <v>187.18</v>
      </c>
      <c r="AB149">
        <v>0</v>
      </c>
      <c r="AC149">
        <v>0</v>
      </c>
      <c r="AD149">
        <v>0</v>
      </c>
      <c r="AE149">
        <v>174.93</v>
      </c>
      <c r="AF149">
        <v>0</v>
      </c>
      <c r="AG149">
        <v>0</v>
      </c>
      <c r="AH149">
        <v>0</v>
      </c>
      <c r="AI149">
        <v>1.07</v>
      </c>
      <c r="AJ149">
        <v>1</v>
      </c>
      <c r="AK149">
        <v>1</v>
      </c>
      <c r="AL149">
        <v>1</v>
      </c>
      <c r="AM149">
        <v>2</v>
      </c>
      <c r="AN149">
        <v>1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2</v>
      </c>
      <c r="AX149">
        <v>87530663</v>
      </c>
      <c r="AY149">
        <v>1</v>
      </c>
      <c r="AZ149">
        <v>0</v>
      </c>
      <c r="BA149">
        <v>146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ROUND(Y149*Source!I88,7)</f>
        <v>0</v>
      </c>
      <c r="CY149">
        <f t="shared" si="57"/>
        <v>187.18</v>
      </c>
      <c r="CZ149">
        <f t="shared" si="58"/>
        <v>174.93</v>
      </c>
      <c r="DA149">
        <f t="shared" si="59"/>
        <v>1.07</v>
      </c>
      <c r="DB149">
        <f t="shared" si="45"/>
        <v>0</v>
      </c>
      <c r="DC149">
        <f t="shared" si="46"/>
        <v>0</v>
      </c>
      <c r="DD149" t="s">
        <v>3</v>
      </c>
      <c r="DE149" t="s">
        <v>3</v>
      </c>
      <c r="DF149">
        <f>ROUND(ROUND(AE149*AI149,2)*CX149,2)</f>
        <v>0</v>
      </c>
      <c r="DG149">
        <f t="shared" si="56"/>
        <v>0</v>
      </c>
      <c r="DH149">
        <f t="shared" si="47"/>
        <v>0</v>
      </c>
      <c r="DI149">
        <f t="shared" si="48"/>
        <v>0</v>
      </c>
      <c r="DJ149">
        <f t="shared" si="60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ROW(Source!A88)</f>
        <v>88</v>
      </c>
      <c r="B150">
        <v>87529888</v>
      </c>
      <c r="C150">
        <v>87530646</v>
      </c>
      <c r="D150">
        <v>74049872</v>
      </c>
      <c r="E150">
        <v>112</v>
      </c>
      <c r="F150">
        <v>1</v>
      </c>
      <c r="G150">
        <v>1</v>
      </c>
      <c r="H150">
        <v>3</v>
      </c>
      <c r="I150" t="s">
        <v>43</v>
      </c>
      <c r="J150" t="s">
        <v>3</v>
      </c>
      <c r="K150" t="s">
        <v>44</v>
      </c>
      <c r="L150">
        <v>1348</v>
      </c>
      <c r="N150">
        <v>1009</v>
      </c>
      <c r="O150" t="s">
        <v>45</v>
      </c>
      <c r="P150" t="s">
        <v>45</v>
      </c>
      <c r="Q150">
        <v>1000</v>
      </c>
      <c r="W150">
        <v>0</v>
      </c>
      <c r="X150">
        <v>1602794472</v>
      </c>
      <c r="Y150">
        <f t="shared" si="44"/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1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3</v>
      </c>
      <c r="AV150">
        <v>0</v>
      </c>
      <c r="AW150">
        <v>2</v>
      </c>
      <c r="AX150">
        <v>87530664</v>
      </c>
      <c r="AY150">
        <v>1</v>
      </c>
      <c r="AZ150">
        <v>0</v>
      </c>
      <c r="BA150">
        <v>147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ROUND(Y150*Source!I88,7)</f>
        <v>0</v>
      </c>
      <c r="CY150">
        <f t="shared" si="57"/>
        <v>0</v>
      </c>
      <c r="CZ150">
        <f t="shared" si="58"/>
        <v>0</v>
      </c>
      <c r="DA150">
        <f t="shared" si="59"/>
        <v>1</v>
      </c>
      <c r="DB150">
        <f t="shared" si="45"/>
        <v>0</v>
      </c>
      <c r="DC150">
        <f t="shared" si="46"/>
        <v>0</v>
      </c>
      <c r="DD150" t="s">
        <v>3</v>
      </c>
      <c r="DE150" t="s">
        <v>3</v>
      </c>
      <c r="DF150">
        <f t="shared" ref="DF150:DF158" si="61">ROUND(ROUND(AE150,2)*CX150,2)</f>
        <v>0</v>
      </c>
      <c r="DG150">
        <f t="shared" si="56"/>
        <v>0</v>
      </c>
      <c r="DH150">
        <f t="shared" si="47"/>
        <v>0</v>
      </c>
      <c r="DI150">
        <f t="shared" si="48"/>
        <v>0</v>
      </c>
      <c r="DJ150">
        <f t="shared" si="60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ROW(Source!A88)</f>
        <v>88</v>
      </c>
      <c r="B151">
        <v>87529888</v>
      </c>
      <c r="C151">
        <v>87530646</v>
      </c>
      <c r="D151">
        <v>74050011</v>
      </c>
      <c r="E151">
        <v>112</v>
      </c>
      <c r="F151">
        <v>1</v>
      </c>
      <c r="G151">
        <v>1</v>
      </c>
      <c r="H151">
        <v>3</v>
      </c>
      <c r="I151" t="s">
        <v>46</v>
      </c>
      <c r="J151" t="s">
        <v>3</v>
      </c>
      <c r="K151" t="s">
        <v>47</v>
      </c>
      <c r="L151">
        <v>1346</v>
      </c>
      <c r="N151">
        <v>1009</v>
      </c>
      <c r="O151" t="s">
        <v>39</v>
      </c>
      <c r="P151" t="s">
        <v>39</v>
      </c>
      <c r="Q151">
        <v>1</v>
      </c>
      <c r="W151">
        <v>0</v>
      </c>
      <c r="X151">
        <v>-1111733769</v>
      </c>
      <c r="Y151">
        <f t="shared" si="44"/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1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</v>
      </c>
      <c r="AU151" t="s">
        <v>3</v>
      </c>
      <c r="AV151">
        <v>0</v>
      </c>
      <c r="AW151">
        <v>2</v>
      </c>
      <c r="AX151">
        <v>87530665</v>
      </c>
      <c r="AY151">
        <v>1</v>
      </c>
      <c r="AZ151">
        <v>0</v>
      </c>
      <c r="BA151">
        <v>148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ROUND(Y151*Source!I88,7)</f>
        <v>0</v>
      </c>
      <c r="CY151">
        <f t="shared" si="57"/>
        <v>0</v>
      </c>
      <c r="CZ151">
        <f t="shared" si="58"/>
        <v>0</v>
      </c>
      <c r="DA151">
        <f t="shared" si="59"/>
        <v>1</v>
      </c>
      <c r="DB151">
        <f t="shared" si="45"/>
        <v>0</v>
      </c>
      <c r="DC151">
        <f t="shared" si="46"/>
        <v>0</v>
      </c>
      <c r="DD151" t="s">
        <v>3</v>
      </c>
      <c r="DE151" t="s">
        <v>3</v>
      </c>
      <c r="DF151">
        <f t="shared" si="61"/>
        <v>0</v>
      </c>
      <c r="DG151">
        <f t="shared" si="56"/>
        <v>0</v>
      </c>
      <c r="DH151">
        <f t="shared" si="47"/>
        <v>0</v>
      </c>
      <c r="DI151">
        <f t="shared" si="48"/>
        <v>0</v>
      </c>
      <c r="DJ151">
        <f t="shared" si="60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ROW(Source!A88)</f>
        <v>88</v>
      </c>
      <c r="B152">
        <v>87529888</v>
      </c>
      <c r="C152">
        <v>87530646</v>
      </c>
      <c r="D152">
        <v>74052549</v>
      </c>
      <c r="E152">
        <v>112</v>
      </c>
      <c r="F152">
        <v>1</v>
      </c>
      <c r="G152">
        <v>1</v>
      </c>
      <c r="H152">
        <v>3</v>
      </c>
      <c r="I152" t="s">
        <v>128</v>
      </c>
      <c r="J152" t="s">
        <v>3</v>
      </c>
      <c r="K152" t="s">
        <v>129</v>
      </c>
      <c r="L152">
        <v>1348</v>
      </c>
      <c r="N152">
        <v>1009</v>
      </c>
      <c r="O152" t="s">
        <v>45</v>
      </c>
      <c r="P152" t="s">
        <v>45</v>
      </c>
      <c r="Q152">
        <v>1000</v>
      </c>
      <c r="W152">
        <v>0</v>
      </c>
      <c r="X152">
        <v>-2074906300</v>
      </c>
      <c r="Y152">
        <f t="shared" si="44"/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1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</v>
      </c>
      <c r="AU152" t="s">
        <v>3</v>
      </c>
      <c r="AV152">
        <v>0</v>
      </c>
      <c r="AW152">
        <v>2</v>
      </c>
      <c r="AX152">
        <v>87530666</v>
      </c>
      <c r="AY152">
        <v>1</v>
      </c>
      <c r="AZ152">
        <v>0</v>
      </c>
      <c r="BA152">
        <v>149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ROUND(Y152*Source!I88,7)</f>
        <v>0</v>
      </c>
      <c r="CY152">
        <f t="shared" si="57"/>
        <v>0</v>
      </c>
      <c r="CZ152">
        <f t="shared" si="58"/>
        <v>0</v>
      </c>
      <c r="DA152">
        <f t="shared" si="59"/>
        <v>1</v>
      </c>
      <c r="DB152">
        <f t="shared" si="45"/>
        <v>0</v>
      </c>
      <c r="DC152">
        <f t="shared" si="46"/>
        <v>0</v>
      </c>
      <c r="DD152" t="s">
        <v>3</v>
      </c>
      <c r="DE152" t="s">
        <v>3</v>
      </c>
      <c r="DF152">
        <f t="shared" si="61"/>
        <v>0</v>
      </c>
      <c r="DG152">
        <f t="shared" si="56"/>
        <v>0</v>
      </c>
      <c r="DH152">
        <f t="shared" si="47"/>
        <v>0</v>
      </c>
      <c r="DI152">
        <f t="shared" si="48"/>
        <v>0</v>
      </c>
      <c r="DJ152">
        <f t="shared" si="60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ROW(Source!A88)</f>
        <v>88</v>
      </c>
      <c r="B153">
        <v>87529888</v>
      </c>
      <c r="C153">
        <v>87530646</v>
      </c>
      <c r="D153">
        <v>74052580</v>
      </c>
      <c r="E153">
        <v>112</v>
      </c>
      <c r="F153">
        <v>1</v>
      </c>
      <c r="G153">
        <v>1</v>
      </c>
      <c r="H153">
        <v>3</v>
      </c>
      <c r="I153" t="s">
        <v>50</v>
      </c>
      <c r="J153" t="s">
        <v>3</v>
      </c>
      <c r="K153" t="s">
        <v>130</v>
      </c>
      <c r="L153">
        <v>1371</v>
      </c>
      <c r="N153">
        <v>1013</v>
      </c>
      <c r="O153" t="s">
        <v>19</v>
      </c>
      <c r="P153" t="s">
        <v>19</v>
      </c>
      <c r="Q153">
        <v>1</v>
      </c>
      <c r="W153">
        <v>0</v>
      </c>
      <c r="X153">
        <v>1740798612</v>
      </c>
      <c r="Y153">
        <f t="shared" si="44"/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1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87530667</v>
      </c>
      <c r="AY153">
        <v>1</v>
      </c>
      <c r="AZ153">
        <v>0</v>
      </c>
      <c r="BA153">
        <v>150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ROUND(Y153*Source!I88,7)</f>
        <v>0</v>
      </c>
      <c r="CY153">
        <f t="shared" si="57"/>
        <v>0</v>
      </c>
      <c r="CZ153">
        <f t="shared" si="58"/>
        <v>0</v>
      </c>
      <c r="DA153">
        <f t="shared" si="59"/>
        <v>1</v>
      </c>
      <c r="DB153">
        <f t="shared" si="45"/>
        <v>0</v>
      </c>
      <c r="DC153">
        <f t="shared" si="46"/>
        <v>0</v>
      </c>
      <c r="DD153" t="s">
        <v>3</v>
      </c>
      <c r="DE153" t="s">
        <v>3</v>
      </c>
      <c r="DF153">
        <f t="shared" si="61"/>
        <v>0</v>
      </c>
      <c r="DG153">
        <f t="shared" si="56"/>
        <v>0</v>
      </c>
      <c r="DH153">
        <f t="shared" si="47"/>
        <v>0</v>
      </c>
      <c r="DI153">
        <f t="shared" si="48"/>
        <v>0</v>
      </c>
      <c r="DJ153">
        <f t="shared" si="60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ROW(Source!A88)</f>
        <v>88</v>
      </c>
      <c r="B154">
        <v>87529888</v>
      </c>
      <c r="C154">
        <v>87530646</v>
      </c>
      <c r="D154">
        <v>74052603</v>
      </c>
      <c r="E154">
        <v>112</v>
      </c>
      <c r="F154">
        <v>1</v>
      </c>
      <c r="G154">
        <v>1</v>
      </c>
      <c r="H154">
        <v>3</v>
      </c>
      <c r="I154" t="s">
        <v>71</v>
      </c>
      <c r="J154" t="s">
        <v>3</v>
      </c>
      <c r="K154" t="s">
        <v>131</v>
      </c>
      <c r="L154">
        <v>1346</v>
      </c>
      <c r="N154">
        <v>1009</v>
      </c>
      <c r="O154" t="s">
        <v>39</v>
      </c>
      <c r="P154" t="s">
        <v>39</v>
      </c>
      <c r="Q154">
        <v>1</v>
      </c>
      <c r="W154">
        <v>0</v>
      </c>
      <c r="X154">
        <v>86920782</v>
      </c>
      <c r="Y154">
        <f t="shared" si="44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1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3</v>
      </c>
      <c r="AV154">
        <v>0</v>
      </c>
      <c r="AW154">
        <v>2</v>
      </c>
      <c r="AX154">
        <v>87530668</v>
      </c>
      <c r="AY154">
        <v>1</v>
      </c>
      <c r="AZ154">
        <v>0</v>
      </c>
      <c r="BA154">
        <v>151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ROUND(Y154*Source!I88,7)</f>
        <v>0</v>
      </c>
      <c r="CY154">
        <f t="shared" si="57"/>
        <v>0</v>
      </c>
      <c r="CZ154">
        <f t="shared" si="58"/>
        <v>0</v>
      </c>
      <c r="DA154">
        <f t="shared" si="59"/>
        <v>1</v>
      </c>
      <c r="DB154">
        <f t="shared" si="45"/>
        <v>0</v>
      </c>
      <c r="DC154">
        <f t="shared" si="46"/>
        <v>0</v>
      </c>
      <c r="DD154" t="s">
        <v>3</v>
      </c>
      <c r="DE154" t="s">
        <v>3</v>
      </c>
      <c r="DF154">
        <f t="shared" si="61"/>
        <v>0</v>
      </c>
      <c r="DG154">
        <f t="shared" si="56"/>
        <v>0</v>
      </c>
      <c r="DH154">
        <f t="shared" si="47"/>
        <v>0</v>
      </c>
      <c r="DI154">
        <f t="shared" si="48"/>
        <v>0</v>
      </c>
      <c r="DJ154">
        <f t="shared" si="60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ROW(Source!A95)</f>
        <v>95</v>
      </c>
      <c r="B155">
        <v>87529888</v>
      </c>
      <c r="C155">
        <v>87530675</v>
      </c>
      <c r="D155">
        <v>74047673</v>
      </c>
      <c r="E155">
        <v>112</v>
      </c>
      <c r="F155">
        <v>1</v>
      </c>
      <c r="G155">
        <v>1</v>
      </c>
      <c r="H155">
        <v>1</v>
      </c>
      <c r="I155" t="s">
        <v>577</v>
      </c>
      <c r="J155" t="s">
        <v>3</v>
      </c>
      <c r="K155" t="s">
        <v>578</v>
      </c>
      <c r="L155">
        <v>1191</v>
      </c>
      <c r="N155">
        <v>1013</v>
      </c>
      <c r="O155" t="s">
        <v>465</v>
      </c>
      <c r="P155" t="s">
        <v>465</v>
      </c>
      <c r="Q155">
        <v>1</v>
      </c>
      <c r="W155">
        <v>0</v>
      </c>
      <c r="X155">
        <v>44848675</v>
      </c>
      <c r="Y155">
        <f t="shared" si="44"/>
        <v>12.16</v>
      </c>
      <c r="AA155">
        <v>0</v>
      </c>
      <c r="AB155">
        <v>0</v>
      </c>
      <c r="AC155">
        <v>0</v>
      </c>
      <c r="AD155">
        <v>842.19</v>
      </c>
      <c r="AE155">
        <v>0</v>
      </c>
      <c r="AF155">
        <v>0</v>
      </c>
      <c r="AG155">
        <v>0</v>
      </c>
      <c r="AH155">
        <v>842.19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12.16</v>
      </c>
      <c r="AU155" t="s">
        <v>3</v>
      </c>
      <c r="AV155">
        <v>1</v>
      </c>
      <c r="AW155">
        <v>2</v>
      </c>
      <c r="AX155">
        <v>87530678</v>
      </c>
      <c r="AY155">
        <v>2</v>
      </c>
      <c r="AZ155">
        <v>131072</v>
      </c>
      <c r="BA155">
        <v>152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10241.030400000001</v>
      </c>
      <c r="BN155">
        <v>12.16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10241.030400000001</v>
      </c>
      <c r="BU155">
        <v>12.16</v>
      </c>
      <c r="BV155">
        <v>0</v>
      </c>
      <c r="BW155">
        <v>1</v>
      </c>
      <c r="CU155">
        <f>ROUND(AT155*Source!I95*AH155*AL155,2)</f>
        <v>4096.41</v>
      </c>
      <c r="CV155">
        <f>ROUND(Y155*Source!I95,7)</f>
        <v>4.8639999999999999</v>
      </c>
      <c r="CW155">
        <v>0</v>
      </c>
      <c r="CX155">
        <f>ROUND(Y155*Source!I95,7)</f>
        <v>4.8639999999999999</v>
      </c>
      <c r="CY155">
        <f>AD155</f>
        <v>842.19</v>
      </c>
      <c r="CZ155">
        <f>AH155</f>
        <v>842.19</v>
      </c>
      <c r="DA155">
        <f>AL155</f>
        <v>1</v>
      </c>
      <c r="DB155">
        <f t="shared" si="45"/>
        <v>10241.030000000001</v>
      </c>
      <c r="DC155">
        <f t="shared" si="46"/>
        <v>0</v>
      </c>
      <c r="DD155" t="s">
        <v>3</v>
      </c>
      <c r="DE155" t="s">
        <v>3</v>
      </c>
      <c r="DF155">
        <f t="shared" si="61"/>
        <v>0</v>
      </c>
      <c r="DG155">
        <f t="shared" si="56"/>
        <v>0</v>
      </c>
      <c r="DH155">
        <f t="shared" si="47"/>
        <v>0</v>
      </c>
      <c r="DI155">
        <f t="shared" si="48"/>
        <v>4096.41</v>
      </c>
      <c r="DJ155">
        <f>DI155</f>
        <v>4096.41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ROW(Source!A95)</f>
        <v>95</v>
      </c>
      <c r="B156">
        <v>87529888</v>
      </c>
      <c r="C156">
        <v>87530675</v>
      </c>
      <c r="D156">
        <v>74053482</v>
      </c>
      <c r="E156">
        <v>112</v>
      </c>
      <c r="F156">
        <v>1</v>
      </c>
      <c r="G156">
        <v>1</v>
      </c>
      <c r="H156">
        <v>3</v>
      </c>
      <c r="I156" t="s">
        <v>111</v>
      </c>
      <c r="J156" t="s">
        <v>3</v>
      </c>
      <c r="K156" t="s">
        <v>112</v>
      </c>
      <c r="L156">
        <v>3277935</v>
      </c>
      <c r="N156">
        <v>1013</v>
      </c>
      <c r="O156" t="s">
        <v>113</v>
      </c>
      <c r="P156" t="s">
        <v>113</v>
      </c>
      <c r="Q156">
        <v>1</v>
      </c>
      <c r="W156">
        <v>0</v>
      </c>
      <c r="X156">
        <v>274903907</v>
      </c>
      <c r="Y156">
        <f t="shared" si="44"/>
        <v>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2</v>
      </c>
      <c r="AU156" t="s">
        <v>3</v>
      </c>
      <c r="AV156">
        <v>0</v>
      </c>
      <c r="AW156">
        <v>2</v>
      </c>
      <c r="AX156">
        <v>87530679</v>
      </c>
      <c r="AY156">
        <v>1</v>
      </c>
      <c r="AZ156">
        <v>0</v>
      </c>
      <c r="BA156">
        <v>153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ROUND(Y156*Source!I95,7)</f>
        <v>0.8</v>
      </c>
      <c r="CY156">
        <f>AA156</f>
        <v>0</v>
      </c>
      <c r="CZ156">
        <f>AE156</f>
        <v>0</v>
      </c>
      <c r="DA156">
        <f>AI156</f>
        <v>1</v>
      </c>
      <c r="DB156">
        <f t="shared" si="45"/>
        <v>0</v>
      </c>
      <c r="DC156">
        <f t="shared" si="46"/>
        <v>0</v>
      </c>
      <c r="DD156" t="s">
        <v>3</v>
      </c>
      <c r="DE156" t="s">
        <v>3</v>
      </c>
      <c r="DF156">
        <f t="shared" si="61"/>
        <v>0</v>
      </c>
      <c r="DG156">
        <f t="shared" si="56"/>
        <v>0</v>
      </c>
      <c r="DH156">
        <f t="shared" si="47"/>
        <v>0</v>
      </c>
      <c r="DI156">
        <f t="shared" si="48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ROW(Source!A97)</f>
        <v>97</v>
      </c>
      <c r="B157">
        <v>87529888</v>
      </c>
      <c r="C157">
        <v>87530681</v>
      </c>
      <c r="D157">
        <v>79436811</v>
      </c>
      <c r="E157">
        <v>115</v>
      </c>
      <c r="F157">
        <v>1</v>
      </c>
      <c r="G157">
        <v>1</v>
      </c>
      <c r="H157">
        <v>1</v>
      </c>
      <c r="I157" t="s">
        <v>579</v>
      </c>
      <c r="J157" t="s">
        <v>3</v>
      </c>
      <c r="K157" t="s">
        <v>580</v>
      </c>
      <c r="L157">
        <v>1191</v>
      </c>
      <c r="N157">
        <v>1013</v>
      </c>
      <c r="O157" t="s">
        <v>465</v>
      </c>
      <c r="P157" t="s">
        <v>465</v>
      </c>
      <c r="Q157">
        <v>1</v>
      </c>
      <c r="W157">
        <v>0</v>
      </c>
      <c r="X157">
        <v>1733635447</v>
      </c>
      <c r="Y157">
        <f t="shared" ref="Y157:Y188" si="62">AT157</f>
        <v>15.2</v>
      </c>
      <c r="AA157">
        <v>0</v>
      </c>
      <c r="AB157">
        <v>0</v>
      </c>
      <c r="AC157">
        <v>0</v>
      </c>
      <c r="AD157">
        <v>822.9</v>
      </c>
      <c r="AE157">
        <v>0</v>
      </c>
      <c r="AF157">
        <v>0</v>
      </c>
      <c r="AG157">
        <v>0</v>
      </c>
      <c r="AH157">
        <v>822.9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15.2</v>
      </c>
      <c r="AU157" t="s">
        <v>3</v>
      </c>
      <c r="AV157">
        <v>1</v>
      </c>
      <c r="AW157">
        <v>2</v>
      </c>
      <c r="AX157">
        <v>87530686</v>
      </c>
      <c r="AY157">
        <v>2</v>
      </c>
      <c r="AZ157">
        <v>131072</v>
      </c>
      <c r="BA157">
        <v>154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12508.08</v>
      </c>
      <c r="BN157">
        <v>15.2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12508.08</v>
      </c>
      <c r="BU157">
        <v>15.2</v>
      </c>
      <c r="BV157">
        <v>0</v>
      </c>
      <c r="BW157">
        <v>1</v>
      </c>
      <c r="CU157">
        <f>ROUND(AT157*Source!I97*AH157*AL157,2)</f>
        <v>875.57</v>
      </c>
      <c r="CV157">
        <f>ROUND(Y157*Source!I97,7)</f>
        <v>1.0640000000000001</v>
      </c>
      <c r="CW157">
        <v>0</v>
      </c>
      <c r="CX157">
        <f>ROUND(Y157*Source!I97,7)</f>
        <v>1.0640000000000001</v>
      </c>
      <c r="CY157">
        <f>AD157</f>
        <v>822.9</v>
      </c>
      <c r="CZ157">
        <f>AH157</f>
        <v>822.9</v>
      </c>
      <c r="DA157">
        <f>AL157</f>
        <v>1</v>
      </c>
      <c r="DB157">
        <f t="shared" ref="DB157:DB188" si="63">ROUND(ROUND(AT157*CZ157,2),6)</f>
        <v>12508.08</v>
      </c>
      <c r="DC157">
        <f t="shared" ref="DC157:DC188" si="64">ROUND(ROUND(AT157*AG157,2),6)</f>
        <v>0</v>
      </c>
      <c r="DD157" t="s">
        <v>3</v>
      </c>
      <c r="DE157" t="s">
        <v>3</v>
      </c>
      <c r="DF157">
        <f t="shared" si="61"/>
        <v>0</v>
      </c>
      <c r="DG157">
        <f t="shared" si="56"/>
        <v>0</v>
      </c>
      <c r="DH157">
        <f t="shared" si="47"/>
        <v>0</v>
      </c>
      <c r="DI157">
        <f t="shared" si="48"/>
        <v>875.57</v>
      </c>
      <c r="DJ157">
        <f>DI157</f>
        <v>875.57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ROW(Source!A97)</f>
        <v>97</v>
      </c>
      <c r="B158">
        <v>87529888</v>
      </c>
      <c r="C158">
        <v>87530681</v>
      </c>
      <c r="D158">
        <v>79508725</v>
      </c>
      <c r="E158">
        <v>1</v>
      </c>
      <c r="F158">
        <v>1</v>
      </c>
      <c r="G158">
        <v>1</v>
      </c>
      <c r="H158">
        <v>3</v>
      </c>
      <c r="I158" t="s">
        <v>544</v>
      </c>
      <c r="J158" t="s">
        <v>545</v>
      </c>
      <c r="K158" t="s">
        <v>546</v>
      </c>
      <c r="L158">
        <v>1383</v>
      </c>
      <c r="N158">
        <v>1013</v>
      </c>
      <c r="O158" t="s">
        <v>547</v>
      </c>
      <c r="P158" t="s">
        <v>547</v>
      </c>
      <c r="Q158">
        <v>1</v>
      </c>
      <c r="W158">
        <v>0</v>
      </c>
      <c r="X158">
        <v>1465295636</v>
      </c>
      <c r="Y158">
        <f t="shared" si="62"/>
        <v>5.3376000000000001</v>
      </c>
      <c r="AA158">
        <v>7.46</v>
      </c>
      <c r="AB158">
        <v>0</v>
      </c>
      <c r="AC158">
        <v>0</v>
      </c>
      <c r="AD158">
        <v>0</v>
      </c>
      <c r="AE158">
        <v>7.46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5.3376000000000001</v>
      </c>
      <c r="AU158" t="s">
        <v>3</v>
      </c>
      <c r="AV158">
        <v>0</v>
      </c>
      <c r="AW158">
        <v>2</v>
      </c>
      <c r="AX158">
        <v>87530687</v>
      </c>
      <c r="AY158">
        <v>1</v>
      </c>
      <c r="AZ158">
        <v>0</v>
      </c>
      <c r="BA158">
        <v>155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39.818496000000003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39.818496000000003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ROUND(Y158*Source!I97,7)</f>
        <v>0.37363200000000002</v>
      </c>
      <c r="CY158">
        <f>AA158</f>
        <v>7.46</v>
      </c>
      <c r="CZ158">
        <f>AE158</f>
        <v>7.46</v>
      </c>
      <c r="DA158">
        <f>AI158</f>
        <v>1</v>
      </c>
      <c r="DB158">
        <f t="shared" si="63"/>
        <v>39.82</v>
      </c>
      <c r="DC158">
        <f t="shared" si="64"/>
        <v>0</v>
      </c>
      <c r="DD158" t="s">
        <v>3</v>
      </c>
      <c r="DE158" t="s">
        <v>3</v>
      </c>
      <c r="DF158">
        <f t="shared" si="61"/>
        <v>2.79</v>
      </c>
      <c r="DG158">
        <f t="shared" si="56"/>
        <v>0</v>
      </c>
      <c r="DH158">
        <f t="shared" si="47"/>
        <v>0</v>
      </c>
      <c r="DI158">
        <f t="shared" si="48"/>
        <v>0</v>
      </c>
      <c r="DJ158">
        <f>DF158</f>
        <v>2.79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ROW(Source!A97)</f>
        <v>97</v>
      </c>
      <c r="B159">
        <v>87529888</v>
      </c>
      <c r="C159">
        <v>87530681</v>
      </c>
      <c r="D159">
        <v>79510287</v>
      </c>
      <c r="E159">
        <v>1</v>
      </c>
      <c r="F159">
        <v>1</v>
      </c>
      <c r="G159">
        <v>1</v>
      </c>
      <c r="H159">
        <v>3</v>
      </c>
      <c r="I159" t="s">
        <v>581</v>
      </c>
      <c r="J159" t="s">
        <v>582</v>
      </c>
      <c r="K159" t="s">
        <v>583</v>
      </c>
      <c r="L159">
        <v>1425</v>
      </c>
      <c r="N159">
        <v>1013</v>
      </c>
      <c r="O159" t="s">
        <v>58</v>
      </c>
      <c r="P159" t="s">
        <v>58</v>
      </c>
      <c r="Q159">
        <v>1</v>
      </c>
      <c r="W159">
        <v>0</v>
      </c>
      <c r="X159">
        <v>1868596182</v>
      </c>
      <c r="Y159">
        <f t="shared" si="62"/>
        <v>1.75</v>
      </c>
      <c r="AA159">
        <v>65.430000000000007</v>
      </c>
      <c r="AB159">
        <v>0</v>
      </c>
      <c r="AC159">
        <v>0</v>
      </c>
      <c r="AD159">
        <v>0</v>
      </c>
      <c r="AE159">
        <v>52.34</v>
      </c>
      <c r="AF159">
        <v>0</v>
      </c>
      <c r="AG159">
        <v>0</v>
      </c>
      <c r="AH159">
        <v>0</v>
      </c>
      <c r="AI159">
        <v>1.25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1.75</v>
      </c>
      <c r="AU159" t="s">
        <v>3</v>
      </c>
      <c r="AV159">
        <v>0</v>
      </c>
      <c r="AW159">
        <v>2</v>
      </c>
      <c r="AX159">
        <v>87530688</v>
      </c>
      <c r="AY159">
        <v>1</v>
      </c>
      <c r="AZ159">
        <v>0</v>
      </c>
      <c r="BA159">
        <v>156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91.594999999999999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91.594999999999999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ROUND(Y159*Source!I97,7)</f>
        <v>0.1225</v>
      </c>
      <c r="CY159">
        <f>AA159</f>
        <v>65.430000000000007</v>
      </c>
      <c r="CZ159">
        <f>AE159</f>
        <v>52.34</v>
      </c>
      <c r="DA159">
        <f>AI159</f>
        <v>1.25</v>
      </c>
      <c r="DB159">
        <f t="shared" si="63"/>
        <v>91.6</v>
      </c>
      <c r="DC159">
        <f t="shared" si="64"/>
        <v>0</v>
      </c>
      <c r="DD159" t="s">
        <v>3</v>
      </c>
      <c r="DE159" t="s">
        <v>3</v>
      </c>
      <c r="DF159">
        <f>ROUND(ROUND(AE159*AI159,2)*CX159,2)</f>
        <v>8.02</v>
      </c>
      <c r="DG159">
        <f t="shared" si="56"/>
        <v>0</v>
      </c>
      <c r="DH159">
        <f t="shared" si="47"/>
        <v>0</v>
      </c>
      <c r="DI159">
        <f t="shared" si="48"/>
        <v>0</v>
      </c>
      <c r="DJ159">
        <f>DF159</f>
        <v>8.02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ROW(Source!A97)</f>
        <v>97</v>
      </c>
      <c r="B160">
        <v>87529888</v>
      </c>
      <c r="C160">
        <v>87530681</v>
      </c>
      <c r="D160">
        <v>79442709</v>
      </c>
      <c r="E160">
        <v>115</v>
      </c>
      <c r="F160">
        <v>1</v>
      </c>
      <c r="G160">
        <v>1</v>
      </c>
      <c r="H160">
        <v>3</v>
      </c>
      <c r="I160" t="s">
        <v>111</v>
      </c>
      <c r="J160" t="s">
        <v>3</v>
      </c>
      <c r="K160" t="s">
        <v>112</v>
      </c>
      <c r="L160">
        <v>3277935</v>
      </c>
      <c r="N160">
        <v>1013</v>
      </c>
      <c r="O160" t="s">
        <v>113</v>
      </c>
      <c r="P160" t="s">
        <v>113</v>
      </c>
      <c r="Q160">
        <v>1</v>
      </c>
      <c r="W160">
        <v>0</v>
      </c>
      <c r="X160">
        <v>274903907</v>
      </c>
      <c r="Y160">
        <f t="shared" si="62"/>
        <v>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2</v>
      </c>
      <c r="AU160" t="s">
        <v>3</v>
      </c>
      <c r="AV160">
        <v>0</v>
      </c>
      <c r="AW160">
        <v>2</v>
      </c>
      <c r="AX160">
        <v>87530689</v>
      </c>
      <c r="AY160">
        <v>1</v>
      </c>
      <c r="AZ160">
        <v>0</v>
      </c>
      <c r="BA160">
        <v>157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ROUND(Y160*Source!I97,7)</f>
        <v>0.14000000000000001</v>
      </c>
      <c r="CY160">
        <f>AA160</f>
        <v>0</v>
      </c>
      <c r="CZ160">
        <f>AE160</f>
        <v>0</v>
      </c>
      <c r="DA160">
        <f>AI160</f>
        <v>1</v>
      </c>
      <c r="DB160">
        <f t="shared" si="63"/>
        <v>0</v>
      </c>
      <c r="DC160">
        <f t="shared" si="64"/>
        <v>0</v>
      </c>
      <c r="DD160" t="s">
        <v>3</v>
      </c>
      <c r="DE160" t="s">
        <v>3</v>
      </c>
      <c r="DF160">
        <f>ROUND(ROUND(AE160,2)*CX160,2)</f>
        <v>0</v>
      </c>
      <c r="DG160">
        <f t="shared" si="56"/>
        <v>0</v>
      </c>
      <c r="DH160">
        <f t="shared" si="47"/>
        <v>0</v>
      </c>
      <c r="DI160">
        <f t="shared" si="48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ROW(Source!A99)</f>
        <v>99</v>
      </c>
      <c r="B161">
        <v>87529888</v>
      </c>
      <c r="C161">
        <v>87530691</v>
      </c>
      <c r="D161">
        <v>79436817</v>
      </c>
      <c r="E161">
        <v>115</v>
      </c>
      <c r="F161">
        <v>1</v>
      </c>
      <c r="G161">
        <v>1</v>
      </c>
      <c r="H161">
        <v>1</v>
      </c>
      <c r="I161" t="s">
        <v>577</v>
      </c>
      <c r="J161" t="s">
        <v>3</v>
      </c>
      <c r="K161" t="s">
        <v>578</v>
      </c>
      <c r="L161">
        <v>1191</v>
      </c>
      <c r="N161">
        <v>1013</v>
      </c>
      <c r="O161" t="s">
        <v>465</v>
      </c>
      <c r="P161" t="s">
        <v>465</v>
      </c>
      <c r="Q161">
        <v>1</v>
      </c>
      <c r="W161">
        <v>0</v>
      </c>
      <c r="X161">
        <v>44848675</v>
      </c>
      <c r="Y161">
        <f t="shared" si="62"/>
        <v>31.44</v>
      </c>
      <c r="AA161">
        <v>0</v>
      </c>
      <c r="AB161">
        <v>0</v>
      </c>
      <c r="AC161">
        <v>0</v>
      </c>
      <c r="AD161">
        <v>842.19</v>
      </c>
      <c r="AE161">
        <v>0</v>
      </c>
      <c r="AF161">
        <v>0</v>
      </c>
      <c r="AG161">
        <v>0</v>
      </c>
      <c r="AH161">
        <v>842.19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31.44</v>
      </c>
      <c r="AU161" t="s">
        <v>3</v>
      </c>
      <c r="AV161">
        <v>1</v>
      </c>
      <c r="AW161">
        <v>2</v>
      </c>
      <c r="AX161">
        <v>87530702</v>
      </c>
      <c r="AY161">
        <v>2</v>
      </c>
      <c r="AZ161">
        <v>131072</v>
      </c>
      <c r="BA161">
        <v>158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26478.453600000004</v>
      </c>
      <c r="BN161">
        <v>31.44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26478.453600000004</v>
      </c>
      <c r="BU161">
        <v>31.44</v>
      </c>
      <c r="BV161">
        <v>0</v>
      </c>
      <c r="BW161">
        <v>1</v>
      </c>
      <c r="CU161">
        <f>ROUND(AT161*Source!I99*AH161*AL161,2)</f>
        <v>0</v>
      </c>
      <c r="CV161">
        <f>ROUND(Y161*Source!I99,7)</f>
        <v>0</v>
      </c>
      <c r="CW161">
        <v>0</v>
      </c>
      <c r="CX161">
        <f>ROUND(Y161*Source!I99,7)</f>
        <v>0</v>
      </c>
      <c r="CY161">
        <f>AD161</f>
        <v>842.19</v>
      </c>
      <c r="CZ161">
        <f>AH161</f>
        <v>842.19</v>
      </c>
      <c r="DA161">
        <f>AL161</f>
        <v>1</v>
      </c>
      <c r="DB161">
        <f t="shared" si="63"/>
        <v>26478.45</v>
      </c>
      <c r="DC161">
        <f t="shared" si="64"/>
        <v>0</v>
      </c>
      <c r="DD161" t="s">
        <v>3</v>
      </c>
      <c r="DE161" t="s">
        <v>3</v>
      </c>
      <c r="DF161">
        <f>ROUND(ROUND(AE161,2)*CX161,2)</f>
        <v>0</v>
      </c>
      <c r="DG161">
        <f t="shared" si="56"/>
        <v>0</v>
      </c>
      <c r="DH161">
        <f t="shared" si="47"/>
        <v>0</v>
      </c>
      <c r="DI161">
        <f t="shared" si="48"/>
        <v>0</v>
      </c>
      <c r="DJ161">
        <f>DI161</f>
        <v>0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ROW(Source!A99)</f>
        <v>99</v>
      </c>
      <c r="B162">
        <v>87529888</v>
      </c>
      <c r="C162">
        <v>87530691</v>
      </c>
      <c r="D162">
        <v>79436993</v>
      </c>
      <c r="E162">
        <v>115</v>
      </c>
      <c r="F162">
        <v>1</v>
      </c>
      <c r="G162">
        <v>1</v>
      </c>
      <c r="H162">
        <v>1</v>
      </c>
      <c r="I162" t="s">
        <v>466</v>
      </c>
      <c r="J162" t="s">
        <v>3</v>
      </c>
      <c r="K162" t="s">
        <v>467</v>
      </c>
      <c r="L162">
        <v>1191</v>
      </c>
      <c r="N162">
        <v>1013</v>
      </c>
      <c r="O162" t="s">
        <v>465</v>
      </c>
      <c r="P162" t="s">
        <v>465</v>
      </c>
      <c r="Q162">
        <v>1</v>
      </c>
      <c r="W162">
        <v>0</v>
      </c>
      <c r="X162">
        <v>-1417349443</v>
      </c>
      <c r="Y162">
        <f t="shared" si="62"/>
        <v>0.64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0.64</v>
      </c>
      <c r="AU162" t="s">
        <v>3</v>
      </c>
      <c r="AV162">
        <v>2</v>
      </c>
      <c r="AW162">
        <v>2</v>
      </c>
      <c r="AX162">
        <v>87530703</v>
      </c>
      <c r="AY162">
        <v>1</v>
      </c>
      <c r="AZ162">
        <v>0</v>
      </c>
      <c r="BA162">
        <v>159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ROUND(Y162*Source!I99,7)</f>
        <v>0</v>
      </c>
      <c r="CY162">
        <f>AD162</f>
        <v>0</v>
      </c>
      <c r="CZ162">
        <f>AH162</f>
        <v>0</v>
      </c>
      <c r="DA162">
        <f>AL162</f>
        <v>1</v>
      </c>
      <c r="DB162">
        <f t="shared" si="63"/>
        <v>0</v>
      </c>
      <c r="DC162">
        <f t="shared" si="64"/>
        <v>0</v>
      </c>
      <c r="DD162" t="s">
        <v>3</v>
      </c>
      <c r="DE162" t="s">
        <v>3</v>
      </c>
      <c r="DF162">
        <f>ROUND(ROUND(AE162,2)*CX162,2)</f>
        <v>0</v>
      </c>
      <c r="DG162">
        <f t="shared" si="56"/>
        <v>0</v>
      </c>
      <c r="DH162">
        <f t="shared" si="47"/>
        <v>0</v>
      </c>
      <c r="DI162">
        <f t="shared" si="48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ROW(Source!A99)</f>
        <v>99</v>
      </c>
      <c r="B163">
        <v>87529888</v>
      </c>
      <c r="C163">
        <v>87530691</v>
      </c>
      <c r="D163">
        <v>79556839</v>
      </c>
      <c r="E163">
        <v>1</v>
      </c>
      <c r="F163">
        <v>1</v>
      </c>
      <c r="G163">
        <v>1</v>
      </c>
      <c r="H163">
        <v>2</v>
      </c>
      <c r="I163" t="s">
        <v>468</v>
      </c>
      <c r="J163" t="s">
        <v>520</v>
      </c>
      <c r="K163" t="s">
        <v>470</v>
      </c>
      <c r="L163">
        <v>1368</v>
      </c>
      <c r="N163">
        <v>1011</v>
      </c>
      <c r="O163" t="s">
        <v>471</v>
      </c>
      <c r="P163" t="s">
        <v>471</v>
      </c>
      <c r="Q163">
        <v>1</v>
      </c>
      <c r="W163">
        <v>0</v>
      </c>
      <c r="X163">
        <v>-359817417</v>
      </c>
      <c r="Y163">
        <f t="shared" si="62"/>
        <v>0.32</v>
      </c>
      <c r="AA163">
        <v>0</v>
      </c>
      <c r="AB163">
        <v>1582.31</v>
      </c>
      <c r="AC163">
        <v>1157.2</v>
      </c>
      <c r="AD163">
        <v>0</v>
      </c>
      <c r="AE163">
        <v>0</v>
      </c>
      <c r="AF163">
        <v>1582.31</v>
      </c>
      <c r="AG163">
        <v>1157.2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0.32</v>
      </c>
      <c r="AU163" t="s">
        <v>3</v>
      </c>
      <c r="AV163">
        <v>1</v>
      </c>
      <c r="AW163">
        <v>2</v>
      </c>
      <c r="AX163">
        <v>87530704</v>
      </c>
      <c r="AY163">
        <v>1</v>
      </c>
      <c r="AZ163">
        <v>0</v>
      </c>
      <c r="BA163">
        <v>160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506.33920000000001</v>
      </c>
      <c r="BL163">
        <v>370.30400000000003</v>
      </c>
      <c r="BM163">
        <v>0</v>
      </c>
      <c r="BN163">
        <v>0</v>
      </c>
      <c r="BO163">
        <v>0.32</v>
      </c>
      <c r="BP163">
        <v>1</v>
      </c>
      <c r="BQ163">
        <v>0</v>
      </c>
      <c r="BR163">
        <v>506.33920000000001</v>
      </c>
      <c r="BS163">
        <v>370.30400000000003</v>
      </c>
      <c r="BT163">
        <v>0</v>
      </c>
      <c r="BU163">
        <v>0</v>
      </c>
      <c r="BV163">
        <v>0.32</v>
      </c>
      <c r="BW163">
        <v>1</v>
      </c>
      <c r="CV163">
        <v>0</v>
      </c>
      <c r="CW163">
        <f>ROUND(Y163*Source!I99*DO163,7)</f>
        <v>0</v>
      </c>
      <c r="CX163">
        <f>ROUND(Y163*Source!I99,7)</f>
        <v>0</v>
      </c>
      <c r="CY163">
        <f>AB163</f>
        <v>1582.31</v>
      </c>
      <c r="CZ163">
        <f>AF163</f>
        <v>1582.31</v>
      </c>
      <c r="DA163">
        <f>AJ163</f>
        <v>1</v>
      </c>
      <c r="DB163">
        <f t="shared" si="63"/>
        <v>506.34</v>
      </c>
      <c r="DC163">
        <f t="shared" si="64"/>
        <v>370.3</v>
      </c>
      <c r="DD163" t="s">
        <v>3</v>
      </c>
      <c r="DE163" t="s">
        <v>3</v>
      </c>
      <c r="DF163">
        <f>ROUND(ROUND(AE163,2)*CX163,2)</f>
        <v>0</v>
      </c>
      <c r="DG163">
        <f t="shared" si="56"/>
        <v>0</v>
      </c>
      <c r="DH163">
        <f t="shared" si="47"/>
        <v>0</v>
      </c>
      <c r="DI163">
        <f t="shared" si="48"/>
        <v>0</v>
      </c>
      <c r="DJ163">
        <f>DG163+DH163</f>
        <v>0</v>
      </c>
      <c r="DK163">
        <v>1</v>
      </c>
      <c r="DL163" t="s">
        <v>472</v>
      </c>
      <c r="DM163">
        <v>6</v>
      </c>
      <c r="DN163" t="s">
        <v>465</v>
      </c>
      <c r="DO163">
        <v>1</v>
      </c>
    </row>
    <row r="164" spans="1:119" x14ac:dyDescent="0.2">
      <c r="A164">
        <f>ROW(Source!A99)</f>
        <v>99</v>
      </c>
      <c r="B164">
        <v>87529888</v>
      </c>
      <c r="C164">
        <v>87530691</v>
      </c>
      <c r="D164">
        <v>79557738</v>
      </c>
      <c r="E164">
        <v>1</v>
      </c>
      <c r="F164">
        <v>1</v>
      </c>
      <c r="G164">
        <v>1</v>
      </c>
      <c r="H164">
        <v>2</v>
      </c>
      <c r="I164" t="s">
        <v>486</v>
      </c>
      <c r="J164" t="s">
        <v>505</v>
      </c>
      <c r="K164" t="s">
        <v>488</v>
      </c>
      <c r="L164">
        <v>1368</v>
      </c>
      <c r="N164">
        <v>1011</v>
      </c>
      <c r="O164" t="s">
        <v>471</v>
      </c>
      <c r="P164" t="s">
        <v>471</v>
      </c>
      <c r="Q164">
        <v>1</v>
      </c>
      <c r="W164">
        <v>0</v>
      </c>
      <c r="X164">
        <v>-1219940357</v>
      </c>
      <c r="Y164">
        <f t="shared" si="62"/>
        <v>0.32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0.32</v>
      </c>
      <c r="AU164" t="s">
        <v>3</v>
      </c>
      <c r="AV164">
        <v>1</v>
      </c>
      <c r="AW164">
        <v>2</v>
      </c>
      <c r="AX164">
        <v>87530705</v>
      </c>
      <c r="AY164">
        <v>1</v>
      </c>
      <c r="AZ164">
        <v>0</v>
      </c>
      <c r="BA164">
        <v>161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173.86560000000003</v>
      </c>
      <c r="BL164">
        <v>275.67040000000003</v>
      </c>
      <c r="BM164">
        <v>0</v>
      </c>
      <c r="BN164">
        <v>0</v>
      </c>
      <c r="BO164">
        <v>0.32</v>
      </c>
      <c r="BP164">
        <v>1</v>
      </c>
      <c r="BQ164">
        <v>0</v>
      </c>
      <c r="BR164">
        <v>173.86560000000003</v>
      </c>
      <c r="BS164">
        <v>275.67040000000003</v>
      </c>
      <c r="BT164">
        <v>0</v>
      </c>
      <c r="BU164">
        <v>0</v>
      </c>
      <c r="BV164">
        <v>0.32</v>
      </c>
      <c r="BW164">
        <v>1</v>
      </c>
      <c r="CV164">
        <v>0</v>
      </c>
      <c r="CW164">
        <f>ROUND(Y164*Source!I99*DO164,7)</f>
        <v>0</v>
      </c>
      <c r="CX164">
        <f>ROUND(Y164*Source!I99,7)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63"/>
        <v>173.87</v>
      </c>
      <c r="DC164">
        <f t="shared" si="64"/>
        <v>275.67</v>
      </c>
      <c r="DD164" t="s">
        <v>3</v>
      </c>
      <c r="DE164" t="s">
        <v>3</v>
      </c>
      <c r="DF164">
        <f>ROUND(ROUND(AE164,2)*CX164,2)</f>
        <v>0</v>
      </c>
      <c r="DG164">
        <f t="shared" si="56"/>
        <v>0</v>
      </c>
      <c r="DH164">
        <f t="shared" si="47"/>
        <v>0</v>
      </c>
      <c r="DI164">
        <f t="shared" si="48"/>
        <v>0</v>
      </c>
      <c r="DJ164">
        <f>DG164+DH164</f>
        <v>0</v>
      </c>
      <c r="DK164">
        <v>1</v>
      </c>
      <c r="DL164" t="s">
        <v>479</v>
      </c>
      <c r="DM164">
        <v>4</v>
      </c>
      <c r="DN164" t="s">
        <v>465</v>
      </c>
      <c r="DO164">
        <v>1</v>
      </c>
    </row>
    <row r="165" spans="1:119" x14ac:dyDescent="0.2">
      <c r="A165">
        <f>ROW(Source!A99)</f>
        <v>99</v>
      </c>
      <c r="B165">
        <v>87529888</v>
      </c>
      <c r="C165">
        <v>87530691</v>
      </c>
      <c r="D165">
        <v>79508878</v>
      </c>
      <c r="E165">
        <v>1</v>
      </c>
      <c r="F165">
        <v>1</v>
      </c>
      <c r="G165">
        <v>1</v>
      </c>
      <c r="H165">
        <v>3</v>
      </c>
      <c r="I165" t="s">
        <v>548</v>
      </c>
      <c r="J165" t="s">
        <v>549</v>
      </c>
      <c r="K165" t="s">
        <v>550</v>
      </c>
      <c r="L165">
        <v>1301</v>
      </c>
      <c r="N165">
        <v>1003</v>
      </c>
      <c r="O165" t="s">
        <v>261</v>
      </c>
      <c r="P165" t="s">
        <v>261</v>
      </c>
      <c r="Q165">
        <v>1</v>
      </c>
      <c r="W165">
        <v>0</v>
      </c>
      <c r="X165">
        <v>-1673096917</v>
      </c>
      <c r="Y165">
        <f t="shared" si="62"/>
        <v>33.33</v>
      </c>
      <c r="AA165">
        <v>5.1100000000000003</v>
      </c>
      <c r="AB165">
        <v>0</v>
      </c>
      <c r="AC165">
        <v>0</v>
      </c>
      <c r="AD165">
        <v>0</v>
      </c>
      <c r="AE165">
        <v>5.87</v>
      </c>
      <c r="AF165">
        <v>0</v>
      </c>
      <c r="AG165">
        <v>0</v>
      </c>
      <c r="AH165">
        <v>0</v>
      </c>
      <c r="AI165">
        <v>0.87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33.33</v>
      </c>
      <c r="AU165" t="s">
        <v>3</v>
      </c>
      <c r="AV165">
        <v>0</v>
      </c>
      <c r="AW165">
        <v>2</v>
      </c>
      <c r="AX165">
        <v>87530706</v>
      </c>
      <c r="AY165">
        <v>1</v>
      </c>
      <c r="AZ165">
        <v>0</v>
      </c>
      <c r="BA165">
        <v>162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195.64709999999999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195.64709999999999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ROUND(Y165*Source!I99,7)</f>
        <v>0</v>
      </c>
      <c r="CY165">
        <f t="shared" ref="CY165:CY170" si="65">AA165</f>
        <v>5.1100000000000003</v>
      </c>
      <c r="CZ165">
        <f t="shared" ref="CZ165:CZ170" si="66">AE165</f>
        <v>5.87</v>
      </c>
      <c r="DA165">
        <f t="shared" ref="DA165:DA170" si="67">AI165</f>
        <v>0.87</v>
      </c>
      <c r="DB165">
        <f t="shared" si="63"/>
        <v>195.65</v>
      </c>
      <c r="DC165">
        <f t="shared" si="64"/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56"/>
        <v>0</v>
      </c>
      <c r="DH165">
        <f t="shared" si="47"/>
        <v>0</v>
      </c>
      <c r="DI165">
        <f t="shared" si="48"/>
        <v>0</v>
      </c>
      <c r="DJ165">
        <f t="shared" ref="DJ165:DJ170" si="68"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ROW(Source!A99)</f>
        <v>99</v>
      </c>
      <c r="B166">
        <v>87529888</v>
      </c>
      <c r="C166">
        <v>87530691</v>
      </c>
      <c r="D166">
        <v>79509048</v>
      </c>
      <c r="E166">
        <v>1</v>
      </c>
      <c r="F166">
        <v>1</v>
      </c>
      <c r="G166">
        <v>1</v>
      </c>
      <c r="H166">
        <v>3</v>
      </c>
      <c r="I166" t="s">
        <v>584</v>
      </c>
      <c r="J166" t="s">
        <v>585</v>
      </c>
      <c r="K166" t="s">
        <v>586</v>
      </c>
      <c r="L166">
        <v>1348</v>
      </c>
      <c r="N166">
        <v>1009</v>
      </c>
      <c r="O166" t="s">
        <v>45</v>
      </c>
      <c r="P166" t="s">
        <v>45</v>
      </c>
      <c r="Q166">
        <v>1000</v>
      </c>
      <c r="W166">
        <v>0</v>
      </c>
      <c r="X166">
        <v>-601697987</v>
      </c>
      <c r="Y166">
        <f t="shared" si="62"/>
        <v>1.57E-3</v>
      </c>
      <c r="AA166">
        <v>58720.85</v>
      </c>
      <c r="AB166">
        <v>0</v>
      </c>
      <c r="AC166">
        <v>0</v>
      </c>
      <c r="AD166">
        <v>0</v>
      </c>
      <c r="AE166">
        <v>43821.53</v>
      </c>
      <c r="AF166">
        <v>0</v>
      </c>
      <c r="AG166">
        <v>0</v>
      </c>
      <c r="AH166">
        <v>0</v>
      </c>
      <c r="AI166">
        <v>1.34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1.57E-3</v>
      </c>
      <c r="AU166" t="s">
        <v>3</v>
      </c>
      <c r="AV166">
        <v>0</v>
      </c>
      <c r="AW166">
        <v>2</v>
      </c>
      <c r="AX166">
        <v>87530707</v>
      </c>
      <c r="AY166">
        <v>1</v>
      </c>
      <c r="AZ166">
        <v>0</v>
      </c>
      <c r="BA166">
        <v>163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68.799802099999994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68.799802099999994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v>0</v>
      </c>
      <c r="CX166">
        <f>ROUND(Y166*Source!I99,7)</f>
        <v>0</v>
      </c>
      <c r="CY166">
        <f t="shared" si="65"/>
        <v>58720.85</v>
      </c>
      <c r="CZ166">
        <f t="shared" si="66"/>
        <v>43821.53</v>
      </c>
      <c r="DA166">
        <f t="shared" si="67"/>
        <v>1.34</v>
      </c>
      <c r="DB166">
        <f t="shared" si="63"/>
        <v>68.8</v>
      </c>
      <c r="DC166">
        <f t="shared" si="64"/>
        <v>0</v>
      </c>
      <c r="DD166" t="s">
        <v>3</v>
      </c>
      <c r="DE166" t="s">
        <v>3</v>
      </c>
      <c r="DF166">
        <f>ROUND(ROUND(AE166*AI166,2)*CX166,2)</f>
        <v>0</v>
      </c>
      <c r="DG166">
        <f t="shared" si="56"/>
        <v>0</v>
      </c>
      <c r="DH166">
        <f t="shared" si="47"/>
        <v>0</v>
      </c>
      <c r="DI166">
        <f t="shared" si="48"/>
        <v>0</v>
      </c>
      <c r="DJ166">
        <f t="shared" si="68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ROW(Source!A99)</f>
        <v>99</v>
      </c>
      <c r="B167">
        <v>87529888</v>
      </c>
      <c r="C167">
        <v>87530691</v>
      </c>
      <c r="D167">
        <v>79527342</v>
      </c>
      <c r="E167">
        <v>1</v>
      </c>
      <c r="F167">
        <v>1</v>
      </c>
      <c r="G167">
        <v>1</v>
      </c>
      <c r="H167">
        <v>3</v>
      </c>
      <c r="I167" t="s">
        <v>563</v>
      </c>
      <c r="J167" t="s">
        <v>564</v>
      </c>
      <c r="K167" t="s">
        <v>565</v>
      </c>
      <c r="L167">
        <v>1346</v>
      </c>
      <c r="N167">
        <v>1009</v>
      </c>
      <c r="O167" t="s">
        <v>39</v>
      </c>
      <c r="P167" t="s">
        <v>39</v>
      </c>
      <c r="Q167">
        <v>1</v>
      </c>
      <c r="W167">
        <v>0</v>
      </c>
      <c r="X167">
        <v>-398999595</v>
      </c>
      <c r="Y167">
        <f t="shared" si="62"/>
        <v>0.02</v>
      </c>
      <c r="AA167">
        <v>113.43</v>
      </c>
      <c r="AB167">
        <v>0</v>
      </c>
      <c r="AC167">
        <v>0</v>
      </c>
      <c r="AD167">
        <v>0</v>
      </c>
      <c r="AE167">
        <v>79.88</v>
      </c>
      <c r="AF167">
        <v>0</v>
      </c>
      <c r="AG167">
        <v>0</v>
      </c>
      <c r="AH167">
        <v>0</v>
      </c>
      <c r="AI167">
        <v>1.42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0.02</v>
      </c>
      <c r="AU167" t="s">
        <v>3</v>
      </c>
      <c r="AV167">
        <v>0</v>
      </c>
      <c r="AW167">
        <v>2</v>
      </c>
      <c r="AX167">
        <v>87530708</v>
      </c>
      <c r="AY167">
        <v>1</v>
      </c>
      <c r="AZ167">
        <v>0</v>
      </c>
      <c r="BA167">
        <v>164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1.5975999999999999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1.5975999999999999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1</v>
      </c>
      <c r="CV167">
        <v>0</v>
      </c>
      <c r="CW167">
        <v>0</v>
      </c>
      <c r="CX167">
        <f>ROUND(Y167*Source!I99,7)</f>
        <v>0</v>
      </c>
      <c r="CY167">
        <f t="shared" si="65"/>
        <v>113.43</v>
      </c>
      <c r="CZ167">
        <f t="shared" si="66"/>
        <v>79.88</v>
      </c>
      <c r="DA167">
        <f t="shared" si="67"/>
        <v>1.42</v>
      </c>
      <c r="DB167">
        <f t="shared" si="63"/>
        <v>1.6</v>
      </c>
      <c r="DC167">
        <f t="shared" si="64"/>
        <v>0</v>
      </c>
      <c r="DD167" t="s">
        <v>3</v>
      </c>
      <c r="DE167" t="s">
        <v>3</v>
      </c>
      <c r="DF167">
        <f>ROUND(ROUND(AE167*AI167,2)*CX167,2)</f>
        <v>0</v>
      </c>
      <c r="DG167">
        <f t="shared" si="56"/>
        <v>0</v>
      </c>
      <c r="DH167">
        <f t="shared" si="47"/>
        <v>0</v>
      </c>
      <c r="DI167">
        <f t="shared" si="48"/>
        <v>0</v>
      </c>
      <c r="DJ167">
        <f t="shared" si="68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ROW(Source!A99)</f>
        <v>99</v>
      </c>
      <c r="B168">
        <v>87529888</v>
      </c>
      <c r="C168">
        <v>87530691</v>
      </c>
      <c r="D168">
        <v>79534612</v>
      </c>
      <c r="E168">
        <v>1</v>
      </c>
      <c r="F168">
        <v>1</v>
      </c>
      <c r="G168">
        <v>1</v>
      </c>
      <c r="H168">
        <v>3</v>
      </c>
      <c r="I168" t="s">
        <v>587</v>
      </c>
      <c r="J168" t="s">
        <v>588</v>
      </c>
      <c r="K168" t="s">
        <v>589</v>
      </c>
      <c r="L168">
        <v>1425</v>
      </c>
      <c r="N168">
        <v>1013</v>
      </c>
      <c r="O168" t="s">
        <v>58</v>
      </c>
      <c r="P168" t="s">
        <v>58</v>
      </c>
      <c r="Q168">
        <v>1</v>
      </c>
      <c r="W168">
        <v>0</v>
      </c>
      <c r="X168">
        <v>753440853</v>
      </c>
      <c r="Y168">
        <f t="shared" si="62"/>
        <v>0.05</v>
      </c>
      <c r="AA168">
        <v>36910.25</v>
      </c>
      <c r="AB168">
        <v>0</v>
      </c>
      <c r="AC168">
        <v>0</v>
      </c>
      <c r="AD168">
        <v>0</v>
      </c>
      <c r="AE168">
        <v>28612.6</v>
      </c>
      <c r="AF168">
        <v>0</v>
      </c>
      <c r="AG168">
        <v>0</v>
      </c>
      <c r="AH168">
        <v>0</v>
      </c>
      <c r="AI168">
        <v>1.29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0.05</v>
      </c>
      <c r="AU168" t="s">
        <v>3</v>
      </c>
      <c r="AV168">
        <v>0</v>
      </c>
      <c r="AW168">
        <v>2</v>
      </c>
      <c r="AX168">
        <v>87530709</v>
      </c>
      <c r="AY168">
        <v>1</v>
      </c>
      <c r="AZ168">
        <v>0</v>
      </c>
      <c r="BA168">
        <v>165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1430.63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1430.63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ROUND(Y168*Source!I99,7)</f>
        <v>0</v>
      </c>
      <c r="CY168">
        <f t="shared" si="65"/>
        <v>36910.25</v>
      </c>
      <c r="CZ168">
        <f t="shared" si="66"/>
        <v>28612.6</v>
      </c>
      <c r="DA168">
        <f t="shared" si="67"/>
        <v>1.29</v>
      </c>
      <c r="DB168">
        <f t="shared" si="63"/>
        <v>1430.63</v>
      </c>
      <c r="DC168">
        <f t="shared" si="64"/>
        <v>0</v>
      </c>
      <c r="DD168" t="s">
        <v>3</v>
      </c>
      <c r="DE168" t="s">
        <v>3</v>
      </c>
      <c r="DF168">
        <f>ROUND(ROUND(AE168*AI168,2)*CX168,2)</f>
        <v>0</v>
      </c>
      <c r="DG168">
        <f t="shared" si="56"/>
        <v>0</v>
      </c>
      <c r="DH168">
        <f t="shared" si="47"/>
        <v>0</v>
      </c>
      <c r="DI168">
        <f t="shared" si="48"/>
        <v>0</v>
      </c>
      <c r="DJ168">
        <f t="shared" si="68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ROW(Source!A99)</f>
        <v>99</v>
      </c>
      <c r="B169">
        <v>87529888</v>
      </c>
      <c r="C169">
        <v>87530691</v>
      </c>
      <c r="D169">
        <v>79534655</v>
      </c>
      <c r="E169">
        <v>1</v>
      </c>
      <c r="F169">
        <v>1</v>
      </c>
      <c r="G169">
        <v>1</v>
      </c>
      <c r="H169">
        <v>3</v>
      </c>
      <c r="I169" t="s">
        <v>590</v>
      </c>
      <c r="J169" t="s">
        <v>591</v>
      </c>
      <c r="K169" t="s">
        <v>592</v>
      </c>
      <c r="L169">
        <v>1407</v>
      </c>
      <c r="N169">
        <v>1013</v>
      </c>
      <c r="O169" t="s">
        <v>593</v>
      </c>
      <c r="P169" t="s">
        <v>593</v>
      </c>
      <c r="Q169">
        <v>1</v>
      </c>
      <c r="W169">
        <v>0</v>
      </c>
      <c r="X169">
        <v>732650418</v>
      </c>
      <c r="Y169">
        <f t="shared" si="62"/>
        <v>1.2200000000000001E-2</v>
      </c>
      <c r="AA169">
        <v>10338.35</v>
      </c>
      <c r="AB169">
        <v>0</v>
      </c>
      <c r="AC169">
        <v>0</v>
      </c>
      <c r="AD169">
        <v>0</v>
      </c>
      <c r="AE169">
        <v>8337.3799999999992</v>
      </c>
      <c r="AF169">
        <v>0</v>
      </c>
      <c r="AG169">
        <v>0</v>
      </c>
      <c r="AH169">
        <v>0</v>
      </c>
      <c r="AI169">
        <v>1.24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1.2200000000000001E-2</v>
      </c>
      <c r="AU169" t="s">
        <v>3</v>
      </c>
      <c r="AV169">
        <v>0</v>
      </c>
      <c r="AW169">
        <v>2</v>
      </c>
      <c r="AX169">
        <v>87530710</v>
      </c>
      <c r="AY169">
        <v>1</v>
      </c>
      <c r="AZ169">
        <v>0</v>
      </c>
      <c r="BA169">
        <v>166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101.716036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101.716036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ROUND(Y169*Source!I99,7)</f>
        <v>0</v>
      </c>
      <c r="CY169">
        <f t="shared" si="65"/>
        <v>10338.35</v>
      </c>
      <c r="CZ169">
        <f t="shared" si="66"/>
        <v>8337.3799999999992</v>
      </c>
      <c r="DA169">
        <f t="shared" si="67"/>
        <v>1.24</v>
      </c>
      <c r="DB169">
        <f t="shared" si="63"/>
        <v>101.72</v>
      </c>
      <c r="DC169">
        <f t="shared" si="64"/>
        <v>0</v>
      </c>
      <c r="DD169" t="s">
        <v>3</v>
      </c>
      <c r="DE169" t="s">
        <v>3</v>
      </c>
      <c r="DF169">
        <f>ROUND(ROUND(AE169*AI169,2)*CX169,2)</f>
        <v>0</v>
      </c>
      <c r="DG169">
        <f t="shared" si="56"/>
        <v>0</v>
      </c>
      <c r="DH169">
        <f t="shared" si="47"/>
        <v>0</v>
      </c>
      <c r="DI169">
        <f t="shared" si="48"/>
        <v>0</v>
      </c>
      <c r="DJ169">
        <f t="shared" si="68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ROW(Source!A99)</f>
        <v>99</v>
      </c>
      <c r="B170">
        <v>87529888</v>
      </c>
      <c r="C170">
        <v>87530691</v>
      </c>
      <c r="D170">
        <v>79442709</v>
      </c>
      <c r="E170">
        <v>115</v>
      </c>
      <c r="F170">
        <v>1</v>
      </c>
      <c r="G170">
        <v>1</v>
      </c>
      <c r="H170">
        <v>3</v>
      </c>
      <c r="I170" t="s">
        <v>111</v>
      </c>
      <c r="J170" t="s">
        <v>3</v>
      </c>
      <c r="K170" t="s">
        <v>112</v>
      </c>
      <c r="L170">
        <v>3277935</v>
      </c>
      <c r="N170">
        <v>1013</v>
      </c>
      <c r="O170" t="s">
        <v>113</v>
      </c>
      <c r="P170" t="s">
        <v>113</v>
      </c>
      <c r="Q170">
        <v>1</v>
      </c>
      <c r="W170">
        <v>0</v>
      </c>
      <c r="X170">
        <v>274903907</v>
      </c>
      <c r="Y170">
        <f t="shared" si="62"/>
        <v>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3</v>
      </c>
      <c r="AT170">
        <v>2</v>
      </c>
      <c r="AU170" t="s">
        <v>3</v>
      </c>
      <c r="AV170">
        <v>0</v>
      </c>
      <c r="AW170">
        <v>2</v>
      </c>
      <c r="AX170">
        <v>87530711</v>
      </c>
      <c r="AY170">
        <v>1</v>
      </c>
      <c r="AZ170">
        <v>0</v>
      </c>
      <c r="BA170">
        <v>167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ROUND(Y170*Source!I99,7)</f>
        <v>0</v>
      </c>
      <c r="CY170">
        <f t="shared" si="65"/>
        <v>0</v>
      </c>
      <c r="CZ170">
        <f t="shared" si="66"/>
        <v>0</v>
      </c>
      <c r="DA170">
        <f t="shared" si="67"/>
        <v>1</v>
      </c>
      <c r="DB170">
        <f t="shared" si="63"/>
        <v>0</v>
      </c>
      <c r="DC170">
        <f t="shared" si="64"/>
        <v>0</v>
      </c>
      <c r="DD170" t="s">
        <v>3</v>
      </c>
      <c r="DE170" t="s">
        <v>3</v>
      </c>
      <c r="DF170">
        <f t="shared" ref="DF170:DF177" si="69">ROUND(ROUND(AE170,2)*CX170,2)</f>
        <v>0</v>
      </c>
      <c r="DG170">
        <f t="shared" si="56"/>
        <v>0</v>
      </c>
      <c r="DH170">
        <f t="shared" si="47"/>
        <v>0</v>
      </c>
      <c r="DI170">
        <f t="shared" si="48"/>
        <v>0</v>
      </c>
      <c r="DJ170">
        <f t="shared" si="68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ROW(Source!A136)</f>
        <v>136</v>
      </c>
      <c r="B171">
        <v>87529888</v>
      </c>
      <c r="C171">
        <v>87530713</v>
      </c>
      <c r="D171">
        <v>74047595</v>
      </c>
      <c r="E171">
        <v>112</v>
      </c>
      <c r="F171">
        <v>1</v>
      </c>
      <c r="G171">
        <v>1</v>
      </c>
      <c r="H171">
        <v>1</v>
      </c>
      <c r="I171" t="s">
        <v>594</v>
      </c>
      <c r="J171" t="s">
        <v>3</v>
      </c>
      <c r="K171" t="s">
        <v>595</v>
      </c>
      <c r="L171">
        <v>1191</v>
      </c>
      <c r="N171">
        <v>1013</v>
      </c>
      <c r="O171" t="s">
        <v>465</v>
      </c>
      <c r="P171" t="s">
        <v>465</v>
      </c>
      <c r="Q171">
        <v>1</v>
      </c>
      <c r="W171">
        <v>0</v>
      </c>
      <c r="X171">
        <v>370475345</v>
      </c>
      <c r="Y171">
        <f t="shared" si="62"/>
        <v>154</v>
      </c>
      <c r="AA171">
        <v>0</v>
      </c>
      <c r="AB171">
        <v>0</v>
      </c>
      <c r="AC171">
        <v>0</v>
      </c>
      <c r="AD171">
        <v>700.75</v>
      </c>
      <c r="AE171">
        <v>0</v>
      </c>
      <c r="AF171">
        <v>0</v>
      </c>
      <c r="AG171">
        <v>0</v>
      </c>
      <c r="AH171">
        <v>700.75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154</v>
      </c>
      <c r="AU171" t="s">
        <v>3</v>
      </c>
      <c r="AV171">
        <v>1</v>
      </c>
      <c r="AW171">
        <v>2</v>
      </c>
      <c r="AX171">
        <v>87530715</v>
      </c>
      <c r="AY171">
        <v>2</v>
      </c>
      <c r="AZ171">
        <v>131072</v>
      </c>
      <c r="BA171">
        <v>168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107915.5</v>
      </c>
      <c r="BN171">
        <v>154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107915.5</v>
      </c>
      <c r="BU171">
        <v>154</v>
      </c>
      <c r="BV171">
        <v>0</v>
      </c>
      <c r="BW171">
        <v>1</v>
      </c>
      <c r="CU171">
        <f>ROUND(AT171*Source!I136*AH171*AL171,2)</f>
        <v>1348.94</v>
      </c>
      <c r="CV171">
        <f>ROUND(Y171*Source!I136,7)</f>
        <v>1.925</v>
      </c>
      <c r="CW171">
        <v>0</v>
      </c>
      <c r="CX171">
        <f>ROUND(Y171*Source!I136,7)</f>
        <v>1.925</v>
      </c>
      <c r="CY171">
        <f>AD171</f>
        <v>700.75</v>
      </c>
      <c r="CZ171">
        <f>AH171</f>
        <v>700.75</v>
      </c>
      <c r="DA171">
        <f>AL171</f>
        <v>1</v>
      </c>
      <c r="DB171">
        <f t="shared" si="63"/>
        <v>107915.5</v>
      </c>
      <c r="DC171">
        <f t="shared" si="64"/>
        <v>0</v>
      </c>
      <c r="DD171" t="s">
        <v>3</v>
      </c>
      <c r="DE171" t="s">
        <v>3</v>
      </c>
      <c r="DF171">
        <f t="shared" si="69"/>
        <v>0</v>
      </c>
      <c r="DG171">
        <f t="shared" si="56"/>
        <v>0</v>
      </c>
      <c r="DH171">
        <f t="shared" si="47"/>
        <v>0</v>
      </c>
      <c r="DI171">
        <f t="shared" si="48"/>
        <v>1348.94</v>
      </c>
      <c r="DJ171">
        <f>DI171</f>
        <v>1348.94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ROW(Source!A137)</f>
        <v>137</v>
      </c>
      <c r="B172">
        <v>87529888</v>
      </c>
      <c r="C172">
        <v>87530716</v>
      </c>
      <c r="D172">
        <v>74047580</v>
      </c>
      <c r="E172">
        <v>112</v>
      </c>
      <c r="F172">
        <v>1</v>
      </c>
      <c r="G172">
        <v>1</v>
      </c>
      <c r="H172">
        <v>1</v>
      </c>
      <c r="I172" t="s">
        <v>596</v>
      </c>
      <c r="J172" t="s">
        <v>3</v>
      </c>
      <c r="K172" t="s">
        <v>597</v>
      </c>
      <c r="L172">
        <v>1191</v>
      </c>
      <c r="N172">
        <v>1013</v>
      </c>
      <c r="O172" t="s">
        <v>465</v>
      </c>
      <c r="P172" t="s">
        <v>465</v>
      </c>
      <c r="Q172">
        <v>1</v>
      </c>
      <c r="W172">
        <v>0</v>
      </c>
      <c r="X172">
        <v>-267883188</v>
      </c>
      <c r="Y172">
        <f t="shared" si="62"/>
        <v>88.5</v>
      </c>
      <c r="AA172">
        <v>0</v>
      </c>
      <c r="AB172">
        <v>0</v>
      </c>
      <c r="AC172">
        <v>0</v>
      </c>
      <c r="AD172">
        <v>671.82</v>
      </c>
      <c r="AE172">
        <v>0</v>
      </c>
      <c r="AF172">
        <v>0</v>
      </c>
      <c r="AG172">
        <v>0</v>
      </c>
      <c r="AH172">
        <v>671.82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88.5</v>
      </c>
      <c r="AU172" t="s">
        <v>3</v>
      </c>
      <c r="AV172">
        <v>1</v>
      </c>
      <c r="AW172">
        <v>2</v>
      </c>
      <c r="AX172">
        <v>87530718</v>
      </c>
      <c r="AY172">
        <v>2</v>
      </c>
      <c r="AZ172">
        <v>131072</v>
      </c>
      <c r="BA172">
        <v>169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59456.070000000007</v>
      </c>
      <c r="BN172">
        <v>88.5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59456.070000000007</v>
      </c>
      <c r="BU172">
        <v>88.5</v>
      </c>
      <c r="BV172">
        <v>0</v>
      </c>
      <c r="BW172">
        <v>1</v>
      </c>
      <c r="CU172">
        <f>ROUND(AT172*Source!I137*AH172*AL172,2)</f>
        <v>743.2</v>
      </c>
      <c r="CV172">
        <f>ROUND(Y172*Source!I137,7)</f>
        <v>1.10625</v>
      </c>
      <c r="CW172">
        <v>0</v>
      </c>
      <c r="CX172">
        <f>ROUND(Y172*Source!I137,7)</f>
        <v>1.10625</v>
      </c>
      <c r="CY172">
        <f>AD172</f>
        <v>671.82</v>
      </c>
      <c r="CZ172">
        <f>AH172</f>
        <v>671.82</v>
      </c>
      <c r="DA172">
        <f>AL172</f>
        <v>1</v>
      </c>
      <c r="DB172">
        <f t="shared" si="63"/>
        <v>59456.07</v>
      </c>
      <c r="DC172">
        <f t="shared" si="64"/>
        <v>0</v>
      </c>
      <c r="DD172" t="s">
        <v>3</v>
      </c>
      <c r="DE172" t="s">
        <v>3</v>
      </c>
      <c r="DF172">
        <f t="shared" si="69"/>
        <v>0</v>
      </c>
      <c r="DG172">
        <f t="shared" si="56"/>
        <v>0</v>
      </c>
      <c r="DH172">
        <f t="shared" si="47"/>
        <v>0</v>
      </c>
      <c r="DI172">
        <f t="shared" si="48"/>
        <v>743.2</v>
      </c>
      <c r="DJ172">
        <f>DI172</f>
        <v>743.2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ROW(Source!A138)</f>
        <v>138</v>
      </c>
      <c r="B173">
        <v>87529888</v>
      </c>
      <c r="C173">
        <v>87530719</v>
      </c>
      <c r="D173">
        <v>74047673</v>
      </c>
      <c r="E173">
        <v>112</v>
      </c>
      <c r="F173">
        <v>1</v>
      </c>
      <c r="G173">
        <v>1</v>
      </c>
      <c r="H173">
        <v>1</v>
      </c>
      <c r="I173" t="s">
        <v>577</v>
      </c>
      <c r="J173" t="s">
        <v>3</v>
      </c>
      <c r="K173" t="s">
        <v>578</v>
      </c>
      <c r="L173">
        <v>1191</v>
      </c>
      <c r="N173">
        <v>1013</v>
      </c>
      <c r="O173" t="s">
        <v>465</v>
      </c>
      <c r="P173" t="s">
        <v>465</v>
      </c>
      <c r="Q173">
        <v>1</v>
      </c>
      <c r="W173">
        <v>0</v>
      </c>
      <c r="X173">
        <v>44848675</v>
      </c>
      <c r="Y173">
        <f t="shared" si="62"/>
        <v>9.27</v>
      </c>
      <c r="AA173">
        <v>0</v>
      </c>
      <c r="AB173">
        <v>0</v>
      </c>
      <c r="AC173">
        <v>0</v>
      </c>
      <c r="AD173">
        <v>842.19</v>
      </c>
      <c r="AE173">
        <v>0</v>
      </c>
      <c r="AF173">
        <v>0</v>
      </c>
      <c r="AG173">
        <v>0</v>
      </c>
      <c r="AH173">
        <v>842.19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9.27</v>
      </c>
      <c r="AU173" t="s">
        <v>3</v>
      </c>
      <c r="AV173">
        <v>1</v>
      </c>
      <c r="AW173">
        <v>2</v>
      </c>
      <c r="AX173">
        <v>87530728</v>
      </c>
      <c r="AY173">
        <v>2</v>
      </c>
      <c r="AZ173">
        <v>131072</v>
      </c>
      <c r="BA173">
        <v>170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7807.1013000000003</v>
      </c>
      <c r="BN173">
        <v>9.27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7807.1013000000003</v>
      </c>
      <c r="BU173">
        <v>9.27</v>
      </c>
      <c r="BV173">
        <v>0</v>
      </c>
      <c r="BW173">
        <v>1</v>
      </c>
      <c r="CU173">
        <f>ROUND(AT173*Source!I138*AH173*AL173,2)</f>
        <v>7807.1</v>
      </c>
      <c r="CV173">
        <f>ROUND(Y173*Source!I138,7)</f>
        <v>9.27</v>
      </c>
      <c r="CW173">
        <v>0</v>
      </c>
      <c r="CX173">
        <f>ROUND(Y173*Source!I138,7)</f>
        <v>9.27</v>
      </c>
      <c r="CY173">
        <f>AD173</f>
        <v>842.19</v>
      </c>
      <c r="CZ173">
        <f>AH173</f>
        <v>842.19</v>
      </c>
      <c r="DA173">
        <f>AL173</f>
        <v>1</v>
      </c>
      <c r="DB173">
        <f t="shared" si="63"/>
        <v>7807.1</v>
      </c>
      <c r="DC173">
        <f t="shared" si="64"/>
        <v>0</v>
      </c>
      <c r="DD173" t="s">
        <v>3</v>
      </c>
      <c r="DE173" t="s">
        <v>3</v>
      </c>
      <c r="DF173">
        <f t="shared" si="69"/>
        <v>0</v>
      </c>
      <c r="DG173">
        <f t="shared" si="56"/>
        <v>0</v>
      </c>
      <c r="DH173">
        <f t="shared" si="47"/>
        <v>0</v>
      </c>
      <c r="DI173">
        <f t="shared" si="48"/>
        <v>7807.1</v>
      </c>
      <c r="DJ173">
        <f>DI173</f>
        <v>7807.1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ROW(Source!A138)</f>
        <v>138</v>
      </c>
      <c r="B174">
        <v>87529888</v>
      </c>
      <c r="C174">
        <v>87530719</v>
      </c>
      <c r="D174">
        <v>74047891</v>
      </c>
      <c r="E174">
        <v>112</v>
      </c>
      <c r="F174">
        <v>1</v>
      </c>
      <c r="G174">
        <v>1</v>
      </c>
      <c r="H174">
        <v>1</v>
      </c>
      <c r="I174" t="s">
        <v>466</v>
      </c>
      <c r="J174" t="s">
        <v>3</v>
      </c>
      <c r="K174" t="s">
        <v>467</v>
      </c>
      <c r="L174">
        <v>1191</v>
      </c>
      <c r="N174">
        <v>1013</v>
      </c>
      <c r="O174" t="s">
        <v>465</v>
      </c>
      <c r="P174" t="s">
        <v>465</v>
      </c>
      <c r="Q174">
        <v>1</v>
      </c>
      <c r="W174">
        <v>0</v>
      </c>
      <c r="X174">
        <v>-1417349443</v>
      </c>
      <c r="Y174">
        <f t="shared" si="62"/>
        <v>0.34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0.34</v>
      </c>
      <c r="AU174" t="s">
        <v>3</v>
      </c>
      <c r="AV174">
        <v>2</v>
      </c>
      <c r="AW174">
        <v>2</v>
      </c>
      <c r="AX174">
        <v>87530729</v>
      </c>
      <c r="AY174">
        <v>1</v>
      </c>
      <c r="AZ174">
        <v>0</v>
      </c>
      <c r="BA174">
        <v>171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ROUND(Y174*Source!I138,7)</f>
        <v>0.34</v>
      </c>
      <c r="CY174">
        <f>AD174</f>
        <v>0</v>
      </c>
      <c r="CZ174">
        <f>AH174</f>
        <v>0</v>
      </c>
      <c r="DA174">
        <f>AL174</f>
        <v>1</v>
      </c>
      <c r="DB174">
        <f t="shared" si="63"/>
        <v>0</v>
      </c>
      <c r="DC174">
        <f t="shared" si="64"/>
        <v>0</v>
      </c>
      <c r="DD174" t="s">
        <v>3</v>
      </c>
      <c r="DE174" t="s">
        <v>3</v>
      </c>
      <c r="DF174">
        <f t="shared" si="69"/>
        <v>0</v>
      </c>
      <c r="DG174">
        <f t="shared" si="56"/>
        <v>0</v>
      </c>
      <c r="DH174">
        <f t="shared" si="47"/>
        <v>0</v>
      </c>
      <c r="DI174">
        <f t="shared" si="48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ROW(Source!A138)</f>
        <v>138</v>
      </c>
      <c r="B175">
        <v>87529888</v>
      </c>
      <c r="C175">
        <v>87530719</v>
      </c>
      <c r="D175">
        <v>74165024</v>
      </c>
      <c r="E175">
        <v>1</v>
      </c>
      <c r="F175">
        <v>1</v>
      </c>
      <c r="G175">
        <v>1</v>
      </c>
      <c r="H175">
        <v>2</v>
      </c>
      <c r="I175" t="s">
        <v>468</v>
      </c>
      <c r="J175" t="s">
        <v>520</v>
      </c>
      <c r="K175" t="s">
        <v>470</v>
      </c>
      <c r="L175">
        <v>1368</v>
      </c>
      <c r="N175">
        <v>1011</v>
      </c>
      <c r="O175" t="s">
        <v>471</v>
      </c>
      <c r="P175" t="s">
        <v>471</v>
      </c>
      <c r="Q175">
        <v>1</v>
      </c>
      <c r="W175">
        <v>0</v>
      </c>
      <c r="X175">
        <v>-613270886</v>
      </c>
      <c r="Y175">
        <f t="shared" si="62"/>
        <v>0.17</v>
      </c>
      <c r="AA175">
        <v>0</v>
      </c>
      <c r="AB175">
        <v>1582.31</v>
      </c>
      <c r="AC175">
        <v>1157.2</v>
      </c>
      <c r="AD175">
        <v>0</v>
      </c>
      <c r="AE175">
        <v>0</v>
      </c>
      <c r="AF175">
        <v>1582.31</v>
      </c>
      <c r="AG175">
        <v>1157.2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0.17</v>
      </c>
      <c r="AU175" t="s">
        <v>3</v>
      </c>
      <c r="AV175">
        <v>1</v>
      </c>
      <c r="AW175">
        <v>2</v>
      </c>
      <c r="AX175">
        <v>87530730</v>
      </c>
      <c r="AY175">
        <v>1</v>
      </c>
      <c r="AZ175">
        <v>0</v>
      </c>
      <c r="BA175">
        <v>172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268.99270000000001</v>
      </c>
      <c r="BL175">
        <v>196.72400000000002</v>
      </c>
      <c r="BM175">
        <v>0</v>
      </c>
      <c r="BN175">
        <v>0</v>
      </c>
      <c r="BO175">
        <v>0.17</v>
      </c>
      <c r="BP175">
        <v>1</v>
      </c>
      <c r="BQ175">
        <v>0</v>
      </c>
      <c r="BR175">
        <v>268.99270000000001</v>
      </c>
      <c r="BS175">
        <v>196.72400000000002</v>
      </c>
      <c r="BT175">
        <v>0</v>
      </c>
      <c r="BU175">
        <v>0</v>
      </c>
      <c r="BV175">
        <v>0.17</v>
      </c>
      <c r="BW175">
        <v>1</v>
      </c>
      <c r="CV175">
        <v>0</v>
      </c>
      <c r="CW175">
        <f>ROUND(Y175*Source!I138*DO175,7)</f>
        <v>0.17</v>
      </c>
      <c r="CX175">
        <f>ROUND(Y175*Source!I138,7)</f>
        <v>0.17</v>
      </c>
      <c r="CY175">
        <f>AB175</f>
        <v>1582.31</v>
      </c>
      <c r="CZ175">
        <f>AF175</f>
        <v>1582.31</v>
      </c>
      <c r="DA175">
        <f>AJ175</f>
        <v>1</v>
      </c>
      <c r="DB175">
        <f t="shared" si="63"/>
        <v>268.99</v>
      </c>
      <c r="DC175">
        <f t="shared" si="64"/>
        <v>196.72</v>
      </c>
      <c r="DD175" t="s">
        <v>3</v>
      </c>
      <c r="DE175" t="s">
        <v>3</v>
      </c>
      <c r="DF175">
        <f t="shared" si="69"/>
        <v>0</v>
      </c>
      <c r="DG175">
        <f t="shared" si="56"/>
        <v>268.99</v>
      </c>
      <c r="DH175">
        <f t="shared" si="47"/>
        <v>196.72</v>
      </c>
      <c r="DI175">
        <f t="shared" si="48"/>
        <v>0</v>
      </c>
      <c r="DJ175">
        <f>DG175+DH175</f>
        <v>465.71000000000004</v>
      </c>
      <c r="DK175">
        <v>1</v>
      </c>
      <c r="DL175" t="s">
        <v>472</v>
      </c>
      <c r="DM175">
        <v>6</v>
      </c>
      <c r="DN175" t="s">
        <v>465</v>
      </c>
      <c r="DO175">
        <v>1</v>
      </c>
    </row>
    <row r="176" spans="1:119" x14ac:dyDescent="0.2">
      <c r="A176">
        <f>ROW(Source!A138)</f>
        <v>138</v>
      </c>
      <c r="B176">
        <v>87529888</v>
      </c>
      <c r="C176">
        <v>87530719</v>
      </c>
      <c r="D176">
        <v>74165909</v>
      </c>
      <c r="E176">
        <v>1</v>
      </c>
      <c r="F176">
        <v>1</v>
      </c>
      <c r="G176">
        <v>1</v>
      </c>
      <c r="H176">
        <v>2</v>
      </c>
      <c r="I176" t="s">
        <v>486</v>
      </c>
      <c r="J176" t="s">
        <v>505</v>
      </c>
      <c r="K176" t="s">
        <v>488</v>
      </c>
      <c r="L176">
        <v>1368</v>
      </c>
      <c r="N176">
        <v>1011</v>
      </c>
      <c r="O176" t="s">
        <v>471</v>
      </c>
      <c r="P176" t="s">
        <v>471</v>
      </c>
      <c r="Q176">
        <v>1</v>
      </c>
      <c r="W176">
        <v>0</v>
      </c>
      <c r="X176">
        <v>1032761012</v>
      </c>
      <c r="Y176">
        <f t="shared" si="62"/>
        <v>0.17</v>
      </c>
      <c r="AA176">
        <v>0</v>
      </c>
      <c r="AB176">
        <v>543.33000000000004</v>
      </c>
      <c r="AC176">
        <v>861.47</v>
      </c>
      <c r="AD176">
        <v>0</v>
      </c>
      <c r="AE176">
        <v>0</v>
      </c>
      <c r="AF176">
        <v>543.33000000000004</v>
      </c>
      <c r="AG176">
        <v>861.47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0.17</v>
      </c>
      <c r="AU176" t="s">
        <v>3</v>
      </c>
      <c r="AV176">
        <v>1</v>
      </c>
      <c r="AW176">
        <v>2</v>
      </c>
      <c r="AX176">
        <v>87530731</v>
      </c>
      <c r="AY176">
        <v>1</v>
      </c>
      <c r="AZ176">
        <v>0</v>
      </c>
      <c r="BA176">
        <v>173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92.366100000000017</v>
      </c>
      <c r="BL176">
        <v>146.44990000000001</v>
      </c>
      <c r="BM176">
        <v>0</v>
      </c>
      <c r="BN176">
        <v>0</v>
      </c>
      <c r="BO176">
        <v>0.17</v>
      </c>
      <c r="BP176">
        <v>1</v>
      </c>
      <c r="BQ176">
        <v>0</v>
      </c>
      <c r="BR176">
        <v>92.366100000000017</v>
      </c>
      <c r="BS176">
        <v>146.44990000000001</v>
      </c>
      <c r="BT176">
        <v>0</v>
      </c>
      <c r="BU176">
        <v>0</v>
      </c>
      <c r="BV176">
        <v>0.17</v>
      </c>
      <c r="BW176">
        <v>1</v>
      </c>
      <c r="CV176">
        <v>0</v>
      </c>
      <c r="CW176">
        <f>ROUND(Y176*Source!I138*DO176,7)</f>
        <v>0.17</v>
      </c>
      <c r="CX176">
        <f>ROUND(Y176*Source!I138,7)</f>
        <v>0.17</v>
      </c>
      <c r="CY176">
        <f>AB176</f>
        <v>543.33000000000004</v>
      </c>
      <c r="CZ176">
        <f>AF176</f>
        <v>543.33000000000004</v>
      </c>
      <c r="DA176">
        <f>AJ176</f>
        <v>1</v>
      </c>
      <c r="DB176">
        <f t="shared" si="63"/>
        <v>92.37</v>
      </c>
      <c r="DC176">
        <f t="shared" si="64"/>
        <v>146.44999999999999</v>
      </c>
      <c r="DD176" t="s">
        <v>3</v>
      </c>
      <c r="DE176" t="s">
        <v>3</v>
      </c>
      <c r="DF176">
        <f t="shared" si="69"/>
        <v>0</v>
      </c>
      <c r="DG176">
        <f t="shared" si="56"/>
        <v>92.37</v>
      </c>
      <c r="DH176">
        <f t="shared" si="47"/>
        <v>146.44999999999999</v>
      </c>
      <c r="DI176">
        <f t="shared" si="48"/>
        <v>0</v>
      </c>
      <c r="DJ176">
        <f>DG176+DH176</f>
        <v>238.82</v>
      </c>
      <c r="DK176">
        <v>1</v>
      </c>
      <c r="DL176" t="s">
        <v>479</v>
      </c>
      <c r="DM176">
        <v>4</v>
      </c>
      <c r="DN176" t="s">
        <v>465</v>
      </c>
      <c r="DO176">
        <v>1</v>
      </c>
    </row>
    <row r="177" spans="1:119" x14ac:dyDescent="0.2">
      <c r="A177">
        <f>ROW(Source!A138)</f>
        <v>138</v>
      </c>
      <c r="B177">
        <v>87529888</v>
      </c>
      <c r="C177">
        <v>87530719</v>
      </c>
      <c r="D177">
        <v>74166101</v>
      </c>
      <c r="E177">
        <v>1</v>
      </c>
      <c r="F177">
        <v>1</v>
      </c>
      <c r="G177">
        <v>1</v>
      </c>
      <c r="H177">
        <v>2</v>
      </c>
      <c r="I177" t="s">
        <v>532</v>
      </c>
      <c r="J177" t="s">
        <v>533</v>
      </c>
      <c r="K177" t="s">
        <v>534</v>
      </c>
      <c r="L177">
        <v>1368</v>
      </c>
      <c r="N177">
        <v>1011</v>
      </c>
      <c r="O177" t="s">
        <v>471</v>
      </c>
      <c r="P177" t="s">
        <v>471</v>
      </c>
      <c r="Q177">
        <v>1</v>
      </c>
      <c r="W177">
        <v>0</v>
      </c>
      <c r="X177">
        <v>646454608</v>
      </c>
      <c r="Y177">
        <f t="shared" si="62"/>
        <v>1.51</v>
      </c>
      <c r="AA177">
        <v>0</v>
      </c>
      <c r="AB177">
        <v>34.6</v>
      </c>
      <c r="AC177">
        <v>0</v>
      </c>
      <c r="AD177">
        <v>0</v>
      </c>
      <c r="AE177">
        <v>0</v>
      </c>
      <c r="AF177">
        <v>34.6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1.51</v>
      </c>
      <c r="AU177" t="s">
        <v>3</v>
      </c>
      <c r="AV177">
        <v>1</v>
      </c>
      <c r="AW177">
        <v>2</v>
      </c>
      <c r="AX177">
        <v>87530732</v>
      </c>
      <c r="AY177">
        <v>1</v>
      </c>
      <c r="AZ177">
        <v>0</v>
      </c>
      <c r="BA177">
        <v>174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52.246000000000002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52.246000000000002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f>ROUND(Y177*Source!I138*DO177,7)</f>
        <v>0</v>
      </c>
      <c r="CX177">
        <f>ROUND(Y177*Source!I138,7)</f>
        <v>1.51</v>
      </c>
      <c r="CY177">
        <f>AB177</f>
        <v>34.6</v>
      </c>
      <c r="CZ177">
        <f>AF177</f>
        <v>34.6</v>
      </c>
      <c r="DA177">
        <f>AJ177</f>
        <v>1</v>
      </c>
      <c r="DB177">
        <f t="shared" si="63"/>
        <v>52.25</v>
      </c>
      <c r="DC177">
        <f t="shared" si="64"/>
        <v>0</v>
      </c>
      <c r="DD177" t="s">
        <v>3</v>
      </c>
      <c r="DE177" t="s">
        <v>3</v>
      </c>
      <c r="DF177">
        <f t="shared" si="69"/>
        <v>0</v>
      </c>
      <c r="DG177">
        <f t="shared" si="56"/>
        <v>52.25</v>
      </c>
      <c r="DH177">
        <f t="shared" si="47"/>
        <v>0</v>
      </c>
      <c r="DI177">
        <f t="shared" si="48"/>
        <v>0</v>
      </c>
      <c r="DJ177">
        <f>DG177+DH177</f>
        <v>52.25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ROW(Source!A138)</f>
        <v>138</v>
      </c>
      <c r="B178">
        <v>87529888</v>
      </c>
      <c r="C178">
        <v>87530719</v>
      </c>
      <c r="D178">
        <v>74119048</v>
      </c>
      <c r="E178">
        <v>1</v>
      </c>
      <c r="F178">
        <v>1</v>
      </c>
      <c r="G178">
        <v>1</v>
      </c>
      <c r="H178">
        <v>3</v>
      </c>
      <c r="I178" t="s">
        <v>551</v>
      </c>
      <c r="J178" t="s">
        <v>552</v>
      </c>
      <c r="K178" t="s">
        <v>553</v>
      </c>
      <c r="L178">
        <v>1346</v>
      </c>
      <c r="N178">
        <v>1009</v>
      </c>
      <c r="O178" t="s">
        <v>39</v>
      </c>
      <c r="P178" t="s">
        <v>39</v>
      </c>
      <c r="Q178">
        <v>1</v>
      </c>
      <c r="W178">
        <v>0</v>
      </c>
      <c r="X178">
        <v>18064107</v>
      </c>
      <c r="Y178">
        <f t="shared" si="62"/>
        <v>0.65</v>
      </c>
      <c r="AA178">
        <v>119.84</v>
      </c>
      <c r="AB178">
        <v>0</v>
      </c>
      <c r="AC178">
        <v>0</v>
      </c>
      <c r="AD178">
        <v>0</v>
      </c>
      <c r="AE178">
        <v>155.63</v>
      </c>
      <c r="AF178">
        <v>0</v>
      </c>
      <c r="AG178">
        <v>0</v>
      </c>
      <c r="AH178">
        <v>0</v>
      </c>
      <c r="AI178">
        <v>0.77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0.65</v>
      </c>
      <c r="AU178" t="s">
        <v>3</v>
      </c>
      <c r="AV178">
        <v>0</v>
      </c>
      <c r="AW178">
        <v>2</v>
      </c>
      <c r="AX178">
        <v>87530733</v>
      </c>
      <c r="AY178">
        <v>1</v>
      </c>
      <c r="AZ178">
        <v>0</v>
      </c>
      <c r="BA178">
        <v>175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101.15949999999999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101.15949999999999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ROUND(Y178*Source!I138,7)</f>
        <v>0.65</v>
      </c>
      <c r="CY178">
        <f>AA178</f>
        <v>119.84</v>
      </c>
      <c r="CZ178">
        <f>AE178</f>
        <v>155.63</v>
      </c>
      <c r="DA178">
        <f>AI178</f>
        <v>0.77</v>
      </c>
      <c r="DB178">
        <f t="shared" si="63"/>
        <v>101.16</v>
      </c>
      <c r="DC178">
        <f t="shared" si="64"/>
        <v>0</v>
      </c>
      <c r="DD178" t="s">
        <v>3</v>
      </c>
      <c r="DE178" t="s">
        <v>3</v>
      </c>
      <c r="DF178">
        <f>ROUND(ROUND(AE178*AI178,2)*CX178,2)</f>
        <v>77.900000000000006</v>
      </c>
      <c r="DG178">
        <f t="shared" si="56"/>
        <v>0</v>
      </c>
      <c r="DH178">
        <f t="shared" si="47"/>
        <v>0</v>
      </c>
      <c r="DI178">
        <f t="shared" si="48"/>
        <v>0</v>
      </c>
      <c r="DJ178">
        <f>DF178</f>
        <v>77.900000000000006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ROW(Source!A138)</f>
        <v>138</v>
      </c>
      <c r="B179">
        <v>87529888</v>
      </c>
      <c r="C179">
        <v>87530719</v>
      </c>
      <c r="D179">
        <v>74136081</v>
      </c>
      <c r="E179">
        <v>1</v>
      </c>
      <c r="F179">
        <v>1</v>
      </c>
      <c r="G179">
        <v>1</v>
      </c>
      <c r="H179">
        <v>3</v>
      </c>
      <c r="I179" t="s">
        <v>598</v>
      </c>
      <c r="J179" t="s">
        <v>599</v>
      </c>
      <c r="K179" t="s">
        <v>600</v>
      </c>
      <c r="L179">
        <v>1346</v>
      </c>
      <c r="N179">
        <v>1009</v>
      </c>
      <c r="O179" t="s">
        <v>39</v>
      </c>
      <c r="P179" t="s">
        <v>39</v>
      </c>
      <c r="Q179">
        <v>1</v>
      </c>
      <c r="W179">
        <v>0</v>
      </c>
      <c r="X179">
        <v>-812931825</v>
      </c>
      <c r="Y179">
        <f t="shared" si="62"/>
        <v>2</v>
      </c>
      <c r="AA179">
        <v>1234.9000000000001</v>
      </c>
      <c r="AB179">
        <v>0</v>
      </c>
      <c r="AC179">
        <v>0</v>
      </c>
      <c r="AD179">
        <v>0</v>
      </c>
      <c r="AE179">
        <v>1234.9000000000001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</v>
      </c>
      <c r="AU179" t="s">
        <v>3</v>
      </c>
      <c r="AV179">
        <v>0</v>
      </c>
      <c r="AW179">
        <v>2</v>
      </c>
      <c r="AX179">
        <v>87530734</v>
      </c>
      <c r="AY179">
        <v>1</v>
      </c>
      <c r="AZ179">
        <v>0</v>
      </c>
      <c r="BA179">
        <v>176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2469.8000000000002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2469.8000000000002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ROUND(Y179*Source!I138,7)</f>
        <v>2</v>
      </c>
      <c r="CY179">
        <f>AA179</f>
        <v>1234.9000000000001</v>
      </c>
      <c r="CZ179">
        <f>AE179</f>
        <v>1234.9000000000001</v>
      </c>
      <c r="DA179">
        <f>AI179</f>
        <v>1</v>
      </c>
      <c r="DB179">
        <f t="shared" si="63"/>
        <v>2469.8000000000002</v>
      </c>
      <c r="DC179">
        <f t="shared" si="64"/>
        <v>0</v>
      </c>
      <c r="DD179" t="s">
        <v>3</v>
      </c>
      <c r="DE179" t="s">
        <v>3</v>
      </c>
      <c r="DF179">
        <f t="shared" ref="DF179:DF185" si="70">ROUND(ROUND(AE179,2)*CX179,2)</f>
        <v>2469.8000000000002</v>
      </c>
      <c r="DG179">
        <f t="shared" ref="DG179:DG210" si="71">ROUND(ROUND(AF179,2)*CX179,2)</f>
        <v>0</v>
      </c>
      <c r="DH179">
        <f t="shared" si="47"/>
        <v>0</v>
      </c>
      <c r="DI179">
        <f t="shared" si="48"/>
        <v>0</v>
      </c>
      <c r="DJ179">
        <f>DF179</f>
        <v>2469.8000000000002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ROW(Source!A138)</f>
        <v>138</v>
      </c>
      <c r="B180">
        <v>87529888</v>
      </c>
      <c r="C180">
        <v>87530719</v>
      </c>
      <c r="D180">
        <v>74053482</v>
      </c>
      <c r="E180">
        <v>112</v>
      </c>
      <c r="F180">
        <v>1</v>
      </c>
      <c r="G180">
        <v>1</v>
      </c>
      <c r="H180">
        <v>3</v>
      </c>
      <c r="I180" t="s">
        <v>111</v>
      </c>
      <c r="J180" t="s">
        <v>3</v>
      </c>
      <c r="K180" t="s">
        <v>112</v>
      </c>
      <c r="L180">
        <v>3277935</v>
      </c>
      <c r="N180">
        <v>1013</v>
      </c>
      <c r="O180" t="s">
        <v>113</v>
      </c>
      <c r="P180" t="s">
        <v>113</v>
      </c>
      <c r="Q180">
        <v>1</v>
      </c>
      <c r="W180">
        <v>0</v>
      </c>
      <c r="X180">
        <v>274903907</v>
      </c>
      <c r="Y180">
        <f t="shared" si="62"/>
        <v>2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3</v>
      </c>
      <c r="AT180">
        <v>2</v>
      </c>
      <c r="AU180" t="s">
        <v>3</v>
      </c>
      <c r="AV180">
        <v>0</v>
      </c>
      <c r="AW180">
        <v>2</v>
      </c>
      <c r="AX180">
        <v>87530735</v>
      </c>
      <c r="AY180">
        <v>1</v>
      </c>
      <c r="AZ180">
        <v>0</v>
      </c>
      <c r="BA180">
        <v>177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ROUND(Y180*Source!I138,7)</f>
        <v>2</v>
      </c>
      <c r="CY180">
        <f>AA180</f>
        <v>0</v>
      </c>
      <c r="CZ180">
        <f>AE180</f>
        <v>0</v>
      </c>
      <c r="DA180">
        <f>AI180</f>
        <v>1</v>
      </c>
      <c r="DB180">
        <f t="shared" si="63"/>
        <v>0</v>
      </c>
      <c r="DC180">
        <f t="shared" si="64"/>
        <v>0</v>
      </c>
      <c r="DD180" t="s">
        <v>3</v>
      </c>
      <c r="DE180" t="s">
        <v>3</v>
      </c>
      <c r="DF180">
        <f t="shared" si="70"/>
        <v>0</v>
      </c>
      <c r="DG180">
        <f t="shared" si="71"/>
        <v>0</v>
      </c>
      <c r="DH180">
        <f t="shared" si="47"/>
        <v>0</v>
      </c>
      <c r="DI180">
        <f t="shared" si="48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ROW(Source!A141)</f>
        <v>141</v>
      </c>
      <c r="B181">
        <v>87529888</v>
      </c>
      <c r="C181">
        <v>87530738</v>
      </c>
      <c r="D181">
        <v>83918192</v>
      </c>
      <c r="E181">
        <v>117</v>
      </c>
      <c r="F181">
        <v>1</v>
      </c>
      <c r="G181">
        <v>1</v>
      </c>
      <c r="H181">
        <v>1</v>
      </c>
      <c r="I181" t="s">
        <v>577</v>
      </c>
      <c r="J181" t="s">
        <v>3</v>
      </c>
      <c r="K181" t="s">
        <v>578</v>
      </c>
      <c r="L181">
        <v>1191</v>
      </c>
      <c r="N181">
        <v>1013</v>
      </c>
      <c r="O181" t="s">
        <v>465</v>
      </c>
      <c r="P181" t="s">
        <v>465</v>
      </c>
      <c r="Q181">
        <v>1</v>
      </c>
      <c r="W181">
        <v>0</v>
      </c>
      <c r="X181">
        <v>44848675</v>
      </c>
      <c r="Y181">
        <f t="shared" si="62"/>
        <v>17.5</v>
      </c>
      <c r="AA181">
        <v>0</v>
      </c>
      <c r="AB181">
        <v>0</v>
      </c>
      <c r="AC181">
        <v>0</v>
      </c>
      <c r="AD181">
        <v>842.19</v>
      </c>
      <c r="AE181">
        <v>0</v>
      </c>
      <c r="AF181">
        <v>0</v>
      </c>
      <c r="AG181">
        <v>0</v>
      </c>
      <c r="AH181">
        <v>842.19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17.5</v>
      </c>
      <c r="AU181" t="s">
        <v>3</v>
      </c>
      <c r="AV181">
        <v>1</v>
      </c>
      <c r="AW181">
        <v>2</v>
      </c>
      <c r="AX181">
        <v>87530749</v>
      </c>
      <c r="AY181">
        <v>2</v>
      </c>
      <c r="AZ181">
        <v>131072</v>
      </c>
      <c r="BA181">
        <v>178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14738.325000000001</v>
      </c>
      <c r="BN181">
        <v>17.5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14738.325000000001</v>
      </c>
      <c r="BU181">
        <v>17.5</v>
      </c>
      <c r="BV181">
        <v>0</v>
      </c>
      <c r="BW181">
        <v>1</v>
      </c>
      <c r="CU181">
        <f>ROUND(AT181*Source!I141*AH181*AL181,2)</f>
        <v>10316.83</v>
      </c>
      <c r="CV181">
        <f>ROUND(Y181*Source!I141,7)</f>
        <v>12.25</v>
      </c>
      <c r="CW181">
        <v>0</v>
      </c>
      <c r="CX181">
        <f>ROUND(Y181*Source!I141,7)</f>
        <v>12.25</v>
      </c>
      <c r="CY181">
        <f>AD181</f>
        <v>842.19</v>
      </c>
      <c r="CZ181">
        <f>AH181</f>
        <v>842.19</v>
      </c>
      <c r="DA181">
        <f>AL181</f>
        <v>1</v>
      </c>
      <c r="DB181">
        <f t="shared" si="63"/>
        <v>14738.33</v>
      </c>
      <c r="DC181">
        <f t="shared" si="64"/>
        <v>0</v>
      </c>
      <c r="DD181" t="s">
        <v>3</v>
      </c>
      <c r="DE181" t="s">
        <v>3</v>
      </c>
      <c r="DF181">
        <f t="shared" si="70"/>
        <v>0</v>
      </c>
      <c r="DG181">
        <f t="shared" si="71"/>
        <v>0</v>
      </c>
      <c r="DH181">
        <f t="shared" si="47"/>
        <v>0</v>
      </c>
      <c r="DI181">
        <f t="shared" si="48"/>
        <v>10316.83</v>
      </c>
      <c r="DJ181">
        <f>DI181</f>
        <v>10316.83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ROW(Source!A141)</f>
        <v>141</v>
      </c>
      <c r="B182">
        <v>87529888</v>
      </c>
      <c r="C182">
        <v>87530738</v>
      </c>
      <c r="D182">
        <v>83918368</v>
      </c>
      <c r="E182">
        <v>117</v>
      </c>
      <c r="F182">
        <v>1</v>
      </c>
      <c r="G182">
        <v>1</v>
      </c>
      <c r="H182">
        <v>1</v>
      </c>
      <c r="I182" t="s">
        <v>466</v>
      </c>
      <c r="J182" t="s">
        <v>3</v>
      </c>
      <c r="K182" t="s">
        <v>467</v>
      </c>
      <c r="L182">
        <v>1191</v>
      </c>
      <c r="N182">
        <v>1013</v>
      </c>
      <c r="O182" t="s">
        <v>465</v>
      </c>
      <c r="P182" t="s">
        <v>465</v>
      </c>
      <c r="Q182">
        <v>1</v>
      </c>
      <c r="W182">
        <v>0</v>
      </c>
      <c r="X182">
        <v>-1417349443</v>
      </c>
      <c r="Y182">
        <f t="shared" si="62"/>
        <v>0.2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0.2</v>
      </c>
      <c r="AU182" t="s">
        <v>3</v>
      </c>
      <c r="AV182">
        <v>2</v>
      </c>
      <c r="AW182">
        <v>2</v>
      </c>
      <c r="AX182">
        <v>87530750</v>
      </c>
      <c r="AY182">
        <v>1</v>
      </c>
      <c r="AZ182">
        <v>0</v>
      </c>
      <c r="BA182">
        <v>179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ROUND(Y182*Source!I141,7)</f>
        <v>0.14000000000000001</v>
      </c>
      <c r="CY182">
        <f>AD182</f>
        <v>0</v>
      </c>
      <c r="CZ182">
        <f>AH182</f>
        <v>0</v>
      </c>
      <c r="DA182">
        <f>AL182</f>
        <v>1</v>
      </c>
      <c r="DB182">
        <f t="shared" si="63"/>
        <v>0</v>
      </c>
      <c r="DC182">
        <f t="shared" si="64"/>
        <v>0</v>
      </c>
      <c r="DD182" t="s">
        <v>3</v>
      </c>
      <c r="DE182" t="s">
        <v>3</v>
      </c>
      <c r="DF182">
        <f t="shared" si="70"/>
        <v>0</v>
      </c>
      <c r="DG182">
        <f t="shared" si="71"/>
        <v>0</v>
      </c>
      <c r="DH182">
        <f t="shared" si="47"/>
        <v>0</v>
      </c>
      <c r="DI182">
        <f t="shared" si="48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ROW(Source!A141)</f>
        <v>141</v>
      </c>
      <c r="B183">
        <v>87529888</v>
      </c>
      <c r="C183">
        <v>87530738</v>
      </c>
      <c r="D183">
        <v>83924857</v>
      </c>
      <c r="E183">
        <v>1</v>
      </c>
      <c r="F183">
        <v>1</v>
      </c>
      <c r="G183">
        <v>1</v>
      </c>
      <c r="H183">
        <v>2</v>
      </c>
      <c r="I183" t="s">
        <v>468</v>
      </c>
      <c r="J183" t="s">
        <v>520</v>
      </c>
      <c r="K183" t="s">
        <v>470</v>
      </c>
      <c r="L183">
        <v>1368</v>
      </c>
      <c r="N183">
        <v>1011</v>
      </c>
      <c r="O183" t="s">
        <v>471</v>
      </c>
      <c r="P183" t="s">
        <v>471</v>
      </c>
      <c r="Q183">
        <v>1</v>
      </c>
      <c r="W183">
        <v>0</v>
      </c>
      <c r="X183">
        <v>639918019</v>
      </c>
      <c r="Y183">
        <f t="shared" si="62"/>
        <v>0.1</v>
      </c>
      <c r="AA183">
        <v>0</v>
      </c>
      <c r="AB183">
        <v>1582.31</v>
      </c>
      <c r="AC183">
        <v>1157.2</v>
      </c>
      <c r="AD183">
        <v>0</v>
      </c>
      <c r="AE183">
        <v>0</v>
      </c>
      <c r="AF183">
        <v>1582.31</v>
      </c>
      <c r="AG183">
        <v>1157.2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0.1</v>
      </c>
      <c r="AU183" t="s">
        <v>3</v>
      </c>
      <c r="AV183">
        <v>1</v>
      </c>
      <c r="AW183">
        <v>2</v>
      </c>
      <c r="AX183">
        <v>87530751</v>
      </c>
      <c r="AY183">
        <v>1</v>
      </c>
      <c r="AZ183">
        <v>0</v>
      </c>
      <c r="BA183">
        <v>180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158.23099999999999</v>
      </c>
      <c r="BL183">
        <v>115.72000000000001</v>
      </c>
      <c r="BM183">
        <v>0</v>
      </c>
      <c r="BN183">
        <v>0</v>
      </c>
      <c r="BO183">
        <v>0.1</v>
      </c>
      <c r="BP183">
        <v>1</v>
      </c>
      <c r="BQ183">
        <v>0</v>
      </c>
      <c r="BR183">
        <v>158.23099999999999</v>
      </c>
      <c r="BS183">
        <v>115.72000000000001</v>
      </c>
      <c r="BT183">
        <v>0</v>
      </c>
      <c r="BU183">
        <v>0</v>
      </c>
      <c r="BV183">
        <v>0.1</v>
      </c>
      <c r="BW183">
        <v>1</v>
      </c>
      <c r="CV183">
        <v>0</v>
      </c>
      <c r="CW183">
        <f>ROUND(Y183*Source!I141*DO183,7)</f>
        <v>7.0000000000000007E-2</v>
      </c>
      <c r="CX183">
        <f>ROUND(Y183*Source!I141,7)</f>
        <v>7.0000000000000007E-2</v>
      </c>
      <c r="CY183">
        <f>AB183</f>
        <v>1582.31</v>
      </c>
      <c r="CZ183">
        <f>AF183</f>
        <v>1582.31</v>
      </c>
      <c r="DA183">
        <f>AJ183</f>
        <v>1</v>
      </c>
      <c r="DB183">
        <f t="shared" si="63"/>
        <v>158.22999999999999</v>
      </c>
      <c r="DC183">
        <f t="shared" si="64"/>
        <v>115.72</v>
      </c>
      <c r="DD183" t="s">
        <v>3</v>
      </c>
      <c r="DE183" t="s">
        <v>3</v>
      </c>
      <c r="DF183">
        <f t="shared" si="70"/>
        <v>0</v>
      </c>
      <c r="DG183">
        <f t="shared" si="71"/>
        <v>110.76</v>
      </c>
      <c r="DH183">
        <f t="shared" si="47"/>
        <v>81</v>
      </c>
      <c r="DI183">
        <f t="shared" si="48"/>
        <v>0</v>
      </c>
      <c r="DJ183">
        <f>DG183+DH183</f>
        <v>191.76</v>
      </c>
      <c r="DK183">
        <v>1</v>
      </c>
      <c r="DL183" t="s">
        <v>472</v>
      </c>
      <c r="DM183">
        <v>6</v>
      </c>
      <c r="DN183" t="s">
        <v>465</v>
      </c>
      <c r="DO183">
        <v>1</v>
      </c>
    </row>
    <row r="184" spans="1:119" x14ac:dyDescent="0.2">
      <c r="A184">
        <f>ROW(Source!A141)</f>
        <v>141</v>
      </c>
      <c r="B184">
        <v>87529888</v>
      </c>
      <c r="C184">
        <v>87530738</v>
      </c>
      <c r="D184">
        <v>83925752</v>
      </c>
      <c r="E184">
        <v>1</v>
      </c>
      <c r="F184">
        <v>1</v>
      </c>
      <c r="G184">
        <v>1</v>
      </c>
      <c r="H184">
        <v>2</v>
      </c>
      <c r="I184" t="s">
        <v>486</v>
      </c>
      <c r="J184" t="s">
        <v>505</v>
      </c>
      <c r="K184" t="s">
        <v>488</v>
      </c>
      <c r="L184">
        <v>1368</v>
      </c>
      <c r="N184">
        <v>1011</v>
      </c>
      <c r="O184" t="s">
        <v>471</v>
      </c>
      <c r="P184" t="s">
        <v>471</v>
      </c>
      <c r="Q184">
        <v>1</v>
      </c>
      <c r="W184">
        <v>0</v>
      </c>
      <c r="X184">
        <v>-849950259</v>
      </c>
      <c r="Y184">
        <f t="shared" si="62"/>
        <v>0.1</v>
      </c>
      <c r="AA184">
        <v>0</v>
      </c>
      <c r="AB184">
        <v>543.33000000000004</v>
      </c>
      <c r="AC184">
        <v>861.47</v>
      </c>
      <c r="AD184">
        <v>0</v>
      </c>
      <c r="AE184">
        <v>0</v>
      </c>
      <c r="AF184">
        <v>543.33000000000004</v>
      </c>
      <c r="AG184">
        <v>861.47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</v>
      </c>
      <c r="AU184" t="s">
        <v>3</v>
      </c>
      <c r="AV184">
        <v>1</v>
      </c>
      <c r="AW184">
        <v>2</v>
      </c>
      <c r="AX184">
        <v>87530752</v>
      </c>
      <c r="AY184">
        <v>1</v>
      </c>
      <c r="AZ184">
        <v>0</v>
      </c>
      <c r="BA184">
        <v>181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54.333000000000006</v>
      </c>
      <c r="BL184">
        <v>86.147000000000006</v>
      </c>
      <c r="BM184">
        <v>0</v>
      </c>
      <c r="BN184">
        <v>0</v>
      </c>
      <c r="BO184">
        <v>0.1</v>
      </c>
      <c r="BP184">
        <v>1</v>
      </c>
      <c r="BQ184">
        <v>0</v>
      </c>
      <c r="BR184">
        <v>54.333000000000006</v>
      </c>
      <c r="BS184">
        <v>86.147000000000006</v>
      </c>
      <c r="BT184">
        <v>0</v>
      </c>
      <c r="BU184">
        <v>0</v>
      </c>
      <c r="BV184">
        <v>0.1</v>
      </c>
      <c r="BW184">
        <v>1</v>
      </c>
      <c r="CV184">
        <v>0</v>
      </c>
      <c r="CW184">
        <f>ROUND(Y184*Source!I141*DO184,7)</f>
        <v>7.0000000000000007E-2</v>
      </c>
      <c r="CX184">
        <f>ROUND(Y184*Source!I141,7)</f>
        <v>7.0000000000000007E-2</v>
      </c>
      <c r="CY184">
        <f>AB184</f>
        <v>543.33000000000004</v>
      </c>
      <c r="CZ184">
        <f>AF184</f>
        <v>543.33000000000004</v>
      </c>
      <c r="DA184">
        <f>AJ184</f>
        <v>1</v>
      </c>
      <c r="DB184">
        <f t="shared" si="63"/>
        <v>54.33</v>
      </c>
      <c r="DC184">
        <f t="shared" si="64"/>
        <v>86.15</v>
      </c>
      <c r="DD184" t="s">
        <v>3</v>
      </c>
      <c r="DE184" t="s">
        <v>3</v>
      </c>
      <c r="DF184">
        <f t="shared" si="70"/>
        <v>0</v>
      </c>
      <c r="DG184">
        <f t="shared" si="71"/>
        <v>38.03</v>
      </c>
      <c r="DH184">
        <f t="shared" si="47"/>
        <v>60.3</v>
      </c>
      <c r="DI184">
        <f t="shared" si="48"/>
        <v>0</v>
      </c>
      <c r="DJ184">
        <f>DG184+DH184</f>
        <v>98.33</v>
      </c>
      <c r="DK184">
        <v>1</v>
      </c>
      <c r="DL184" t="s">
        <v>479</v>
      </c>
      <c r="DM184">
        <v>4</v>
      </c>
      <c r="DN184" t="s">
        <v>465</v>
      </c>
      <c r="DO184">
        <v>1</v>
      </c>
    </row>
    <row r="185" spans="1:119" x14ac:dyDescent="0.2">
      <c r="A185">
        <f>ROW(Source!A141)</f>
        <v>141</v>
      </c>
      <c r="B185">
        <v>87529888</v>
      </c>
      <c r="C185">
        <v>87530738</v>
      </c>
      <c r="D185">
        <v>83925948</v>
      </c>
      <c r="E185">
        <v>1</v>
      </c>
      <c r="F185">
        <v>1</v>
      </c>
      <c r="G185">
        <v>1</v>
      </c>
      <c r="H185">
        <v>2</v>
      </c>
      <c r="I185" t="s">
        <v>532</v>
      </c>
      <c r="J185" t="s">
        <v>533</v>
      </c>
      <c r="K185" t="s">
        <v>534</v>
      </c>
      <c r="L185">
        <v>1368</v>
      </c>
      <c r="N185">
        <v>1011</v>
      </c>
      <c r="O185" t="s">
        <v>471</v>
      </c>
      <c r="P185" t="s">
        <v>471</v>
      </c>
      <c r="Q185">
        <v>1</v>
      </c>
      <c r="W185">
        <v>0</v>
      </c>
      <c r="X185">
        <v>303316554</v>
      </c>
      <c r="Y185">
        <f t="shared" si="62"/>
        <v>2.9</v>
      </c>
      <c r="AA185">
        <v>0</v>
      </c>
      <c r="AB185">
        <v>34.6</v>
      </c>
      <c r="AC185">
        <v>0</v>
      </c>
      <c r="AD185">
        <v>0</v>
      </c>
      <c r="AE185">
        <v>0</v>
      </c>
      <c r="AF185">
        <v>34.6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2.9</v>
      </c>
      <c r="AU185" t="s">
        <v>3</v>
      </c>
      <c r="AV185">
        <v>1</v>
      </c>
      <c r="AW185">
        <v>2</v>
      </c>
      <c r="AX185">
        <v>87530753</v>
      </c>
      <c r="AY185">
        <v>1</v>
      </c>
      <c r="AZ185">
        <v>0</v>
      </c>
      <c r="BA185">
        <v>182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100.34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100.34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f>ROUND(Y185*Source!I141*DO185,7)</f>
        <v>0</v>
      </c>
      <c r="CX185">
        <f>ROUND(Y185*Source!I141,7)</f>
        <v>2.0299999999999998</v>
      </c>
      <c r="CY185">
        <f>AB185</f>
        <v>34.6</v>
      </c>
      <c r="CZ185">
        <f>AF185</f>
        <v>34.6</v>
      </c>
      <c r="DA185">
        <f>AJ185</f>
        <v>1</v>
      </c>
      <c r="DB185">
        <f t="shared" si="63"/>
        <v>100.34</v>
      </c>
      <c r="DC185">
        <f t="shared" si="64"/>
        <v>0</v>
      </c>
      <c r="DD185" t="s">
        <v>3</v>
      </c>
      <c r="DE185" t="s">
        <v>3</v>
      </c>
      <c r="DF185">
        <f t="shared" si="70"/>
        <v>0</v>
      </c>
      <c r="DG185">
        <f t="shared" si="71"/>
        <v>70.239999999999995</v>
      </c>
      <c r="DH185">
        <f t="shared" si="47"/>
        <v>0</v>
      </c>
      <c r="DI185">
        <f t="shared" si="48"/>
        <v>0</v>
      </c>
      <c r="DJ185">
        <f>DG185+DH185</f>
        <v>70.239999999999995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ROW(Source!A141)</f>
        <v>141</v>
      </c>
      <c r="B186">
        <v>87529888</v>
      </c>
      <c r="C186">
        <v>87530738</v>
      </c>
      <c r="D186">
        <v>83993262</v>
      </c>
      <c r="E186">
        <v>1</v>
      </c>
      <c r="F186">
        <v>1</v>
      </c>
      <c r="G186">
        <v>1</v>
      </c>
      <c r="H186">
        <v>3</v>
      </c>
      <c r="I186" t="s">
        <v>551</v>
      </c>
      <c r="J186" t="s">
        <v>552</v>
      </c>
      <c r="K186" t="s">
        <v>553</v>
      </c>
      <c r="L186">
        <v>1346</v>
      </c>
      <c r="N186">
        <v>1009</v>
      </c>
      <c r="O186" t="s">
        <v>39</v>
      </c>
      <c r="P186" t="s">
        <v>39</v>
      </c>
      <c r="Q186">
        <v>1</v>
      </c>
      <c r="W186">
        <v>0</v>
      </c>
      <c r="X186">
        <v>-163259778</v>
      </c>
      <c r="Y186">
        <f t="shared" si="62"/>
        <v>0.9</v>
      </c>
      <c r="AA186">
        <v>119.84</v>
      </c>
      <c r="AB186">
        <v>0</v>
      </c>
      <c r="AC186">
        <v>0</v>
      </c>
      <c r="AD186">
        <v>0</v>
      </c>
      <c r="AE186">
        <v>155.63</v>
      </c>
      <c r="AF186">
        <v>0</v>
      </c>
      <c r="AG186">
        <v>0</v>
      </c>
      <c r="AH186">
        <v>0</v>
      </c>
      <c r="AI186">
        <v>0.77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0.9</v>
      </c>
      <c r="AU186" t="s">
        <v>3</v>
      </c>
      <c r="AV186">
        <v>0</v>
      </c>
      <c r="AW186">
        <v>2</v>
      </c>
      <c r="AX186">
        <v>87530754</v>
      </c>
      <c r="AY186">
        <v>1</v>
      </c>
      <c r="AZ186">
        <v>0</v>
      </c>
      <c r="BA186">
        <v>183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140.06700000000001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140.06700000000001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ROUND(Y186*Source!I141,7)</f>
        <v>0.63</v>
      </c>
      <c r="CY186">
        <f>AA186</f>
        <v>119.84</v>
      </c>
      <c r="CZ186">
        <f>AE186</f>
        <v>155.63</v>
      </c>
      <c r="DA186">
        <f>AI186</f>
        <v>0.77</v>
      </c>
      <c r="DB186">
        <f t="shared" si="63"/>
        <v>140.07</v>
      </c>
      <c r="DC186">
        <f t="shared" si="64"/>
        <v>0</v>
      </c>
      <c r="DD186" t="s">
        <v>3</v>
      </c>
      <c r="DE186" t="s">
        <v>3</v>
      </c>
      <c r="DF186">
        <f>ROUND(ROUND(AE186*AI186,2)*CX186,2)</f>
        <v>75.5</v>
      </c>
      <c r="DG186">
        <f t="shared" si="71"/>
        <v>0</v>
      </c>
      <c r="DH186">
        <f t="shared" si="47"/>
        <v>0</v>
      </c>
      <c r="DI186">
        <f t="shared" si="48"/>
        <v>0</v>
      </c>
      <c r="DJ186">
        <f>DF186</f>
        <v>75.5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ROW(Source!A141)</f>
        <v>141</v>
      </c>
      <c r="B187">
        <v>87529888</v>
      </c>
      <c r="C187">
        <v>87530738</v>
      </c>
      <c r="D187">
        <v>84001341</v>
      </c>
      <c r="E187">
        <v>1</v>
      </c>
      <c r="F187">
        <v>1</v>
      </c>
      <c r="G187">
        <v>1</v>
      </c>
      <c r="H187">
        <v>3</v>
      </c>
      <c r="I187" t="s">
        <v>232</v>
      </c>
      <c r="J187" t="s">
        <v>234</v>
      </c>
      <c r="K187" t="s">
        <v>233</v>
      </c>
      <c r="L187">
        <v>1348</v>
      </c>
      <c r="N187">
        <v>1009</v>
      </c>
      <c r="O187" t="s">
        <v>45</v>
      </c>
      <c r="P187" t="s">
        <v>45</v>
      </c>
      <c r="Q187">
        <v>1000</v>
      </c>
      <c r="W187">
        <v>0</v>
      </c>
      <c r="X187">
        <v>-1417638397</v>
      </c>
      <c r="Y187">
        <f t="shared" si="62"/>
        <v>4.0000000000000001E-3</v>
      </c>
      <c r="AA187">
        <v>47547.86</v>
      </c>
      <c r="AB187">
        <v>0</v>
      </c>
      <c r="AC187">
        <v>0</v>
      </c>
      <c r="AD187">
        <v>0</v>
      </c>
      <c r="AE187">
        <v>47547.86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4.0000000000000001E-3</v>
      </c>
      <c r="AU187" t="s">
        <v>3</v>
      </c>
      <c r="AV187">
        <v>0</v>
      </c>
      <c r="AW187">
        <v>2</v>
      </c>
      <c r="AX187">
        <v>87530755</v>
      </c>
      <c r="AY187">
        <v>1</v>
      </c>
      <c r="AZ187">
        <v>0</v>
      </c>
      <c r="BA187">
        <v>184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190.19144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190.19144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ROUND(Y187*Source!I141,7)</f>
        <v>2.8E-3</v>
      </c>
      <c r="CY187">
        <f>AA187</f>
        <v>47547.86</v>
      </c>
      <c r="CZ187">
        <f>AE187</f>
        <v>47547.86</v>
      </c>
      <c r="DA187">
        <f>AI187</f>
        <v>1</v>
      </c>
      <c r="DB187">
        <f t="shared" si="63"/>
        <v>190.19</v>
      </c>
      <c r="DC187">
        <f t="shared" si="64"/>
        <v>0</v>
      </c>
      <c r="DD187" t="s">
        <v>3</v>
      </c>
      <c r="DE187" t="s">
        <v>3</v>
      </c>
      <c r="DF187">
        <f t="shared" ref="DF187:DF195" si="72">ROUND(ROUND(AE187,2)*CX187,2)</f>
        <v>133.13</v>
      </c>
      <c r="DG187">
        <f t="shared" si="71"/>
        <v>0</v>
      </c>
      <c r="DH187">
        <f t="shared" si="47"/>
        <v>0</v>
      </c>
      <c r="DI187">
        <f t="shared" si="48"/>
        <v>0</v>
      </c>
      <c r="DJ187">
        <f>DF187</f>
        <v>133.13</v>
      </c>
      <c r="DK187">
        <v>1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ROW(Source!A141)</f>
        <v>141</v>
      </c>
      <c r="B188">
        <v>87529888</v>
      </c>
      <c r="C188">
        <v>87530738</v>
      </c>
      <c r="D188">
        <v>84001341</v>
      </c>
      <c r="E188">
        <v>1</v>
      </c>
      <c r="F188">
        <v>1</v>
      </c>
      <c r="G188">
        <v>1</v>
      </c>
      <c r="H188">
        <v>3</v>
      </c>
      <c r="I188" t="s">
        <v>232</v>
      </c>
      <c r="J188" t="s">
        <v>234</v>
      </c>
      <c r="K188" t="s">
        <v>233</v>
      </c>
      <c r="L188">
        <v>1348</v>
      </c>
      <c r="N188">
        <v>1009</v>
      </c>
      <c r="O188" t="s">
        <v>45</v>
      </c>
      <c r="P188" t="s">
        <v>45</v>
      </c>
      <c r="Q188">
        <v>1000</v>
      </c>
      <c r="W188">
        <v>0</v>
      </c>
      <c r="X188">
        <v>-1417638397</v>
      </c>
      <c r="Y188">
        <f t="shared" si="62"/>
        <v>-4.0000000000000001E-3</v>
      </c>
      <c r="AA188">
        <v>47547.86</v>
      </c>
      <c r="AB188">
        <v>0</v>
      </c>
      <c r="AC188">
        <v>0</v>
      </c>
      <c r="AD188">
        <v>0</v>
      </c>
      <c r="AE188">
        <v>47547.86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-4.0000000000000001E-3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ROUND(Y188*Source!I141,7)</f>
        <v>-2.8E-3</v>
      </c>
      <c r="CY188">
        <f>AA188</f>
        <v>47547.86</v>
      </c>
      <c r="CZ188">
        <f>AE188</f>
        <v>47547.86</v>
      </c>
      <c r="DA188">
        <f>AI188</f>
        <v>1</v>
      </c>
      <c r="DB188">
        <f t="shared" si="63"/>
        <v>-190.19</v>
      </c>
      <c r="DC188">
        <f t="shared" si="64"/>
        <v>0</v>
      </c>
      <c r="DD188" t="s">
        <v>3</v>
      </c>
      <c r="DE188" t="s">
        <v>3</v>
      </c>
      <c r="DF188">
        <f t="shared" si="72"/>
        <v>-133.13</v>
      </c>
      <c r="DG188">
        <f t="shared" si="71"/>
        <v>0</v>
      </c>
      <c r="DH188">
        <f t="shared" si="47"/>
        <v>0</v>
      </c>
      <c r="DI188">
        <f t="shared" si="48"/>
        <v>0</v>
      </c>
      <c r="DJ188">
        <f>DF188</f>
        <v>-133.13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ROW(Source!A141)</f>
        <v>141</v>
      </c>
      <c r="B189">
        <v>87529888</v>
      </c>
      <c r="C189">
        <v>87530738</v>
      </c>
      <c r="D189">
        <v>84011152</v>
      </c>
      <c r="E189">
        <v>1</v>
      </c>
      <c r="F189">
        <v>1</v>
      </c>
      <c r="G189">
        <v>1</v>
      </c>
      <c r="H189">
        <v>3</v>
      </c>
      <c r="I189" t="s">
        <v>598</v>
      </c>
      <c r="J189" t="s">
        <v>599</v>
      </c>
      <c r="K189" t="s">
        <v>600</v>
      </c>
      <c r="L189">
        <v>1346</v>
      </c>
      <c r="N189">
        <v>1009</v>
      </c>
      <c r="O189" t="s">
        <v>39</v>
      </c>
      <c r="P189" t="s">
        <v>39</v>
      </c>
      <c r="Q189">
        <v>1</v>
      </c>
      <c r="W189">
        <v>0</v>
      </c>
      <c r="X189">
        <v>72056734</v>
      </c>
      <c r="Y189">
        <f t="shared" ref="Y189:Y206" si="73">AT189</f>
        <v>2</v>
      </c>
      <c r="AA189">
        <v>1234.9000000000001</v>
      </c>
      <c r="AB189">
        <v>0</v>
      </c>
      <c r="AC189">
        <v>0</v>
      </c>
      <c r="AD189">
        <v>0</v>
      </c>
      <c r="AE189">
        <v>1234.9000000000001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</v>
      </c>
      <c r="AU189" t="s">
        <v>3</v>
      </c>
      <c r="AV189">
        <v>0</v>
      </c>
      <c r="AW189">
        <v>2</v>
      </c>
      <c r="AX189">
        <v>87530756</v>
      </c>
      <c r="AY189">
        <v>1</v>
      </c>
      <c r="AZ189">
        <v>0</v>
      </c>
      <c r="BA189">
        <v>185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2469.8000000000002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2469.8000000000002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ROUND(Y189*Source!I141,7)</f>
        <v>1.4</v>
      </c>
      <c r="CY189">
        <f>AA189</f>
        <v>1234.9000000000001</v>
      </c>
      <c r="CZ189">
        <f>AE189</f>
        <v>1234.9000000000001</v>
      </c>
      <c r="DA189">
        <f>AI189</f>
        <v>1</v>
      </c>
      <c r="DB189">
        <f t="shared" ref="DB189:DB206" si="74">ROUND(ROUND(AT189*CZ189,2),6)</f>
        <v>2469.8000000000002</v>
      </c>
      <c r="DC189">
        <f t="shared" ref="DC189:DC206" si="75">ROUND(ROUND(AT189*AG189,2),6)</f>
        <v>0</v>
      </c>
      <c r="DD189" t="s">
        <v>3</v>
      </c>
      <c r="DE189" t="s">
        <v>3</v>
      </c>
      <c r="DF189">
        <f t="shared" si="72"/>
        <v>1728.86</v>
      </c>
      <c r="DG189">
        <f t="shared" si="71"/>
        <v>0</v>
      </c>
      <c r="DH189">
        <f t="shared" si="47"/>
        <v>0</v>
      </c>
      <c r="DI189">
        <f t="shared" si="48"/>
        <v>0</v>
      </c>
      <c r="DJ189">
        <f>DF189</f>
        <v>1728.86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ROW(Source!A141)</f>
        <v>141</v>
      </c>
      <c r="B190">
        <v>87529888</v>
      </c>
      <c r="C190">
        <v>87530738</v>
      </c>
      <c r="D190">
        <v>83924202</v>
      </c>
      <c r="E190">
        <v>117</v>
      </c>
      <c r="F190">
        <v>1</v>
      </c>
      <c r="G190">
        <v>1</v>
      </c>
      <c r="H190">
        <v>3</v>
      </c>
      <c r="I190" t="s">
        <v>111</v>
      </c>
      <c r="J190" t="s">
        <v>3</v>
      </c>
      <c r="K190" t="s">
        <v>112</v>
      </c>
      <c r="L190">
        <v>3277935</v>
      </c>
      <c r="N190">
        <v>1013</v>
      </c>
      <c r="O190" t="s">
        <v>113</v>
      </c>
      <c r="P190" t="s">
        <v>113</v>
      </c>
      <c r="Q190">
        <v>1</v>
      </c>
      <c r="W190">
        <v>0</v>
      </c>
      <c r="X190">
        <v>274903907</v>
      </c>
      <c r="Y190">
        <f t="shared" si="73"/>
        <v>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 t="s">
        <v>3</v>
      </c>
      <c r="AT190">
        <v>2</v>
      </c>
      <c r="AU190" t="s">
        <v>3</v>
      </c>
      <c r="AV190">
        <v>0</v>
      </c>
      <c r="AW190">
        <v>2</v>
      </c>
      <c r="AX190">
        <v>87530757</v>
      </c>
      <c r="AY190">
        <v>1</v>
      </c>
      <c r="AZ190">
        <v>0</v>
      </c>
      <c r="BA190">
        <v>186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ROUND(Y190*Source!I141,7)</f>
        <v>1.4</v>
      </c>
      <c r="CY190">
        <f>AA190</f>
        <v>0</v>
      </c>
      <c r="CZ190">
        <f>AE190</f>
        <v>0</v>
      </c>
      <c r="DA190">
        <f>AI190</f>
        <v>1</v>
      </c>
      <c r="DB190">
        <f t="shared" si="74"/>
        <v>0</v>
      </c>
      <c r="DC190">
        <f t="shared" si="75"/>
        <v>0</v>
      </c>
      <c r="DD190" t="s">
        <v>3</v>
      </c>
      <c r="DE190" t="s">
        <v>3</v>
      </c>
      <c r="DF190">
        <f t="shared" si="72"/>
        <v>0</v>
      </c>
      <c r="DG190">
        <f t="shared" si="71"/>
        <v>0</v>
      </c>
      <c r="DH190">
        <f t="shared" si="47"/>
        <v>0</v>
      </c>
      <c r="DI190">
        <f t="shared" si="48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ROW(Source!A145)</f>
        <v>145</v>
      </c>
      <c r="B191">
        <v>87529888</v>
      </c>
      <c r="C191">
        <v>87530761</v>
      </c>
      <c r="D191">
        <v>74047673</v>
      </c>
      <c r="E191">
        <v>112</v>
      </c>
      <c r="F191">
        <v>1</v>
      </c>
      <c r="G191">
        <v>1</v>
      </c>
      <c r="H191">
        <v>1</v>
      </c>
      <c r="I191" t="s">
        <v>577</v>
      </c>
      <c r="J191" t="s">
        <v>3</v>
      </c>
      <c r="K191" t="s">
        <v>578</v>
      </c>
      <c r="L191">
        <v>1191</v>
      </c>
      <c r="N191">
        <v>1013</v>
      </c>
      <c r="O191" t="s">
        <v>465</v>
      </c>
      <c r="P191" t="s">
        <v>465</v>
      </c>
      <c r="Q191">
        <v>1</v>
      </c>
      <c r="W191">
        <v>0</v>
      </c>
      <c r="X191">
        <v>44848675</v>
      </c>
      <c r="Y191">
        <f t="shared" si="73"/>
        <v>16.5</v>
      </c>
      <c r="AA191">
        <v>0</v>
      </c>
      <c r="AB191">
        <v>0</v>
      </c>
      <c r="AC191">
        <v>0</v>
      </c>
      <c r="AD191">
        <v>842.19</v>
      </c>
      <c r="AE191">
        <v>0</v>
      </c>
      <c r="AF191">
        <v>0</v>
      </c>
      <c r="AG191">
        <v>0</v>
      </c>
      <c r="AH191">
        <v>842.19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16.5</v>
      </c>
      <c r="AU191" t="s">
        <v>3</v>
      </c>
      <c r="AV191">
        <v>1</v>
      </c>
      <c r="AW191">
        <v>2</v>
      </c>
      <c r="AX191">
        <v>87530770</v>
      </c>
      <c r="AY191">
        <v>2</v>
      </c>
      <c r="AZ191">
        <v>131072</v>
      </c>
      <c r="BA191">
        <v>187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13896.135</v>
      </c>
      <c r="BN191">
        <v>16.5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13896.135</v>
      </c>
      <c r="BU191">
        <v>16.5</v>
      </c>
      <c r="BV191">
        <v>0</v>
      </c>
      <c r="BW191">
        <v>1</v>
      </c>
      <c r="CU191">
        <f>ROUND(AT191*Source!I145*AH191*AL191,2)</f>
        <v>2779.23</v>
      </c>
      <c r="CV191">
        <f>ROUND(Y191*Source!I145,7)</f>
        <v>3.3</v>
      </c>
      <c r="CW191">
        <v>0</v>
      </c>
      <c r="CX191">
        <f>ROUND(Y191*Source!I145,7)</f>
        <v>3.3</v>
      </c>
      <c r="CY191">
        <f>AD191</f>
        <v>842.19</v>
      </c>
      <c r="CZ191">
        <f>AH191</f>
        <v>842.19</v>
      </c>
      <c r="DA191">
        <f>AL191</f>
        <v>1</v>
      </c>
      <c r="DB191">
        <f t="shared" si="74"/>
        <v>13896.14</v>
      </c>
      <c r="DC191">
        <f t="shared" si="75"/>
        <v>0</v>
      </c>
      <c r="DD191" t="s">
        <v>3</v>
      </c>
      <c r="DE191" t="s">
        <v>3</v>
      </c>
      <c r="DF191">
        <f t="shared" si="72"/>
        <v>0</v>
      </c>
      <c r="DG191">
        <f t="shared" si="71"/>
        <v>0</v>
      </c>
      <c r="DH191">
        <f t="shared" si="47"/>
        <v>0</v>
      </c>
      <c r="DI191">
        <f t="shared" si="48"/>
        <v>2779.23</v>
      </c>
      <c r="DJ191">
        <f>DI191</f>
        <v>2779.23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ROW(Source!A145)</f>
        <v>145</v>
      </c>
      <c r="B192">
        <v>87529888</v>
      </c>
      <c r="C192">
        <v>87530761</v>
      </c>
      <c r="D192">
        <v>74047891</v>
      </c>
      <c r="E192">
        <v>112</v>
      </c>
      <c r="F192">
        <v>1</v>
      </c>
      <c r="G192">
        <v>1</v>
      </c>
      <c r="H192">
        <v>1</v>
      </c>
      <c r="I192" t="s">
        <v>466</v>
      </c>
      <c r="J192" t="s">
        <v>3</v>
      </c>
      <c r="K192" t="s">
        <v>467</v>
      </c>
      <c r="L192">
        <v>1191</v>
      </c>
      <c r="N192">
        <v>1013</v>
      </c>
      <c r="O192" t="s">
        <v>465</v>
      </c>
      <c r="P192" t="s">
        <v>465</v>
      </c>
      <c r="Q192">
        <v>1</v>
      </c>
      <c r="W192">
        <v>0</v>
      </c>
      <c r="X192">
        <v>-1417349443</v>
      </c>
      <c r="Y192">
        <f t="shared" si="73"/>
        <v>0.26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0.26</v>
      </c>
      <c r="AU192" t="s">
        <v>3</v>
      </c>
      <c r="AV192">
        <v>2</v>
      </c>
      <c r="AW192">
        <v>2</v>
      </c>
      <c r="AX192">
        <v>87530771</v>
      </c>
      <c r="AY192">
        <v>1</v>
      </c>
      <c r="AZ192">
        <v>0</v>
      </c>
      <c r="BA192">
        <v>188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ROUND(Y192*Source!I145,7)</f>
        <v>5.1999999999999998E-2</v>
      </c>
      <c r="CY192">
        <f>AD192</f>
        <v>0</v>
      </c>
      <c r="CZ192">
        <f>AH192</f>
        <v>0</v>
      </c>
      <c r="DA192">
        <f>AL192</f>
        <v>1</v>
      </c>
      <c r="DB192">
        <f t="shared" si="74"/>
        <v>0</v>
      </c>
      <c r="DC192">
        <f t="shared" si="75"/>
        <v>0</v>
      </c>
      <c r="DD192" t="s">
        <v>3</v>
      </c>
      <c r="DE192" t="s">
        <v>3</v>
      </c>
      <c r="DF192">
        <f t="shared" si="72"/>
        <v>0</v>
      </c>
      <c r="DG192">
        <f t="shared" si="71"/>
        <v>0</v>
      </c>
      <c r="DH192">
        <f t="shared" si="47"/>
        <v>0</v>
      </c>
      <c r="DI192">
        <f t="shared" si="48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ROW(Source!A145)</f>
        <v>145</v>
      </c>
      <c r="B193">
        <v>87529888</v>
      </c>
      <c r="C193">
        <v>87530761</v>
      </c>
      <c r="D193">
        <v>74165024</v>
      </c>
      <c r="E193">
        <v>1</v>
      </c>
      <c r="F193">
        <v>1</v>
      </c>
      <c r="G193">
        <v>1</v>
      </c>
      <c r="H193">
        <v>2</v>
      </c>
      <c r="I193" t="s">
        <v>468</v>
      </c>
      <c r="J193" t="s">
        <v>520</v>
      </c>
      <c r="K193" t="s">
        <v>470</v>
      </c>
      <c r="L193">
        <v>1368</v>
      </c>
      <c r="N193">
        <v>1011</v>
      </c>
      <c r="O193" t="s">
        <v>471</v>
      </c>
      <c r="P193" t="s">
        <v>471</v>
      </c>
      <c r="Q193">
        <v>1</v>
      </c>
      <c r="W193">
        <v>0</v>
      </c>
      <c r="X193">
        <v>-613270886</v>
      </c>
      <c r="Y193">
        <f t="shared" si="73"/>
        <v>0.13</v>
      </c>
      <c r="AA193">
        <v>0</v>
      </c>
      <c r="AB193">
        <v>1582.31</v>
      </c>
      <c r="AC193">
        <v>1157.2</v>
      </c>
      <c r="AD193">
        <v>0</v>
      </c>
      <c r="AE193">
        <v>0</v>
      </c>
      <c r="AF193">
        <v>1582.31</v>
      </c>
      <c r="AG193">
        <v>1157.2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0.13</v>
      </c>
      <c r="AU193" t="s">
        <v>3</v>
      </c>
      <c r="AV193">
        <v>1</v>
      </c>
      <c r="AW193">
        <v>2</v>
      </c>
      <c r="AX193">
        <v>87530772</v>
      </c>
      <c r="AY193">
        <v>1</v>
      </c>
      <c r="AZ193">
        <v>0</v>
      </c>
      <c r="BA193">
        <v>189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205.7003</v>
      </c>
      <c r="BL193">
        <v>150.43600000000001</v>
      </c>
      <c r="BM193">
        <v>0</v>
      </c>
      <c r="BN193">
        <v>0</v>
      </c>
      <c r="BO193">
        <v>0.13</v>
      </c>
      <c r="BP193">
        <v>1</v>
      </c>
      <c r="BQ193">
        <v>0</v>
      </c>
      <c r="BR193">
        <v>205.7003</v>
      </c>
      <c r="BS193">
        <v>150.43600000000001</v>
      </c>
      <c r="BT193">
        <v>0</v>
      </c>
      <c r="BU193">
        <v>0</v>
      </c>
      <c r="BV193">
        <v>0.13</v>
      </c>
      <c r="BW193">
        <v>1</v>
      </c>
      <c r="CV193">
        <v>0</v>
      </c>
      <c r="CW193">
        <f>ROUND(Y193*Source!I145*DO193,7)</f>
        <v>2.5999999999999999E-2</v>
      </c>
      <c r="CX193">
        <f>ROUND(Y193*Source!I145,7)</f>
        <v>2.5999999999999999E-2</v>
      </c>
      <c r="CY193">
        <f>AB193</f>
        <v>1582.31</v>
      </c>
      <c r="CZ193">
        <f>AF193</f>
        <v>1582.31</v>
      </c>
      <c r="DA193">
        <f>AJ193</f>
        <v>1</v>
      </c>
      <c r="DB193">
        <f t="shared" si="74"/>
        <v>205.7</v>
      </c>
      <c r="DC193">
        <f t="shared" si="75"/>
        <v>150.44</v>
      </c>
      <c r="DD193" t="s">
        <v>3</v>
      </c>
      <c r="DE193" t="s">
        <v>3</v>
      </c>
      <c r="DF193">
        <f t="shared" si="72"/>
        <v>0</v>
      </c>
      <c r="DG193">
        <f t="shared" si="71"/>
        <v>41.14</v>
      </c>
      <c r="DH193">
        <f t="shared" ref="DH193:DH210" si="76">ROUND(ROUND(AG193,2)*CX193,2)</f>
        <v>30.09</v>
      </c>
      <c r="DI193">
        <f t="shared" ref="DI193:DI210" si="77">ROUND(ROUND(AH193,2)*CX193,2)</f>
        <v>0</v>
      </c>
      <c r="DJ193">
        <f>DG193+DH193</f>
        <v>71.23</v>
      </c>
      <c r="DK193">
        <v>1</v>
      </c>
      <c r="DL193" t="s">
        <v>472</v>
      </c>
      <c r="DM193">
        <v>6</v>
      </c>
      <c r="DN193" t="s">
        <v>465</v>
      </c>
      <c r="DO193">
        <v>1</v>
      </c>
    </row>
    <row r="194" spans="1:119" x14ac:dyDescent="0.2">
      <c r="A194">
        <f>ROW(Source!A145)</f>
        <v>145</v>
      </c>
      <c r="B194">
        <v>87529888</v>
      </c>
      <c r="C194">
        <v>87530761</v>
      </c>
      <c r="D194">
        <v>74165909</v>
      </c>
      <c r="E194">
        <v>1</v>
      </c>
      <c r="F194">
        <v>1</v>
      </c>
      <c r="G194">
        <v>1</v>
      </c>
      <c r="H194">
        <v>2</v>
      </c>
      <c r="I194" t="s">
        <v>486</v>
      </c>
      <c r="J194" t="s">
        <v>505</v>
      </c>
      <c r="K194" t="s">
        <v>488</v>
      </c>
      <c r="L194">
        <v>1368</v>
      </c>
      <c r="N194">
        <v>1011</v>
      </c>
      <c r="O194" t="s">
        <v>471</v>
      </c>
      <c r="P194" t="s">
        <v>471</v>
      </c>
      <c r="Q194">
        <v>1</v>
      </c>
      <c r="W194">
        <v>0</v>
      </c>
      <c r="X194">
        <v>1032761012</v>
      </c>
      <c r="Y194">
        <f t="shared" si="73"/>
        <v>0.13</v>
      </c>
      <c r="AA194">
        <v>0</v>
      </c>
      <c r="AB194">
        <v>543.33000000000004</v>
      </c>
      <c r="AC194">
        <v>861.47</v>
      </c>
      <c r="AD194">
        <v>0</v>
      </c>
      <c r="AE194">
        <v>0</v>
      </c>
      <c r="AF194">
        <v>543.33000000000004</v>
      </c>
      <c r="AG194">
        <v>861.47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0.13</v>
      </c>
      <c r="AU194" t="s">
        <v>3</v>
      </c>
      <c r="AV194">
        <v>1</v>
      </c>
      <c r="AW194">
        <v>2</v>
      </c>
      <c r="AX194">
        <v>87530773</v>
      </c>
      <c r="AY194">
        <v>1</v>
      </c>
      <c r="AZ194">
        <v>0</v>
      </c>
      <c r="BA194">
        <v>190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70.632900000000006</v>
      </c>
      <c r="BL194">
        <v>111.9911</v>
      </c>
      <c r="BM194">
        <v>0</v>
      </c>
      <c r="BN194">
        <v>0</v>
      </c>
      <c r="BO194">
        <v>0.13</v>
      </c>
      <c r="BP194">
        <v>1</v>
      </c>
      <c r="BQ194">
        <v>0</v>
      </c>
      <c r="BR194">
        <v>70.632900000000006</v>
      </c>
      <c r="BS194">
        <v>111.9911</v>
      </c>
      <c r="BT194">
        <v>0</v>
      </c>
      <c r="BU194">
        <v>0</v>
      </c>
      <c r="BV194">
        <v>0.13</v>
      </c>
      <c r="BW194">
        <v>1</v>
      </c>
      <c r="CV194">
        <v>0</v>
      </c>
      <c r="CW194">
        <f>ROUND(Y194*Source!I145*DO194,7)</f>
        <v>2.5999999999999999E-2</v>
      </c>
      <c r="CX194">
        <f>ROUND(Y194*Source!I145,7)</f>
        <v>2.5999999999999999E-2</v>
      </c>
      <c r="CY194">
        <f>AB194</f>
        <v>543.33000000000004</v>
      </c>
      <c r="CZ194">
        <f>AF194</f>
        <v>543.33000000000004</v>
      </c>
      <c r="DA194">
        <f>AJ194</f>
        <v>1</v>
      </c>
      <c r="DB194">
        <f t="shared" si="74"/>
        <v>70.63</v>
      </c>
      <c r="DC194">
        <f t="shared" si="75"/>
        <v>111.99</v>
      </c>
      <c r="DD194" t="s">
        <v>3</v>
      </c>
      <c r="DE194" t="s">
        <v>3</v>
      </c>
      <c r="DF194">
        <f t="shared" si="72"/>
        <v>0</v>
      </c>
      <c r="DG194">
        <f t="shared" si="71"/>
        <v>14.13</v>
      </c>
      <c r="DH194">
        <f t="shared" si="76"/>
        <v>22.4</v>
      </c>
      <c r="DI194">
        <f t="shared" si="77"/>
        <v>0</v>
      </c>
      <c r="DJ194">
        <f>DG194+DH194</f>
        <v>36.53</v>
      </c>
      <c r="DK194">
        <v>1</v>
      </c>
      <c r="DL194" t="s">
        <v>479</v>
      </c>
      <c r="DM194">
        <v>4</v>
      </c>
      <c r="DN194" t="s">
        <v>465</v>
      </c>
      <c r="DO194">
        <v>1</v>
      </c>
    </row>
    <row r="195" spans="1:119" x14ac:dyDescent="0.2">
      <c r="A195">
        <f>ROW(Source!A145)</f>
        <v>145</v>
      </c>
      <c r="B195">
        <v>87529888</v>
      </c>
      <c r="C195">
        <v>87530761</v>
      </c>
      <c r="D195">
        <v>74166101</v>
      </c>
      <c r="E195">
        <v>1</v>
      </c>
      <c r="F195">
        <v>1</v>
      </c>
      <c r="G195">
        <v>1</v>
      </c>
      <c r="H195">
        <v>2</v>
      </c>
      <c r="I195" t="s">
        <v>532</v>
      </c>
      <c r="J195" t="s">
        <v>533</v>
      </c>
      <c r="K195" t="s">
        <v>534</v>
      </c>
      <c r="L195">
        <v>1368</v>
      </c>
      <c r="N195">
        <v>1011</v>
      </c>
      <c r="O195" t="s">
        <v>471</v>
      </c>
      <c r="P195" t="s">
        <v>471</v>
      </c>
      <c r="Q195">
        <v>1</v>
      </c>
      <c r="W195">
        <v>0</v>
      </c>
      <c r="X195">
        <v>646454608</v>
      </c>
      <c r="Y195">
        <f t="shared" si="73"/>
        <v>2.7</v>
      </c>
      <c r="AA195">
        <v>0</v>
      </c>
      <c r="AB195">
        <v>34.6</v>
      </c>
      <c r="AC195">
        <v>0</v>
      </c>
      <c r="AD195">
        <v>0</v>
      </c>
      <c r="AE195">
        <v>0</v>
      </c>
      <c r="AF195">
        <v>34.6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2.7</v>
      </c>
      <c r="AU195" t="s">
        <v>3</v>
      </c>
      <c r="AV195">
        <v>1</v>
      </c>
      <c r="AW195">
        <v>2</v>
      </c>
      <c r="AX195">
        <v>87530774</v>
      </c>
      <c r="AY195">
        <v>1</v>
      </c>
      <c r="AZ195">
        <v>0</v>
      </c>
      <c r="BA195">
        <v>191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93.420000000000016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93.420000000000016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f>ROUND(Y195*Source!I145*DO195,7)</f>
        <v>0</v>
      </c>
      <c r="CX195">
        <f>ROUND(Y195*Source!I145,7)</f>
        <v>0.54</v>
      </c>
      <c r="CY195">
        <f>AB195</f>
        <v>34.6</v>
      </c>
      <c r="CZ195">
        <f>AF195</f>
        <v>34.6</v>
      </c>
      <c r="DA195">
        <f>AJ195</f>
        <v>1</v>
      </c>
      <c r="DB195">
        <f t="shared" si="74"/>
        <v>93.42</v>
      </c>
      <c r="DC195">
        <f t="shared" si="75"/>
        <v>0</v>
      </c>
      <c r="DD195" t="s">
        <v>3</v>
      </c>
      <c r="DE195" t="s">
        <v>3</v>
      </c>
      <c r="DF195">
        <f t="shared" si="72"/>
        <v>0</v>
      </c>
      <c r="DG195">
        <f t="shared" si="71"/>
        <v>18.68</v>
      </c>
      <c r="DH195">
        <f t="shared" si="76"/>
        <v>0</v>
      </c>
      <c r="DI195">
        <f t="shared" si="77"/>
        <v>0</v>
      </c>
      <c r="DJ195">
        <f>DG195+DH195</f>
        <v>18.68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ROW(Source!A145)</f>
        <v>145</v>
      </c>
      <c r="B196">
        <v>87529888</v>
      </c>
      <c r="C196">
        <v>87530761</v>
      </c>
      <c r="D196">
        <v>74119048</v>
      </c>
      <c r="E196">
        <v>1</v>
      </c>
      <c r="F196">
        <v>1</v>
      </c>
      <c r="G196">
        <v>1</v>
      </c>
      <c r="H196">
        <v>3</v>
      </c>
      <c r="I196" t="s">
        <v>551</v>
      </c>
      <c r="J196" t="s">
        <v>552</v>
      </c>
      <c r="K196" t="s">
        <v>553</v>
      </c>
      <c r="L196">
        <v>1346</v>
      </c>
      <c r="N196">
        <v>1009</v>
      </c>
      <c r="O196" t="s">
        <v>39</v>
      </c>
      <c r="P196" t="s">
        <v>39</v>
      </c>
      <c r="Q196">
        <v>1</v>
      </c>
      <c r="W196">
        <v>0</v>
      </c>
      <c r="X196">
        <v>18064107</v>
      </c>
      <c r="Y196">
        <f t="shared" si="73"/>
        <v>0.6</v>
      </c>
      <c r="AA196">
        <v>119.84</v>
      </c>
      <c r="AB196">
        <v>0</v>
      </c>
      <c r="AC196">
        <v>0</v>
      </c>
      <c r="AD196">
        <v>0</v>
      </c>
      <c r="AE196">
        <v>155.63</v>
      </c>
      <c r="AF196">
        <v>0</v>
      </c>
      <c r="AG196">
        <v>0</v>
      </c>
      <c r="AH196">
        <v>0</v>
      </c>
      <c r="AI196">
        <v>0.77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0.6</v>
      </c>
      <c r="AU196" t="s">
        <v>3</v>
      </c>
      <c r="AV196">
        <v>0</v>
      </c>
      <c r="AW196">
        <v>2</v>
      </c>
      <c r="AX196">
        <v>87530775</v>
      </c>
      <c r="AY196">
        <v>1</v>
      </c>
      <c r="AZ196">
        <v>0</v>
      </c>
      <c r="BA196">
        <v>192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93.378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93.378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ROUND(Y196*Source!I145,7)</f>
        <v>0.12</v>
      </c>
      <c r="CY196">
        <f>AA196</f>
        <v>119.84</v>
      </c>
      <c r="CZ196">
        <f>AE196</f>
        <v>155.63</v>
      </c>
      <c r="DA196">
        <f>AI196</f>
        <v>0.77</v>
      </c>
      <c r="DB196">
        <f t="shared" si="74"/>
        <v>93.38</v>
      </c>
      <c r="DC196">
        <f t="shared" si="75"/>
        <v>0</v>
      </c>
      <c r="DD196" t="s">
        <v>3</v>
      </c>
      <c r="DE196" t="s">
        <v>3</v>
      </c>
      <c r="DF196">
        <f>ROUND(ROUND(AE196*AI196,2)*CX196,2)</f>
        <v>14.38</v>
      </c>
      <c r="DG196">
        <f t="shared" si="71"/>
        <v>0</v>
      </c>
      <c r="DH196">
        <f t="shared" si="76"/>
        <v>0</v>
      </c>
      <c r="DI196">
        <f t="shared" si="77"/>
        <v>0</v>
      </c>
      <c r="DJ196">
        <f>DF196</f>
        <v>14.38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ROW(Source!A145)</f>
        <v>145</v>
      </c>
      <c r="B197">
        <v>87529888</v>
      </c>
      <c r="C197">
        <v>87530761</v>
      </c>
      <c r="D197">
        <v>74136081</v>
      </c>
      <c r="E197">
        <v>1</v>
      </c>
      <c r="F197">
        <v>1</v>
      </c>
      <c r="G197">
        <v>1</v>
      </c>
      <c r="H197">
        <v>3</v>
      </c>
      <c r="I197" t="s">
        <v>598</v>
      </c>
      <c r="J197" t="s">
        <v>599</v>
      </c>
      <c r="K197" t="s">
        <v>600</v>
      </c>
      <c r="L197">
        <v>1346</v>
      </c>
      <c r="N197">
        <v>1009</v>
      </c>
      <c r="O197" t="s">
        <v>39</v>
      </c>
      <c r="P197" t="s">
        <v>39</v>
      </c>
      <c r="Q197">
        <v>1</v>
      </c>
      <c r="W197">
        <v>0</v>
      </c>
      <c r="X197">
        <v>-812931825</v>
      </c>
      <c r="Y197">
        <f t="shared" si="73"/>
        <v>2</v>
      </c>
      <c r="AA197">
        <v>1234.9000000000001</v>
      </c>
      <c r="AB197">
        <v>0</v>
      </c>
      <c r="AC197">
        <v>0</v>
      </c>
      <c r="AD197">
        <v>0</v>
      </c>
      <c r="AE197">
        <v>1234.9000000000001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2</v>
      </c>
      <c r="AU197" t="s">
        <v>3</v>
      </c>
      <c r="AV197">
        <v>0</v>
      </c>
      <c r="AW197">
        <v>2</v>
      </c>
      <c r="AX197">
        <v>87530776</v>
      </c>
      <c r="AY197">
        <v>1</v>
      </c>
      <c r="AZ197">
        <v>0</v>
      </c>
      <c r="BA197">
        <v>193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2469.8000000000002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2469.8000000000002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ROUND(Y197*Source!I145,7)</f>
        <v>0.4</v>
      </c>
      <c r="CY197">
        <f>AA197</f>
        <v>1234.9000000000001</v>
      </c>
      <c r="CZ197">
        <f>AE197</f>
        <v>1234.9000000000001</v>
      </c>
      <c r="DA197">
        <f>AI197</f>
        <v>1</v>
      </c>
      <c r="DB197">
        <f t="shared" si="74"/>
        <v>2469.8000000000002</v>
      </c>
      <c r="DC197">
        <f t="shared" si="75"/>
        <v>0</v>
      </c>
      <c r="DD197" t="s">
        <v>3</v>
      </c>
      <c r="DE197" t="s">
        <v>3</v>
      </c>
      <c r="DF197">
        <f t="shared" ref="DF197:DF210" si="78">ROUND(ROUND(AE197,2)*CX197,2)</f>
        <v>493.96</v>
      </c>
      <c r="DG197">
        <f t="shared" si="71"/>
        <v>0</v>
      </c>
      <c r="DH197">
        <f t="shared" si="76"/>
        <v>0</v>
      </c>
      <c r="DI197">
        <f t="shared" si="77"/>
        <v>0</v>
      </c>
      <c r="DJ197">
        <f>DF197</f>
        <v>493.96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ROW(Source!A145)</f>
        <v>145</v>
      </c>
      <c r="B198">
        <v>87529888</v>
      </c>
      <c r="C198">
        <v>87530761</v>
      </c>
      <c r="D198">
        <v>74053482</v>
      </c>
      <c r="E198">
        <v>112</v>
      </c>
      <c r="F198">
        <v>1</v>
      </c>
      <c r="G198">
        <v>1</v>
      </c>
      <c r="H198">
        <v>3</v>
      </c>
      <c r="I198" t="s">
        <v>111</v>
      </c>
      <c r="J198" t="s">
        <v>3</v>
      </c>
      <c r="K198" t="s">
        <v>112</v>
      </c>
      <c r="L198">
        <v>3277935</v>
      </c>
      <c r="N198">
        <v>1013</v>
      </c>
      <c r="O198" t="s">
        <v>113</v>
      </c>
      <c r="P198" t="s">
        <v>113</v>
      </c>
      <c r="Q198">
        <v>1</v>
      </c>
      <c r="W198">
        <v>0</v>
      </c>
      <c r="X198">
        <v>274903907</v>
      </c>
      <c r="Y198">
        <f t="shared" si="73"/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87530777</v>
      </c>
      <c r="AY198">
        <v>1</v>
      </c>
      <c r="AZ198">
        <v>0</v>
      </c>
      <c r="BA198">
        <v>194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ROUND(Y198*Source!I145,7)</f>
        <v>0.4</v>
      </c>
      <c r="CY198">
        <f>AA198</f>
        <v>0</v>
      </c>
      <c r="CZ198">
        <f>AE198</f>
        <v>0</v>
      </c>
      <c r="DA198">
        <f>AI198</f>
        <v>1</v>
      </c>
      <c r="DB198">
        <f t="shared" si="74"/>
        <v>0</v>
      </c>
      <c r="DC198">
        <f t="shared" si="75"/>
        <v>0</v>
      </c>
      <c r="DD198" t="s">
        <v>3</v>
      </c>
      <c r="DE198" t="s">
        <v>3</v>
      </c>
      <c r="DF198">
        <f t="shared" si="78"/>
        <v>0</v>
      </c>
      <c r="DG198">
        <f t="shared" si="71"/>
        <v>0</v>
      </c>
      <c r="DH198">
        <f t="shared" si="76"/>
        <v>0</v>
      </c>
      <c r="DI198">
        <f t="shared" si="77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ROW(Source!A306)</f>
        <v>306</v>
      </c>
      <c r="B199">
        <v>87529888</v>
      </c>
      <c r="C199">
        <v>87530994</v>
      </c>
      <c r="D199">
        <v>83918338</v>
      </c>
      <c r="E199">
        <v>117</v>
      </c>
      <c r="F199">
        <v>1</v>
      </c>
      <c r="G199">
        <v>1</v>
      </c>
      <c r="H199">
        <v>1</v>
      </c>
      <c r="I199" t="s">
        <v>601</v>
      </c>
      <c r="J199" t="s">
        <v>3</v>
      </c>
      <c r="K199" t="s">
        <v>602</v>
      </c>
      <c r="L199">
        <v>1369</v>
      </c>
      <c r="N199">
        <v>1013</v>
      </c>
      <c r="O199" t="s">
        <v>513</v>
      </c>
      <c r="P199" t="s">
        <v>513</v>
      </c>
      <c r="Q199">
        <v>1</v>
      </c>
      <c r="W199">
        <v>0</v>
      </c>
      <c r="X199">
        <v>286205319</v>
      </c>
      <c r="Y199">
        <f t="shared" si="73"/>
        <v>0.41</v>
      </c>
      <c r="AA199">
        <v>0</v>
      </c>
      <c r="AB199">
        <v>0</v>
      </c>
      <c r="AC199">
        <v>0</v>
      </c>
      <c r="AD199">
        <v>1157.2</v>
      </c>
      <c r="AE199">
        <v>0</v>
      </c>
      <c r="AF199">
        <v>0</v>
      </c>
      <c r="AG199">
        <v>0</v>
      </c>
      <c r="AH199">
        <v>1157.2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0.41</v>
      </c>
      <c r="AU199" t="s">
        <v>3</v>
      </c>
      <c r="AV199">
        <v>1</v>
      </c>
      <c r="AW199">
        <v>2</v>
      </c>
      <c r="AX199">
        <v>87530997</v>
      </c>
      <c r="AY199">
        <v>1</v>
      </c>
      <c r="AZ199">
        <v>0</v>
      </c>
      <c r="BA199">
        <v>195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474.452</v>
      </c>
      <c r="BN199">
        <v>0.41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474.452</v>
      </c>
      <c r="BU199">
        <v>0.41</v>
      </c>
      <c r="BV199">
        <v>0</v>
      </c>
      <c r="BW199">
        <v>1</v>
      </c>
      <c r="CU199">
        <f>ROUND(AT199*Source!I306*AH199*AL199,2)</f>
        <v>474.45</v>
      </c>
      <c r="CV199">
        <f>ROUND(Y199*Source!I306,7)</f>
        <v>0.41</v>
      </c>
      <c r="CW199">
        <v>0</v>
      </c>
      <c r="CX199">
        <f>ROUND(Y199*Source!I306,7)</f>
        <v>0.41</v>
      </c>
      <c r="CY199">
        <f t="shared" ref="CY199:CY210" si="79">AD199</f>
        <v>1157.2</v>
      </c>
      <c r="CZ199">
        <f t="shared" ref="CZ199:CZ210" si="80">AH199</f>
        <v>1157.2</v>
      </c>
      <c r="DA199">
        <f t="shared" ref="DA199:DA210" si="81">AL199</f>
        <v>1</v>
      </c>
      <c r="DB199">
        <f t="shared" si="74"/>
        <v>474.45</v>
      </c>
      <c r="DC199">
        <f t="shared" si="75"/>
        <v>0</v>
      </c>
      <c r="DD199" t="s">
        <v>3</v>
      </c>
      <c r="DE199" t="s">
        <v>3</v>
      </c>
      <c r="DF199">
        <f t="shared" si="78"/>
        <v>0</v>
      </c>
      <c r="DG199">
        <f t="shared" si="71"/>
        <v>0</v>
      </c>
      <c r="DH199">
        <f t="shared" si="76"/>
        <v>0</v>
      </c>
      <c r="DI199">
        <f t="shared" si="77"/>
        <v>474.45</v>
      </c>
      <c r="DJ199">
        <f t="shared" ref="DJ199:DJ210" si="82">DI199</f>
        <v>474.45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ROW(Source!A306)</f>
        <v>306</v>
      </c>
      <c r="B200">
        <v>87529888</v>
      </c>
      <c r="C200">
        <v>87530994</v>
      </c>
      <c r="D200">
        <v>83918362</v>
      </c>
      <c r="E200">
        <v>117</v>
      </c>
      <c r="F200">
        <v>1</v>
      </c>
      <c r="G200">
        <v>1</v>
      </c>
      <c r="H200">
        <v>1</v>
      </c>
      <c r="I200" t="s">
        <v>603</v>
      </c>
      <c r="J200" t="s">
        <v>3</v>
      </c>
      <c r="K200" t="s">
        <v>604</v>
      </c>
      <c r="L200">
        <v>1369</v>
      </c>
      <c r="N200">
        <v>1013</v>
      </c>
      <c r="O200" t="s">
        <v>513</v>
      </c>
      <c r="P200" t="s">
        <v>513</v>
      </c>
      <c r="Q200">
        <v>1</v>
      </c>
      <c r="W200">
        <v>0</v>
      </c>
      <c r="X200">
        <v>126826561</v>
      </c>
      <c r="Y200">
        <f t="shared" si="73"/>
        <v>0.41</v>
      </c>
      <c r="AA200">
        <v>0</v>
      </c>
      <c r="AB200">
        <v>0</v>
      </c>
      <c r="AC200">
        <v>0</v>
      </c>
      <c r="AD200">
        <v>1131.49</v>
      </c>
      <c r="AE200">
        <v>0</v>
      </c>
      <c r="AF200">
        <v>0</v>
      </c>
      <c r="AG200">
        <v>0</v>
      </c>
      <c r="AH200">
        <v>1131.49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0.41</v>
      </c>
      <c r="AU200" t="s">
        <v>3</v>
      </c>
      <c r="AV200">
        <v>1</v>
      </c>
      <c r="AW200">
        <v>2</v>
      </c>
      <c r="AX200">
        <v>87530998</v>
      </c>
      <c r="AY200">
        <v>1</v>
      </c>
      <c r="AZ200">
        <v>0</v>
      </c>
      <c r="BA200">
        <v>196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463.91089999999997</v>
      </c>
      <c r="BN200">
        <v>0.41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463.91089999999997</v>
      </c>
      <c r="BU200">
        <v>0.41</v>
      </c>
      <c r="BV200">
        <v>0</v>
      </c>
      <c r="BW200">
        <v>1</v>
      </c>
      <c r="CU200">
        <f>ROUND(AT200*Source!I306*AH200*AL200,2)</f>
        <v>463.91</v>
      </c>
      <c r="CV200">
        <f>ROUND(Y200*Source!I306,7)</f>
        <v>0.41</v>
      </c>
      <c r="CW200">
        <v>0</v>
      </c>
      <c r="CX200">
        <f>ROUND(Y200*Source!I306,7)</f>
        <v>0.41</v>
      </c>
      <c r="CY200">
        <f t="shared" si="79"/>
        <v>1131.49</v>
      </c>
      <c r="CZ200">
        <f t="shared" si="80"/>
        <v>1131.49</v>
      </c>
      <c r="DA200">
        <f t="shared" si="81"/>
        <v>1</v>
      </c>
      <c r="DB200">
        <f t="shared" si="74"/>
        <v>463.91</v>
      </c>
      <c r="DC200">
        <f t="shared" si="75"/>
        <v>0</v>
      </c>
      <c r="DD200" t="s">
        <v>3</v>
      </c>
      <c r="DE200" t="s">
        <v>3</v>
      </c>
      <c r="DF200">
        <f t="shared" si="78"/>
        <v>0</v>
      </c>
      <c r="DG200">
        <f t="shared" si="71"/>
        <v>0</v>
      </c>
      <c r="DH200">
        <f t="shared" si="76"/>
        <v>0</v>
      </c>
      <c r="DI200">
        <f t="shared" si="77"/>
        <v>463.91</v>
      </c>
      <c r="DJ200">
        <f t="shared" si="82"/>
        <v>463.91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ROW(Source!A307)</f>
        <v>307</v>
      </c>
      <c r="B201">
        <v>87529888</v>
      </c>
      <c r="C201">
        <v>87530999</v>
      </c>
      <c r="D201">
        <v>83918338</v>
      </c>
      <c r="E201">
        <v>117</v>
      </c>
      <c r="F201">
        <v>1</v>
      </c>
      <c r="G201">
        <v>1</v>
      </c>
      <c r="H201">
        <v>1</v>
      </c>
      <c r="I201" t="s">
        <v>601</v>
      </c>
      <c r="J201" t="s">
        <v>3</v>
      </c>
      <c r="K201" t="s">
        <v>602</v>
      </c>
      <c r="L201">
        <v>1369</v>
      </c>
      <c r="N201">
        <v>1013</v>
      </c>
      <c r="O201" t="s">
        <v>513</v>
      </c>
      <c r="P201" t="s">
        <v>513</v>
      </c>
      <c r="Q201">
        <v>1</v>
      </c>
      <c r="W201">
        <v>0</v>
      </c>
      <c r="X201">
        <v>286205319</v>
      </c>
      <c r="Y201">
        <f t="shared" si="73"/>
        <v>0.5</v>
      </c>
      <c r="AA201">
        <v>0</v>
      </c>
      <c r="AB201">
        <v>0</v>
      </c>
      <c r="AC201">
        <v>0</v>
      </c>
      <c r="AD201">
        <v>1157.2</v>
      </c>
      <c r="AE201">
        <v>0</v>
      </c>
      <c r="AF201">
        <v>0</v>
      </c>
      <c r="AG201">
        <v>0</v>
      </c>
      <c r="AH201">
        <v>1157.2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0.5</v>
      </c>
      <c r="AU201" t="s">
        <v>3</v>
      </c>
      <c r="AV201">
        <v>1</v>
      </c>
      <c r="AW201">
        <v>2</v>
      </c>
      <c r="AX201">
        <v>87531002</v>
      </c>
      <c r="AY201">
        <v>1</v>
      </c>
      <c r="AZ201">
        <v>0</v>
      </c>
      <c r="BA201">
        <v>197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578.6</v>
      </c>
      <c r="BN201">
        <v>0.5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578.6</v>
      </c>
      <c r="BU201">
        <v>0.5</v>
      </c>
      <c r="BV201">
        <v>0</v>
      </c>
      <c r="BW201">
        <v>1</v>
      </c>
      <c r="CU201">
        <f>ROUND(AT201*Source!I307*AH201*AL201,2)</f>
        <v>578.6</v>
      </c>
      <c r="CV201">
        <f>ROUND(Y201*Source!I307,7)</f>
        <v>0.5</v>
      </c>
      <c r="CW201">
        <v>0</v>
      </c>
      <c r="CX201">
        <f>ROUND(Y201*Source!I307,7)</f>
        <v>0.5</v>
      </c>
      <c r="CY201">
        <f t="shared" si="79"/>
        <v>1157.2</v>
      </c>
      <c r="CZ201">
        <f t="shared" si="80"/>
        <v>1157.2</v>
      </c>
      <c r="DA201">
        <f t="shared" si="81"/>
        <v>1</v>
      </c>
      <c r="DB201">
        <f t="shared" si="74"/>
        <v>578.6</v>
      </c>
      <c r="DC201">
        <f t="shared" si="75"/>
        <v>0</v>
      </c>
      <c r="DD201" t="s">
        <v>3</v>
      </c>
      <c r="DE201" t="s">
        <v>3</v>
      </c>
      <c r="DF201">
        <f t="shared" si="78"/>
        <v>0</v>
      </c>
      <c r="DG201">
        <f t="shared" si="71"/>
        <v>0</v>
      </c>
      <c r="DH201">
        <f t="shared" si="76"/>
        <v>0</v>
      </c>
      <c r="DI201">
        <f t="shared" si="77"/>
        <v>578.6</v>
      </c>
      <c r="DJ201">
        <f t="shared" si="82"/>
        <v>578.6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ROW(Source!A307)</f>
        <v>307</v>
      </c>
      <c r="B202">
        <v>87529888</v>
      </c>
      <c r="C202">
        <v>87530999</v>
      </c>
      <c r="D202">
        <v>83918362</v>
      </c>
      <c r="E202">
        <v>117</v>
      </c>
      <c r="F202">
        <v>1</v>
      </c>
      <c r="G202">
        <v>1</v>
      </c>
      <c r="H202">
        <v>1</v>
      </c>
      <c r="I202" t="s">
        <v>603</v>
      </c>
      <c r="J202" t="s">
        <v>3</v>
      </c>
      <c r="K202" t="s">
        <v>604</v>
      </c>
      <c r="L202">
        <v>1369</v>
      </c>
      <c r="N202">
        <v>1013</v>
      </c>
      <c r="O202" t="s">
        <v>513</v>
      </c>
      <c r="P202" t="s">
        <v>513</v>
      </c>
      <c r="Q202">
        <v>1</v>
      </c>
      <c r="W202">
        <v>0</v>
      </c>
      <c r="X202">
        <v>126826561</v>
      </c>
      <c r="Y202">
        <f t="shared" si="73"/>
        <v>0.5</v>
      </c>
      <c r="AA202">
        <v>0</v>
      </c>
      <c r="AB202">
        <v>0</v>
      </c>
      <c r="AC202">
        <v>0</v>
      </c>
      <c r="AD202">
        <v>1131.49</v>
      </c>
      <c r="AE202">
        <v>0</v>
      </c>
      <c r="AF202">
        <v>0</v>
      </c>
      <c r="AG202">
        <v>0</v>
      </c>
      <c r="AH202">
        <v>1131.49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0.5</v>
      </c>
      <c r="AU202" t="s">
        <v>3</v>
      </c>
      <c r="AV202">
        <v>1</v>
      </c>
      <c r="AW202">
        <v>2</v>
      </c>
      <c r="AX202">
        <v>87531003</v>
      </c>
      <c r="AY202">
        <v>1</v>
      </c>
      <c r="AZ202">
        <v>0</v>
      </c>
      <c r="BA202">
        <v>198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565.745</v>
      </c>
      <c r="BN202">
        <v>0.5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565.745</v>
      </c>
      <c r="BU202">
        <v>0.5</v>
      </c>
      <c r="BV202">
        <v>0</v>
      </c>
      <c r="BW202">
        <v>1</v>
      </c>
      <c r="CU202">
        <f>ROUND(AT202*Source!I307*AH202*AL202,2)</f>
        <v>565.75</v>
      </c>
      <c r="CV202">
        <f>ROUND(Y202*Source!I307,7)</f>
        <v>0.5</v>
      </c>
      <c r="CW202">
        <v>0</v>
      </c>
      <c r="CX202">
        <f>ROUND(Y202*Source!I307,7)</f>
        <v>0.5</v>
      </c>
      <c r="CY202">
        <f t="shared" si="79"/>
        <v>1131.49</v>
      </c>
      <c r="CZ202">
        <f t="shared" si="80"/>
        <v>1131.49</v>
      </c>
      <c r="DA202">
        <f t="shared" si="81"/>
        <v>1</v>
      </c>
      <c r="DB202">
        <f t="shared" si="74"/>
        <v>565.75</v>
      </c>
      <c r="DC202">
        <f t="shared" si="75"/>
        <v>0</v>
      </c>
      <c r="DD202" t="s">
        <v>3</v>
      </c>
      <c r="DE202" t="s">
        <v>3</v>
      </c>
      <c r="DF202">
        <f t="shared" si="78"/>
        <v>0</v>
      </c>
      <c r="DG202">
        <f t="shared" si="71"/>
        <v>0</v>
      </c>
      <c r="DH202">
        <f t="shared" si="76"/>
        <v>0</v>
      </c>
      <c r="DI202">
        <f t="shared" si="77"/>
        <v>565.75</v>
      </c>
      <c r="DJ202">
        <f t="shared" si="82"/>
        <v>565.75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ROW(Source!A308)</f>
        <v>308</v>
      </c>
      <c r="B203">
        <v>87529888</v>
      </c>
      <c r="C203">
        <v>87531004</v>
      </c>
      <c r="D203">
        <v>83918338</v>
      </c>
      <c r="E203">
        <v>117</v>
      </c>
      <c r="F203">
        <v>1</v>
      </c>
      <c r="G203">
        <v>1</v>
      </c>
      <c r="H203">
        <v>1</v>
      </c>
      <c r="I203" t="s">
        <v>601</v>
      </c>
      <c r="J203" t="s">
        <v>3</v>
      </c>
      <c r="K203" t="s">
        <v>602</v>
      </c>
      <c r="L203">
        <v>1369</v>
      </c>
      <c r="N203">
        <v>1013</v>
      </c>
      <c r="O203" t="s">
        <v>513</v>
      </c>
      <c r="P203" t="s">
        <v>513</v>
      </c>
      <c r="Q203">
        <v>1</v>
      </c>
      <c r="W203">
        <v>0</v>
      </c>
      <c r="X203">
        <v>286205319</v>
      </c>
      <c r="Y203">
        <f t="shared" si="73"/>
        <v>6.48</v>
      </c>
      <c r="AA203">
        <v>0</v>
      </c>
      <c r="AB203">
        <v>0</v>
      </c>
      <c r="AC203">
        <v>0</v>
      </c>
      <c r="AD203">
        <v>1157.2</v>
      </c>
      <c r="AE203">
        <v>0</v>
      </c>
      <c r="AF203">
        <v>0</v>
      </c>
      <c r="AG203">
        <v>0</v>
      </c>
      <c r="AH203">
        <v>1157.2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6.48</v>
      </c>
      <c r="AU203" t="s">
        <v>3</v>
      </c>
      <c r="AV203">
        <v>1</v>
      </c>
      <c r="AW203">
        <v>2</v>
      </c>
      <c r="AX203">
        <v>87531007</v>
      </c>
      <c r="AY203">
        <v>1</v>
      </c>
      <c r="AZ203">
        <v>0</v>
      </c>
      <c r="BA203">
        <v>199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7498.6560000000009</v>
      </c>
      <c r="BN203">
        <v>6.48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7498.6560000000009</v>
      </c>
      <c r="BU203">
        <v>6.48</v>
      </c>
      <c r="BV203">
        <v>0</v>
      </c>
      <c r="BW203">
        <v>1</v>
      </c>
      <c r="CU203">
        <f>ROUND(AT203*Source!I308*AH203*AL203,2)</f>
        <v>749.87</v>
      </c>
      <c r="CV203">
        <f>ROUND(Y203*Source!I308,7)</f>
        <v>0.64800000000000002</v>
      </c>
      <c r="CW203">
        <v>0</v>
      </c>
      <c r="CX203">
        <f>ROUND(Y203*Source!I308,7)</f>
        <v>0.64800000000000002</v>
      </c>
      <c r="CY203">
        <f t="shared" si="79"/>
        <v>1157.2</v>
      </c>
      <c r="CZ203">
        <f t="shared" si="80"/>
        <v>1157.2</v>
      </c>
      <c r="DA203">
        <f t="shared" si="81"/>
        <v>1</v>
      </c>
      <c r="DB203">
        <f t="shared" si="74"/>
        <v>7498.66</v>
      </c>
      <c r="DC203">
        <f t="shared" si="75"/>
        <v>0</v>
      </c>
      <c r="DD203" t="s">
        <v>3</v>
      </c>
      <c r="DE203" t="s">
        <v>3</v>
      </c>
      <c r="DF203">
        <f t="shared" si="78"/>
        <v>0</v>
      </c>
      <c r="DG203">
        <f t="shared" si="71"/>
        <v>0</v>
      </c>
      <c r="DH203">
        <f t="shared" si="76"/>
        <v>0</v>
      </c>
      <c r="DI203">
        <f t="shared" si="77"/>
        <v>749.87</v>
      </c>
      <c r="DJ203">
        <f t="shared" si="82"/>
        <v>749.87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ROW(Source!A308)</f>
        <v>308</v>
      </c>
      <c r="B204">
        <v>87529888</v>
      </c>
      <c r="C204">
        <v>87531004</v>
      </c>
      <c r="D204">
        <v>83918362</v>
      </c>
      <c r="E204">
        <v>117</v>
      </c>
      <c r="F204">
        <v>1</v>
      </c>
      <c r="G204">
        <v>1</v>
      </c>
      <c r="H204">
        <v>1</v>
      </c>
      <c r="I204" t="s">
        <v>603</v>
      </c>
      <c r="J204" t="s">
        <v>3</v>
      </c>
      <c r="K204" t="s">
        <v>604</v>
      </c>
      <c r="L204">
        <v>1369</v>
      </c>
      <c r="N204">
        <v>1013</v>
      </c>
      <c r="O204" t="s">
        <v>513</v>
      </c>
      <c r="P204" t="s">
        <v>513</v>
      </c>
      <c r="Q204">
        <v>1</v>
      </c>
      <c r="W204">
        <v>0</v>
      </c>
      <c r="X204">
        <v>126826561</v>
      </c>
      <c r="Y204">
        <f t="shared" si="73"/>
        <v>6.48</v>
      </c>
      <c r="AA204">
        <v>0</v>
      </c>
      <c r="AB204">
        <v>0</v>
      </c>
      <c r="AC204">
        <v>0</v>
      </c>
      <c r="AD204">
        <v>1131.49</v>
      </c>
      <c r="AE204">
        <v>0</v>
      </c>
      <c r="AF204">
        <v>0</v>
      </c>
      <c r="AG204">
        <v>0</v>
      </c>
      <c r="AH204">
        <v>1131.49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6.48</v>
      </c>
      <c r="AU204" t="s">
        <v>3</v>
      </c>
      <c r="AV204">
        <v>1</v>
      </c>
      <c r="AW204">
        <v>2</v>
      </c>
      <c r="AX204">
        <v>87531008</v>
      </c>
      <c r="AY204">
        <v>1</v>
      </c>
      <c r="AZ204">
        <v>0</v>
      </c>
      <c r="BA204">
        <v>200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7332.0552000000007</v>
      </c>
      <c r="BN204">
        <v>6.48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7332.0552000000007</v>
      </c>
      <c r="BU204">
        <v>6.48</v>
      </c>
      <c r="BV204">
        <v>0</v>
      </c>
      <c r="BW204">
        <v>1</v>
      </c>
      <c r="CU204">
        <f>ROUND(AT204*Source!I308*AH204*AL204,2)</f>
        <v>733.21</v>
      </c>
      <c r="CV204">
        <f>ROUND(Y204*Source!I308,7)</f>
        <v>0.64800000000000002</v>
      </c>
      <c r="CW204">
        <v>0</v>
      </c>
      <c r="CX204">
        <f>ROUND(Y204*Source!I308,7)</f>
        <v>0.64800000000000002</v>
      </c>
      <c r="CY204">
        <f t="shared" si="79"/>
        <v>1131.49</v>
      </c>
      <c r="CZ204">
        <f t="shared" si="80"/>
        <v>1131.49</v>
      </c>
      <c r="DA204">
        <f t="shared" si="81"/>
        <v>1</v>
      </c>
      <c r="DB204">
        <f t="shared" si="74"/>
        <v>7332.06</v>
      </c>
      <c r="DC204">
        <f t="shared" si="75"/>
        <v>0</v>
      </c>
      <c r="DD204" t="s">
        <v>3</v>
      </c>
      <c r="DE204" t="s">
        <v>3</v>
      </c>
      <c r="DF204">
        <f t="shared" si="78"/>
        <v>0</v>
      </c>
      <c r="DG204">
        <f t="shared" si="71"/>
        <v>0</v>
      </c>
      <c r="DH204">
        <f t="shared" si="76"/>
        <v>0</v>
      </c>
      <c r="DI204">
        <f t="shared" si="77"/>
        <v>733.21</v>
      </c>
      <c r="DJ204">
        <f t="shared" si="82"/>
        <v>733.21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ROW(Source!A309)</f>
        <v>309</v>
      </c>
      <c r="B205">
        <v>87529888</v>
      </c>
      <c r="C205">
        <v>87531009</v>
      </c>
      <c r="D205">
        <v>83918338</v>
      </c>
      <c r="E205">
        <v>117</v>
      </c>
      <c r="F205">
        <v>1</v>
      </c>
      <c r="G205">
        <v>1</v>
      </c>
      <c r="H205">
        <v>1</v>
      </c>
      <c r="I205" t="s">
        <v>601</v>
      </c>
      <c r="J205" t="s">
        <v>3</v>
      </c>
      <c r="K205" t="s">
        <v>602</v>
      </c>
      <c r="L205">
        <v>1369</v>
      </c>
      <c r="N205">
        <v>1013</v>
      </c>
      <c r="O205" t="s">
        <v>513</v>
      </c>
      <c r="P205" t="s">
        <v>513</v>
      </c>
      <c r="Q205">
        <v>1</v>
      </c>
      <c r="W205">
        <v>0</v>
      </c>
      <c r="X205">
        <v>286205319</v>
      </c>
      <c r="Y205">
        <f t="shared" si="73"/>
        <v>0.5</v>
      </c>
      <c r="AA205">
        <v>0</v>
      </c>
      <c r="AB205">
        <v>0</v>
      </c>
      <c r="AC205">
        <v>0</v>
      </c>
      <c r="AD205">
        <v>1157.2</v>
      </c>
      <c r="AE205">
        <v>0</v>
      </c>
      <c r="AF205">
        <v>0</v>
      </c>
      <c r="AG205">
        <v>0</v>
      </c>
      <c r="AH205">
        <v>1157.2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0.5</v>
      </c>
      <c r="AU205" t="s">
        <v>3</v>
      </c>
      <c r="AV205">
        <v>1</v>
      </c>
      <c r="AW205">
        <v>2</v>
      </c>
      <c r="AX205">
        <v>87531012</v>
      </c>
      <c r="AY205">
        <v>1</v>
      </c>
      <c r="AZ205">
        <v>0</v>
      </c>
      <c r="BA205">
        <v>201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578.6</v>
      </c>
      <c r="BN205">
        <v>0.5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578.6</v>
      </c>
      <c r="BU205">
        <v>0.5</v>
      </c>
      <c r="BV205">
        <v>0</v>
      </c>
      <c r="BW205">
        <v>1</v>
      </c>
      <c r="CU205">
        <f>ROUND(AT205*Source!I309*AH205*AL205,2)</f>
        <v>5786</v>
      </c>
      <c r="CV205">
        <f>ROUND(Y205*Source!I309,7)</f>
        <v>5</v>
      </c>
      <c r="CW205">
        <v>0</v>
      </c>
      <c r="CX205">
        <f>ROUND(Y205*Source!I309,7)</f>
        <v>5</v>
      </c>
      <c r="CY205">
        <f t="shared" si="79"/>
        <v>1157.2</v>
      </c>
      <c r="CZ205">
        <f t="shared" si="80"/>
        <v>1157.2</v>
      </c>
      <c r="DA205">
        <f t="shared" si="81"/>
        <v>1</v>
      </c>
      <c r="DB205">
        <f t="shared" si="74"/>
        <v>578.6</v>
      </c>
      <c r="DC205">
        <f t="shared" si="75"/>
        <v>0</v>
      </c>
      <c r="DD205" t="s">
        <v>3</v>
      </c>
      <c r="DE205" t="s">
        <v>3</v>
      </c>
      <c r="DF205">
        <f t="shared" si="78"/>
        <v>0</v>
      </c>
      <c r="DG205">
        <f t="shared" si="71"/>
        <v>0</v>
      </c>
      <c r="DH205">
        <f t="shared" si="76"/>
        <v>0</v>
      </c>
      <c r="DI205">
        <f t="shared" si="77"/>
        <v>5786</v>
      </c>
      <c r="DJ205">
        <f t="shared" si="82"/>
        <v>5786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ROW(Source!A309)</f>
        <v>309</v>
      </c>
      <c r="B206">
        <v>87529888</v>
      </c>
      <c r="C206">
        <v>87531009</v>
      </c>
      <c r="D206">
        <v>83918362</v>
      </c>
      <c r="E206">
        <v>117</v>
      </c>
      <c r="F206">
        <v>1</v>
      </c>
      <c r="G206">
        <v>1</v>
      </c>
      <c r="H206">
        <v>1</v>
      </c>
      <c r="I206" t="s">
        <v>603</v>
      </c>
      <c r="J206" t="s">
        <v>3</v>
      </c>
      <c r="K206" t="s">
        <v>604</v>
      </c>
      <c r="L206">
        <v>1369</v>
      </c>
      <c r="N206">
        <v>1013</v>
      </c>
      <c r="O206" t="s">
        <v>513</v>
      </c>
      <c r="P206" t="s">
        <v>513</v>
      </c>
      <c r="Q206">
        <v>1</v>
      </c>
      <c r="W206">
        <v>0</v>
      </c>
      <c r="X206">
        <v>126826561</v>
      </c>
      <c r="Y206">
        <f t="shared" si="73"/>
        <v>0.5</v>
      </c>
      <c r="AA206">
        <v>0</v>
      </c>
      <c r="AB206">
        <v>0</v>
      </c>
      <c r="AC206">
        <v>0</v>
      </c>
      <c r="AD206">
        <v>1131.49</v>
      </c>
      <c r="AE206">
        <v>0</v>
      </c>
      <c r="AF206">
        <v>0</v>
      </c>
      <c r="AG206">
        <v>0</v>
      </c>
      <c r="AH206">
        <v>1131.49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0.5</v>
      </c>
      <c r="AU206" t="s">
        <v>3</v>
      </c>
      <c r="AV206">
        <v>1</v>
      </c>
      <c r="AW206">
        <v>2</v>
      </c>
      <c r="AX206">
        <v>87531013</v>
      </c>
      <c r="AY206">
        <v>1</v>
      </c>
      <c r="AZ206">
        <v>0</v>
      </c>
      <c r="BA206">
        <v>202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565.745</v>
      </c>
      <c r="BN206">
        <v>0.5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565.745</v>
      </c>
      <c r="BU206">
        <v>0.5</v>
      </c>
      <c r="BV206">
        <v>0</v>
      </c>
      <c r="BW206">
        <v>1</v>
      </c>
      <c r="CU206">
        <f>ROUND(AT206*Source!I309*AH206*AL206,2)</f>
        <v>5657.45</v>
      </c>
      <c r="CV206">
        <f>ROUND(Y206*Source!I309,7)</f>
        <v>5</v>
      </c>
      <c r="CW206">
        <v>0</v>
      </c>
      <c r="CX206">
        <f>ROUND(Y206*Source!I309,7)</f>
        <v>5</v>
      </c>
      <c r="CY206">
        <f t="shared" si="79"/>
        <v>1131.49</v>
      </c>
      <c r="CZ206">
        <f t="shared" si="80"/>
        <v>1131.49</v>
      </c>
      <c r="DA206">
        <f t="shared" si="81"/>
        <v>1</v>
      </c>
      <c r="DB206">
        <f t="shared" si="74"/>
        <v>565.75</v>
      </c>
      <c r="DC206">
        <f t="shared" si="75"/>
        <v>0</v>
      </c>
      <c r="DD206" t="s">
        <v>3</v>
      </c>
      <c r="DE206" t="s">
        <v>3</v>
      </c>
      <c r="DF206">
        <f t="shared" si="78"/>
        <v>0</v>
      </c>
      <c r="DG206">
        <f t="shared" si="71"/>
        <v>0</v>
      </c>
      <c r="DH206">
        <f t="shared" si="76"/>
        <v>0</v>
      </c>
      <c r="DI206">
        <f t="shared" si="77"/>
        <v>5657.45</v>
      </c>
      <c r="DJ206">
        <f t="shared" si="82"/>
        <v>5657.45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ROW(Source!A310)</f>
        <v>310</v>
      </c>
      <c r="B207">
        <v>87529888</v>
      </c>
      <c r="C207">
        <v>87531014</v>
      </c>
      <c r="D207">
        <v>83918332</v>
      </c>
      <c r="E207">
        <v>117</v>
      </c>
      <c r="F207">
        <v>1</v>
      </c>
      <c r="G207">
        <v>1</v>
      </c>
      <c r="H207">
        <v>1</v>
      </c>
      <c r="I207" t="s">
        <v>516</v>
      </c>
      <c r="J207" t="s">
        <v>3</v>
      </c>
      <c r="K207" t="s">
        <v>517</v>
      </c>
      <c r="L207">
        <v>1369</v>
      </c>
      <c r="N207">
        <v>1013</v>
      </c>
      <c r="O207" t="s">
        <v>513</v>
      </c>
      <c r="P207" t="s">
        <v>513</v>
      </c>
      <c r="Q207">
        <v>1</v>
      </c>
      <c r="W207">
        <v>0</v>
      </c>
      <c r="X207">
        <v>-512803540</v>
      </c>
      <c r="Y207">
        <f>(AT207*ROUND(0.8,7))</f>
        <v>1.4400000000000002</v>
      </c>
      <c r="AA207">
        <v>0</v>
      </c>
      <c r="AB207">
        <v>0</v>
      </c>
      <c r="AC207">
        <v>0</v>
      </c>
      <c r="AD207">
        <v>861.47</v>
      </c>
      <c r="AE207">
        <v>0</v>
      </c>
      <c r="AF207">
        <v>0</v>
      </c>
      <c r="AG207">
        <v>0</v>
      </c>
      <c r="AH207">
        <v>861.47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1.8</v>
      </c>
      <c r="AU207" t="s">
        <v>361</v>
      </c>
      <c r="AV207">
        <v>1</v>
      </c>
      <c r="AW207">
        <v>2</v>
      </c>
      <c r="AX207">
        <v>87531017</v>
      </c>
      <c r="AY207">
        <v>1</v>
      </c>
      <c r="AZ207">
        <v>0</v>
      </c>
      <c r="BA207">
        <v>203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1550.6460000000002</v>
      </c>
      <c r="BN207">
        <v>1.8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1240.5168000000001</v>
      </c>
      <c r="BU207">
        <v>1.4400000000000002</v>
      </c>
      <c r="BV207">
        <v>0</v>
      </c>
      <c r="BW207">
        <v>1</v>
      </c>
      <c r="CU207">
        <f>ROUND(AT207*Source!I310*AH207*AL207,2)</f>
        <v>1550.65</v>
      </c>
      <c r="CV207">
        <f>ROUND(Y207*Source!I310,7)</f>
        <v>1.44</v>
      </c>
      <c r="CW207">
        <v>0</v>
      </c>
      <c r="CX207">
        <f>ROUND(Y207*Source!I310,7)</f>
        <v>1.44</v>
      </c>
      <c r="CY207">
        <f t="shared" si="79"/>
        <v>861.47</v>
      </c>
      <c r="CZ207">
        <f t="shared" si="80"/>
        <v>861.47</v>
      </c>
      <c r="DA207">
        <f t="shared" si="81"/>
        <v>1</v>
      </c>
      <c r="DB207">
        <f>ROUND((ROUND(AT207*CZ207,2)*ROUND(0.8,7)),6)</f>
        <v>1240.52</v>
      </c>
      <c r="DC207">
        <f>ROUND((ROUND(AT207*AG207,2)*ROUND(0.8,7)),6)</f>
        <v>0</v>
      </c>
      <c r="DD207" t="s">
        <v>3</v>
      </c>
      <c r="DE207" t="s">
        <v>3</v>
      </c>
      <c r="DF207">
        <f t="shared" si="78"/>
        <v>0</v>
      </c>
      <c r="DG207">
        <f t="shared" si="71"/>
        <v>0</v>
      </c>
      <c r="DH207">
        <f t="shared" si="76"/>
        <v>0</v>
      </c>
      <c r="DI207">
        <f t="shared" si="77"/>
        <v>1240.52</v>
      </c>
      <c r="DJ207">
        <f t="shared" si="82"/>
        <v>1240.52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ROW(Source!A310)</f>
        <v>310</v>
      </c>
      <c r="B208">
        <v>87529888</v>
      </c>
      <c r="C208">
        <v>87531014</v>
      </c>
      <c r="D208">
        <v>83918350</v>
      </c>
      <c r="E208">
        <v>117</v>
      </c>
      <c r="F208">
        <v>1</v>
      </c>
      <c r="G208">
        <v>1</v>
      </c>
      <c r="H208">
        <v>1</v>
      </c>
      <c r="I208" t="s">
        <v>605</v>
      </c>
      <c r="J208" t="s">
        <v>3</v>
      </c>
      <c r="K208" t="s">
        <v>606</v>
      </c>
      <c r="L208">
        <v>1369</v>
      </c>
      <c r="N208">
        <v>1013</v>
      </c>
      <c r="O208" t="s">
        <v>513</v>
      </c>
      <c r="P208" t="s">
        <v>513</v>
      </c>
      <c r="Q208">
        <v>1</v>
      </c>
      <c r="W208">
        <v>0</v>
      </c>
      <c r="X208">
        <v>-1275334932</v>
      </c>
      <c r="Y208">
        <f>(AT208*ROUND(0.8,7))</f>
        <v>1.4400000000000002</v>
      </c>
      <c r="AA208">
        <v>0</v>
      </c>
      <c r="AB208">
        <v>0</v>
      </c>
      <c r="AC208">
        <v>0</v>
      </c>
      <c r="AD208">
        <v>822.9</v>
      </c>
      <c r="AE208">
        <v>0</v>
      </c>
      <c r="AF208">
        <v>0</v>
      </c>
      <c r="AG208">
        <v>0</v>
      </c>
      <c r="AH208">
        <v>822.9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1.8</v>
      </c>
      <c r="AU208" t="s">
        <v>361</v>
      </c>
      <c r="AV208">
        <v>1</v>
      </c>
      <c r="AW208">
        <v>2</v>
      </c>
      <c r="AX208">
        <v>87531018</v>
      </c>
      <c r="AY208">
        <v>1</v>
      </c>
      <c r="AZ208">
        <v>0</v>
      </c>
      <c r="BA208">
        <v>204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1481.22</v>
      </c>
      <c r="BN208">
        <v>1.8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1184.9760000000001</v>
      </c>
      <c r="BU208">
        <v>1.4400000000000002</v>
      </c>
      <c r="BV208">
        <v>0</v>
      </c>
      <c r="BW208">
        <v>1</v>
      </c>
      <c r="CU208">
        <f>ROUND(AT208*Source!I310*AH208*AL208,2)</f>
        <v>1481.22</v>
      </c>
      <c r="CV208">
        <f>ROUND(Y208*Source!I310,7)</f>
        <v>1.44</v>
      </c>
      <c r="CW208">
        <v>0</v>
      </c>
      <c r="CX208">
        <f>ROUND(Y208*Source!I310,7)</f>
        <v>1.44</v>
      </c>
      <c r="CY208">
        <f t="shared" si="79"/>
        <v>822.9</v>
      </c>
      <c r="CZ208">
        <f t="shared" si="80"/>
        <v>822.9</v>
      </c>
      <c r="DA208">
        <f t="shared" si="81"/>
        <v>1</v>
      </c>
      <c r="DB208">
        <f>ROUND((ROUND(AT208*CZ208,2)*ROUND(0.8,7)),6)</f>
        <v>1184.9760000000001</v>
      </c>
      <c r="DC208">
        <f>ROUND((ROUND(AT208*AG208,2)*ROUND(0.8,7)),6)</f>
        <v>0</v>
      </c>
      <c r="DD208" t="s">
        <v>3</v>
      </c>
      <c r="DE208" t="s">
        <v>3</v>
      </c>
      <c r="DF208">
        <f t="shared" si="78"/>
        <v>0</v>
      </c>
      <c r="DG208">
        <f t="shared" si="71"/>
        <v>0</v>
      </c>
      <c r="DH208">
        <f t="shared" si="76"/>
        <v>0</v>
      </c>
      <c r="DI208">
        <f t="shared" si="77"/>
        <v>1184.98</v>
      </c>
      <c r="DJ208">
        <f t="shared" si="82"/>
        <v>1184.98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ROW(Source!A311)</f>
        <v>311</v>
      </c>
      <c r="B209">
        <v>87529888</v>
      </c>
      <c r="C209">
        <v>87531019</v>
      </c>
      <c r="D209">
        <v>74047857</v>
      </c>
      <c r="E209">
        <v>112</v>
      </c>
      <c r="F209">
        <v>1</v>
      </c>
      <c r="G209">
        <v>1</v>
      </c>
      <c r="H209">
        <v>1</v>
      </c>
      <c r="I209" t="s">
        <v>516</v>
      </c>
      <c r="J209" t="s">
        <v>3</v>
      </c>
      <c r="K209" t="s">
        <v>517</v>
      </c>
      <c r="L209">
        <v>1369</v>
      </c>
      <c r="N209">
        <v>1013</v>
      </c>
      <c r="O209" t="s">
        <v>513</v>
      </c>
      <c r="P209" t="s">
        <v>513</v>
      </c>
      <c r="Q209">
        <v>1</v>
      </c>
      <c r="W209">
        <v>0</v>
      </c>
      <c r="X209">
        <v>-512803540</v>
      </c>
      <c r="Y209">
        <f>AT209</f>
        <v>1.35</v>
      </c>
      <c r="AA209">
        <v>0</v>
      </c>
      <c r="AB209">
        <v>0</v>
      </c>
      <c r="AC209">
        <v>0</v>
      </c>
      <c r="AD209">
        <v>861.47</v>
      </c>
      <c r="AE209">
        <v>0</v>
      </c>
      <c r="AF209">
        <v>0</v>
      </c>
      <c r="AG209">
        <v>0</v>
      </c>
      <c r="AH209">
        <v>861.47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1.35</v>
      </c>
      <c r="AU209" t="s">
        <v>3</v>
      </c>
      <c r="AV209">
        <v>1</v>
      </c>
      <c r="AW209">
        <v>2</v>
      </c>
      <c r="AX209">
        <v>87531022</v>
      </c>
      <c r="AY209">
        <v>2</v>
      </c>
      <c r="AZ209">
        <v>131072</v>
      </c>
      <c r="BA209">
        <v>205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1162.9845</v>
      </c>
      <c r="BN209">
        <v>1.35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1162.9845</v>
      </c>
      <c r="BU209">
        <v>1.35</v>
      </c>
      <c r="BV209">
        <v>0</v>
      </c>
      <c r="BW209">
        <v>1</v>
      </c>
      <c r="CU209">
        <f>ROUND(AT209*Source!I311*AH209*AL209,2)</f>
        <v>1162.98</v>
      </c>
      <c r="CV209">
        <f>ROUND(Y209*Source!I311,7)</f>
        <v>1.35</v>
      </c>
      <c r="CW209">
        <v>0</v>
      </c>
      <c r="CX209">
        <f>ROUND(Y209*Source!I311,7)</f>
        <v>1.35</v>
      </c>
      <c r="CY209">
        <f t="shared" si="79"/>
        <v>861.47</v>
      </c>
      <c r="CZ209">
        <f t="shared" si="80"/>
        <v>861.47</v>
      </c>
      <c r="DA209">
        <f t="shared" si="81"/>
        <v>1</v>
      </c>
      <c r="DB209">
        <f>ROUND(ROUND(AT209*CZ209,2),6)</f>
        <v>1162.98</v>
      </c>
      <c r="DC209">
        <f>ROUND(ROUND(AT209*AG209,2),6)</f>
        <v>0</v>
      </c>
      <c r="DD209" t="s">
        <v>3</v>
      </c>
      <c r="DE209" t="s">
        <v>3</v>
      </c>
      <c r="DF209">
        <f t="shared" si="78"/>
        <v>0</v>
      </c>
      <c r="DG209">
        <f t="shared" si="71"/>
        <v>0</v>
      </c>
      <c r="DH209">
        <f t="shared" si="76"/>
        <v>0</v>
      </c>
      <c r="DI209">
        <f t="shared" si="77"/>
        <v>1162.98</v>
      </c>
      <c r="DJ209">
        <f t="shared" si="82"/>
        <v>1162.98</v>
      </c>
      <c r="DK209">
        <v>1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ROW(Source!A311)</f>
        <v>311</v>
      </c>
      <c r="B210">
        <v>87529888</v>
      </c>
      <c r="C210">
        <v>87531019</v>
      </c>
      <c r="D210">
        <v>74047873</v>
      </c>
      <c r="E210">
        <v>112</v>
      </c>
      <c r="F210">
        <v>1</v>
      </c>
      <c r="G210">
        <v>1</v>
      </c>
      <c r="H210">
        <v>1</v>
      </c>
      <c r="I210" t="s">
        <v>605</v>
      </c>
      <c r="J210" t="s">
        <v>3</v>
      </c>
      <c r="K210" t="s">
        <v>606</v>
      </c>
      <c r="L210">
        <v>1369</v>
      </c>
      <c r="N210">
        <v>1013</v>
      </c>
      <c r="O210" t="s">
        <v>513</v>
      </c>
      <c r="P210" t="s">
        <v>513</v>
      </c>
      <c r="Q210">
        <v>1</v>
      </c>
      <c r="W210">
        <v>0</v>
      </c>
      <c r="X210">
        <v>-1275334932</v>
      </c>
      <c r="Y210">
        <f>AT210</f>
        <v>1.35</v>
      </c>
      <c r="AA210">
        <v>0</v>
      </c>
      <c r="AB210">
        <v>0</v>
      </c>
      <c r="AC210">
        <v>0</v>
      </c>
      <c r="AD210">
        <v>822.9</v>
      </c>
      <c r="AE210">
        <v>0</v>
      </c>
      <c r="AF210">
        <v>0</v>
      </c>
      <c r="AG210">
        <v>0</v>
      </c>
      <c r="AH210">
        <v>822.9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1.35</v>
      </c>
      <c r="AU210" t="s">
        <v>3</v>
      </c>
      <c r="AV210">
        <v>1</v>
      </c>
      <c r="AW210">
        <v>2</v>
      </c>
      <c r="AX210">
        <v>87531023</v>
      </c>
      <c r="AY210">
        <v>2</v>
      </c>
      <c r="AZ210">
        <v>131072</v>
      </c>
      <c r="BA210">
        <v>206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1110.915</v>
      </c>
      <c r="BN210">
        <v>1.35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1110.915</v>
      </c>
      <c r="BU210">
        <v>1.35</v>
      </c>
      <c r="BV210">
        <v>0</v>
      </c>
      <c r="BW210">
        <v>1</v>
      </c>
      <c r="CU210">
        <f>ROUND(AT210*Source!I311*AH210*AL210,2)</f>
        <v>1110.92</v>
      </c>
      <c r="CV210">
        <f>ROUND(Y210*Source!I311,7)</f>
        <v>1.35</v>
      </c>
      <c r="CW210">
        <v>0</v>
      </c>
      <c r="CX210">
        <f>ROUND(Y210*Source!I311,7)</f>
        <v>1.35</v>
      </c>
      <c r="CY210">
        <f t="shared" si="79"/>
        <v>822.9</v>
      </c>
      <c r="CZ210">
        <f t="shared" si="80"/>
        <v>822.9</v>
      </c>
      <c r="DA210">
        <f t="shared" si="81"/>
        <v>1</v>
      </c>
      <c r="DB210">
        <f>ROUND(ROUND(AT210*CZ210,2),6)</f>
        <v>1110.92</v>
      </c>
      <c r="DC210">
        <f>ROUND(ROUND(AT210*AG210,2),6)</f>
        <v>0</v>
      </c>
      <c r="DD210" t="s">
        <v>3</v>
      </c>
      <c r="DE210" t="s">
        <v>3</v>
      </c>
      <c r="DF210">
        <f t="shared" si="78"/>
        <v>0</v>
      </c>
      <c r="DG210">
        <f t="shared" si="71"/>
        <v>0</v>
      </c>
      <c r="DH210">
        <f t="shared" si="76"/>
        <v>0</v>
      </c>
      <c r="DI210">
        <f t="shared" si="77"/>
        <v>1110.92</v>
      </c>
      <c r="DJ210">
        <f t="shared" si="82"/>
        <v>1110.92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412" spans="9:9" x14ac:dyDescent="0.2">
      <c r="I4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2165-4B28-47A5-ADB1-C566061CD764}">
  <dimension ref="A1:AR206"/>
  <sheetViews>
    <sheetView workbookViewId="0">
      <selection activeCell="D12" sqref="D12:D18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87530309</v>
      </c>
      <c r="C1">
        <v>87530303</v>
      </c>
      <c r="D1">
        <v>75734564</v>
      </c>
      <c r="E1">
        <v>113</v>
      </c>
      <c r="F1">
        <v>1</v>
      </c>
      <c r="G1">
        <v>1</v>
      </c>
      <c r="H1">
        <v>1</v>
      </c>
      <c r="I1" t="s">
        <v>463</v>
      </c>
      <c r="J1" t="s">
        <v>3</v>
      </c>
      <c r="K1" t="s">
        <v>464</v>
      </c>
      <c r="L1">
        <v>1191</v>
      </c>
      <c r="N1">
        <v>1013</v>
      </c>
      <c r="O1" t="s">
        <v>465</v>
      </c>
      <c r="P1" t="s">
        <v>465</v>
      </c>
      <c r="Q1">
        <v>1</v>
      </c>
      <c r="X1">
        <v>0.44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87530304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87530310</v>
      </c>
      <c r="C2">
        <v>87530303</v>
      </c>
      <c r="D2">
        <v>75734778</v>
      </c>
      <c r="E2">
        <v>113</v>
      </c>
      <c r="F2">
        <v>1</v>
      </c>
      <c r="G2">
        <v>1</v>
      </c>
      <c r="H2">
        <v>1</v>
      </c>
      <c r="I2" t="s">
        <v>466</v>
      </c>
      <c r="J2" t="s">
        <v>3</v>
      </c>
      <c r="K2" t="s">
        <v>467</v>
      </c>
      <c r="L2">
        <v>1191</v>
      </c>
      <c r="N2">
        <v>1013</v>
      </c>
      <c r="O2" t="s">
        <v>465</v>
      </c>
      <c r="P2" t="s">
        <v>465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87530305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87530311</v>
      </c>
      <c r="C3">
        <v>87530303</v>
      </c>
      <c r="D3">
        <v>75858683</v>
      </c>
      <c r="E3">
        <v>1</v>
      </c>
      <c r="F3">
        <v>1</v>
      </c>
      <c r="G3">
        <v>1</v>
      </c>
      <c r="H3">
        <v>2</v>
      </c>
      <c r="I3" t="s">
        <v>468</v>
      </c>
      <c r="J3" t="s">
        <v>469</v>
      </c>
      <c r="K3" t="s">
        <v>470</v>
      </c>
      <c r="L3">
        <v>1368</v>
      </c>
      <c r="N3">
        <v>1011</v>
      </c>
      <c r="O3" t="s">
        <v>471</v>
      </c>
      <c r="P3" t="s">
        <v>471</v>
      </c>
      <c r="Q3">
        <v>1</v>
      </c>
      <c r="X3">
        <v>0.24</v>
      </c>
      <c r="Y3">
        <v>0</v>
      </c>
      <c r="Z3">
        <v>1582.31</v>
      </c>
      <c r="AA3">
        <v>1157.2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87530306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87530312</v>
      </c>
      <c r="C4">
        <v>87530303</v>
      </c>
      <c r="D4">
        <v>75859637</v>
      </c>
      <c r="E4">
        <v>1</v>
      </c>
      <c r="F4">
        <v>1</v>
      </c>
      <c r="G4">
        <v>1</v>
      </c>
      <c r="H4">
        <v>2</v>
      </c>
      <c r="I4" t="s">
        <v>473</v>
      </c>
      <c r="J4" t="s">
        <v>474</v>
      </c>
      <c r="K4" t="s">
        <v>475</v>
      </c>
      <c r="L4">
        <v>1368</v>
      </c>
      <c r="N4">
        <v>1011</v>
      </c>
      <c r="O4" t="s">
        <v>471</v>
      </c>
      <c r="P4" t="s">
        <v>471</v>
      </c>
      <c r="Q4">
        <v>1</v>
      </c>
      <c r="X4">
        <v>0.24</v>
      </c>
      <c r="Y4">
        <v>0</v>
      </c>
      <c r="Z4">
        <v>14.35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87530307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87530313</v>
      </c>
      <c r="C5">
        <v>87530303</v>
      </c>
      <c r="D5">
        <v>75859655</v>
      </c>
      <c r="E5">
        <v>1</v>
      </c>
      <c r="F5">
        <v>1</v>
      </c>
      <c r="G5">
        <v>1</v>
      </c>
      <c r="H5">
        <v>2</v>
      </c>
      <c r="I5" t="s">
        <v>476</v>
      </c>
      <c r="J5" t="s">
        <v>477</v>
      </c>
      <c r="K5" t="s">
        <v>478</v>
      </c>
      <c r="L5">
        <v>1368</v>
      </c>
      <c r="N5">
        <v>1011</v>
      </c>
      <c r="O5" t="s">
        <v>471</v>
      </c>
      <c r="P5" t="s">
        <v>471</v>
      </c>
      <c r="Q5">
        <v>1</v>
      </c>
      <c r="X5">
        <v>0.24</v>
      </c>
      <c r="Y5">
        <v>0</v>
      </c>
      <c r="Z5">
        <v>636.78</v>
      </c>
      <c r="AA5">
        <v>861.47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87530308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87530319</v>
      </c>
      <c r="C6">
        <v>87530314</v>
      </c>
      <c r="D6">
        <v>75734564</v>
      </c>
      <c r="E6">
        <v>113</v>
      </c>
      <c r="F6">
        <v>1</v>
      </c>
      <c r="G6">
        <v>1</v>
      </c>
      <c r="H6">
        <v>1</v>
      </c>
      <c r="I6" t="s">
        <v>463</v>
      </c>
      <c r="J6" t="s">
        <v>3</v>
      </c>
      <c r="K6" t="s">
        <v>464</v>
      </c>
      <c r="L6">
        <v>1191</v>
      </c>
      <c r="N6">
        <v>1013</v>
      </c>
      <c r="O6" t="s">
        <v>465</v>
      </c>
      <c r="P6" t="s">
        <v>465</v>
      </c>
      <c r="Q6">
        <v>1</v>
      </c>
      <c r="X6">
        <v>0.25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0.25</v>
      </c>
      <c r="AH6">
        <v>2</v>
      </c>
      <c r="AI6">
        <v>87530315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87530320</v>
      </c>
      <c r="C7">
        <v>87530314</v>
      </c>
      <c r="D7">
        <v>75734778</v>
      </c>
      <c r="E7">
        <v>113</v>
      </c>
      <c r="F7">
        <v>1</v>
      </c>
      <c r="G7">
        <v>1</v>
      </c>
      <c r="H7">
        <v>1</v>
      </c>
      <c r="I7" t="s">
        <v>466</v>
      </c>
      <c r="J7" t="s">
        <v>3</v>
      </c>
      <c r="K7" t="s">
        <v>467</v>
      </c>
      <c r="L7">
        <v>1191</v>
      </c>
      <c r="N7">
        <v>1013</v>
      </c>
      <c r="O7" t="s">
        <v>465</v>
      </c>
      <c r="P7" t="s">
        <v>465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0.14000000000000001</v>
      </c>
      <c r="AH7">
        <v>2</v>
      </c>
      <c r="AI7">
        <v>87530316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87530321</v>
      </c>
      <c r="C8">
        <v>87530314</v>
      </c>
      <c r="D8">
        <v>75859637</v>
      </c>
      <c r="E8">
        <v>1</v>
      </c>
      <c r="F8">
        <v>1</v>
      </c>
      <c r="G8">
        <v>1</v>
      </c>
      <c r="H8">
        <v>2</v>
      </c>
      <c r="I8" t="s">
        <v>473</v>
      </c>
      <c r="J8" t="s">
        <v>474</v>
      </c>
      <c r="K8" t="s">
        <v>475</v>
      </c>
      <c r="L8">
        <v>1368</v>
      </c>
      <c r="N8">
        <v>1011</v>
      </c>
      <c r="O8" t="s">
        <v>471</v>
      </c>
      <c r="P8" t="s">
        <v>471</v>
      </c>
      <c r="Q8">
        <v>1</v>
      </c>
      <c r="X8">
        <v>0.14000000000000001</v>
      </c>
      <c r="Y8">
        <v>0</v>
      </c>
      <c r="Z8">
        <v>14.35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0.14000000000000001</v>
      </c>
      <c r="AH8">
        <v>2</v>
      </c>
      <c r="AI8">
        <v>87530317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87530322</v>
      </c>
      <c r="C9">
        <v>87530314</v>
      </c>
      <c r="D9">
        <v>75859655</v>
      </c>
      <c r="E9">
        <v>1</v>
      </c>
      <c r="F9">
        <v>1</v>
      </c>
      <c r="G9">
        <v>1</v>
      </c>
      <c r="H9">
        <v>2</v>
      </c>
      <c r="I9" t="s">
        <v>476</v>
      </c>
      <c r="J9" t="s">
        <v>477</v>
      </c>
      <c r="K9" t="s">
        <v>478</v>
      </c>
      <c r="L9">
        <v>1368</v>
      </c>
      <c r="N9">
        <v>1011</v>
      </c>
      <c r="O9" t="s">
        <v>471</v>
      </c>
      <c r="P9" t="s">
        <v>471</v>
      </c>
      <c r="Q9">
        <v>1</v>
      </c>
      <c r="X9">
        <v>0.14000000000000001</v>
      </c>
      <c r="Y9">
        <v>0</v>
      </c>
      <c r="Z9">
        <v>636.78</v>
      </c>
      <c r="AA9">
        <v>861.47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0.14000000000000001</v>
      </c>
      <c r="AH9">
        <v>2</v>
      </c>
      <c r="AI9">
        <v>87530318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87530328</v>
      </c>
      <c r="C10">
        <v>87530323</v>
      </c>
      <c r="D10">
        <v>75734564</v>
      </c>
      <c r="E10">
        <v>113</v>
      </c>
      <c r="F10">
        <v>1</v>
      </c>
      <c r="G10">
        <v>1</v>
      </c>
      <c r="H10">
        <v>1</v>
      </c>
      <c r="I10" t="s">
        <v>463</v>
      </c>
      <c r="J10" t="s">
        <v>3</v>
      </c>
      <c r="K10" t="s">
        <v>464</v>
      </c>
      <c r="L10">
        <v>1191</v>
      </c>
      <c r="N10">
        <v>1013</v>
      </c>
      <c r="O10" t="s">
        <v>465</v>
      </c>
      <c r="P10" t="s">
        <v>465</v>
      </c>
      <c r="Q10">
        <v>1</v>
      </c>
      <c r="X10">
        <v>0.3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0.3</v>
      </c>
      <c r="AH10">
        <v>2</v>
      </c>
      <c r="AI10">
        <v>87530324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87530329</v>
      </c>
      <c r="C11">
        <v>87530323</v>
      </c>
      <c r="D11">
        <v>75734778</v>
      </c>
      <c r="E11">
        <v>113</v>
      </c>
      <c r="F11">
        <v>1</v>
      </c>
      <c r="G11">
        <v>1</v>
      </c>
      <c r="H11">
        <v>1</v>
      </c>
      <c r="I11" t="s">
        <v>466</v>
      </c>
      <c r="J11" t="s">
        <v>3</v>
      </c>
      <c r="K11" t="s">
        <v>467</v>
      </c>
      <c r="L11">
        <v>1191</v>
      </c>
      <c r="N11">
        <v>1013</v>
      </c>
      <c r="O11" t="s">
        <v>465</v>
      </c>
      <c r="P11" t="s">
        <v>465</v>
      </c>
      <c r="Q11">
        <v>1</v>
      </c>
      <c r="X11">
        <v>0.16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0.16</v>
      </c>
      <c r="AH11">
        <v>2</v>
      </c>
      <c r="AI11">
        <v>87530325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87530330</v>
      </c>
      <c r="C12">
        <v>87530323</v>
      </c>
      <c r="D12">
        <v>75859637</v>
      </c>
      <c r="E12">
        <v>1</v>
      </c>
      <c r="F12">
        <v>1</v>
      </c>
      <c r="G12">
        <v>1</v>
      </c>
      <c r="H12">
        <v>2</v>
      </c>
      <c r="I12" t="s">
        <v>473</v>
      </c>
      <c r="J12" t="s">
        <v>474</v>
      </c>
      <c r="K12" t="s">
        <v>475</v>
      </c>
      <c r="L12">
        <v>1368</v>
      </c>
      <c r="N12">
        <v>1011</v>
      </c>
      <c r="O12" t="s">
        <v>471</v>
      </c>
      <c r="P12" t="s">
        <v>471</v>
      </c>
      <c r="Q12">
        <v>1</v>
      </c>
      <c r="X12">
        <v>0.16</v>
      </c>
      <c r="Y12">
        <v>0</v>
      </c>
      <c r="Z12">
        <v>14.35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0.16</v>
      </c>
      <c r="AH12">
        <v>2</v>
      </c>
      <c r="AI12">
        <v>87530326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87530331</v>
      </c>
      <c r="C13">
        <v>87530323</v>
      </c>
      <c r="D13">
        <v>75859655</v>
      </c>
      <c r="E13">
        <v>1</v>
      </c>
      <c r="F13">
        <v>1</v>
      </c>
      <c r="G13">
        <v>1</v>
      </c>
      <c r="H13">
        <v>2</v>
      </c>
      <c r="I13" t="s">
        <v>476</v>
      </c>
      <c r="J13" t="s">
        <v>477</v>
      </c>
      <c r="K13" t="s">
        <v>478</v>
      </c>
      <c r="L13">
        <v>1368</v>
      </c>
      <c r="N13">
        <v>1011</v>
      </c>
      <c r="O13" t="s">
        <v>471</v>
      </c>
      <c r="P13" t="s">
        <v>471</v>
      </c>
      <c r="Q13">
        <v>1</v>
      </c>
      <c r="X13">
        <v>0.16</v>
      </c>
      <c r="Y13">
        <v>0</v>
      </c>
      <c r="Z13">
        <v>636.78</v>
      </c>
      <c r="AA13">
        <v>861.47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0.16</v>
      </c>
      <c r="AH13">
        <v>2</v>
      </c>
      <c r="AI13">
        <v>87530327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87530352</v>
      </c>
      <c r="C14">
        <v>87530332</v>
      </c>
      <c r="D14">
        <v>75734588</v>
      </c>
      <c r="E14">
        <v>113</v>
      </c>
      <c r="F14">
        <v>1</v>
      </c>
      <c r="G14">
        <v>1</v>
      </c>
      <c r="H14">
        <v>1</v>
      </c>
      <c r="I14" t="s">
        <v>480</v>
      </c>
      <c r="J14" t="s">
        <v>3</v>
      </c>
      <c r="K14" t="s">
        <v>481</v>
      </c>
      <c r="L14">
        <v>1191</v>
      </c>
      <c r="N14">
        <v>1013</v>
      </c>
      <c r="O14" t="s">
        <v>465</v>
      </c>
      <c r="P14" t="s">
        <v>465</v>
      </c>
      <c r="Q14">
        <v>1</v>
      </c>
      <c r="X14">
        <v>3.06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3.06</v>
      </c>
      <c r="AH14">
        <v>2</v>
      </c>
      <c r="AI14">
        <v>87530333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87530353</v>
      </c>
      <c r="C15">
        <v>87530332</v>
      </c>
      <c r="D15">
        <v>75734778</v>
      </c>
      <c r="E15">
        <v>113</v>
      </c>
      <c r="F15">
        <v>1</v>
      </c>
      <c r="G15">
        <v>1</v>
      </c>
      <c r="H15">
        <v>1</v>
      </c>
      <c r="I15" t="s">
        <v>466</v>
      </c>
      <c r="J15" t="s">
        <v>3</v>
      </c>
      <c r="K15" t="s">
        <v>467</v>
      </c>
      <c r="L15">
        <v>1191</v>
      </c>
      <c r="N15">
        <v>1013</v>
      </c>
      <c r="O15" t="s">
        <v>465</v>
      </c>
      <c r="P15" t="s">
        <v>465</v>
      </c>
      <c r="Q15">
        <v>1</v>
      </c>
      <c r="X15">
        <v>0.87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0.87</v>
      </c>
      <c r="AH15">
        <v>2</v>
      </c>
      <c r="AI15">
        <v>87530334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87530354</v>
      </c>
      <c r="C16">
        <v>87530332</v>
      </c>
      <c r="D16">
        <v>75858567</v>
      </c>
      <c r="E16">
        <v>1</v>
      </c>
      <c r="F16">
        <v>1</v>
      </c>
      <c r="G16">
        <v>1</v>
      </c>
      <c r="H16">
        <v>2</v>
      </c>
      <c r="I16" t="s">
        <v>482</v>
      </c>
      <c r="J16" t="s">
        <v>483</v>
      </c>
      <c r="K16" t="s">
        <v>484</v>
      </c>
      <c r="L16">
        <v>1368</v>
      </c>
      <c r="N16">
        <v>1011</v>
      </c>
      <c r="O16" t="s">
        <v>471</v>
      </c>
      <c r="P16" t="s">
        <v>471</v>
      </c>
      <c r="Q16">
        <v>1</v>
      </c>
      <c r="X16">
        <v>0.68</v>
      </c>
      <c r="Y16">
        <v>0</v>
      </c>
      <c r="Z16">
        <v>2088.77</v>
      </c>
      <c r="AA16">
        <v>571.71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0.68</v>
      </c>
      <c r="AH16">
        <v>2</v>
      </c>
      <c r="AI16">
        <v>87530335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87530355</v>
      </c>
      <c r="C17">
        <v>87530332</v>
      </c>
      <c r="D17">
        <v>75859573</v>
      </c>
      <c r="E17">
        <v>1</v>
      </c>
      <c r="F17">
        <v>1</v>
      </c>
      <c r="G17">
        <v>1</v>
      </c>
      <c r="H17">
        <v>2</v>
      </c>
      <c r="I17" t="s">
        <v>486</v>
      </c>
      <c r="J17" t="s">
        <v>487</v>
      </c>
      <c r="K17" t="s">
        <v>488</v>
      </c>
      <c r="L17">
        <v>1368</v>
      </c>
      <c r="N17">
        <v>1011</v>
      </c>
      <c r="O17" t="s">
        <v>471</v>
      </c>
      <c r="P17" t="s">
        <v>471</v>
      </c>
      <c r="Q17">
        <v>1</v>
      </c>
      <c r="X17">
        <v>0.19</v>
      </c>
      <c r="Y17">
        <v>0</v>
      </c>
      <c r="Z17">
        <v>543.33000000000004</v>
      </c>
      <c r="AA17">
        <v>861.47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0.19</v>
      </c>
      <c r="AH17">
        <v>2</v>
      </c>
      <c r="AI17">
        <v>87530336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87530356</v>
      </c>
      <c r="C18">
        <v>87530332</v>
      </c>
      <c r="D18">
        <v>75808104</v>
      </c>
      <c r="E18">
        <v>1</v>
      </c>
      <c r="F18">
        <v>1</v>
      </c>
      <c r="G18">
        <v>1</v>
      </c>
      <c r="H18">
        <v>3</v>
      </c>
      <c r="I18" t="s">
        <v>489</v>
      </c>
      <c r="J18" t="s">
        <v>490</v>
      </c>
      <c r="K18" t="s">
        <v>491</v>
      </c>
      <c r="L18">
        <v>1346</v>
      </c>
      <c r="N18">
        <v>1009</v>
      </c>
      <c r="O18" t="s">
        <v>39</v>
      </c>
      <c r="P18" t="s">
        <v>39</v>
      </c>
      <c r="Q18">
        <v>1</v>
      </c>
      <c r="X18">
        <v>0.1</v>
      </c>
      <c r="Y18">
        <v>238.29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</v>
      </c>
      <c r="AH18">
        <v>2</v>
      </c>
      <c r="AI18">
        <v>87530337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87530357</v>
      </c>
      <c r="C19">
        <v>87530332</v>
      </c>
      <c r="D19">
        <v>75808111</v>
      </c>
      <c r="E19">
        <v>1</v>
      </c>
      <c r="F19">
        <v>1</v>
      </c>
      <c r="G19">
        <v>1</v>
      </c>
      <c r="H19">
        <v>3</v>
      </c>
      <c r="I19" t="s">
        <v>492</v>
      </c>
      <c r="J19" t="s">
        <v>493</v>
      </c>
      <c r="K19" t="s">
        <v>494</v>
      </c>
      <c r="L19">
        <v>1346</v>
      </c>
      <c r="N19">
        <v>1009</v>
      </c>
      <c r="O19" t="s">
        <v>39</v>
      </c>
      <c r="P19" t="s">
        <v>39</v>
      </c>
      <c r="Q19">
        <v>1</v>
      </c>
      <c r="X19">
        <v>0.03</v>
      </c>
      <c r="Y19">
        <v>58.53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87530338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87530358</v>
      </c>
      <c r="C20">
        <v>87530332</v>
      </c>
      <c r="D20">
        <v>75811364</v>
      </c>
      <c r="E20">
        <v>1</v>
      </c>
      <c r="F20">
        <v>1</v>
      </c>
      <c r="G20">
        <v>1</v>
      </c>
      <c r="H20">
        <v>3</v>
      </c>
      <c r="I20" t="s">
        <v>37</v>
      </c>
      <c r="J20" t="s">
        <v>40</v>
      </c>
      <c r="K20" t="s">
        <v>38</v>
      </c>
      <c r="L20">
        <v>1346</v>
      </c>
      <c r="N20">
        <v>1009</v>
      </c>
      <c r="O20" t="s">
        <v>39</v>
      </c>
      <c r="P20" t="s">
        <v>39</v>
      </c>
      <c r="Q20">
        <v>1</v>
      </c>
      <c r="X20">
        <v>0</v>
      </c>
      <c r="Y20">
        <v>174.93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2</v>
      </c>
      <c r="AI20">
        <v>87530339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87530359</v>
      </c>
      <c r="C21">
        <v>87530332</v>
      </c>
      <c r="D21">
        <v>75812486</v>
      </c>
      <c r="E21">
        <v>1</v>
      </c>
      <c r="F21">
        <v>1</v>
      </c>
      <c r="G21">
        <v>1</v>
      </c>
      <c r="H21">
        <v>3</v>
      </c>
      <c r="I21" t="s">
        <v>495</v>
      </c>
      <c r="J21" t="s">
        <v>496</v>
      </c>
      <c r="K21" t="s">
        <v>497</v>
      </c>
      <c r="L21">
        <v>1346</v>
      </c>
      <c r="N21">
        <v>1009</v>
      </c>
      <c r="O21" t="s">
        <v>39</v>
      </c>
      <c r="P21" t="s">
        <v>39</v>
      </c>
      <c r="Q21">
        <v>1</v>
      </c>
      <c r="X21">
        <v>0.02</v>
      </c>
      <c r="Y21">
        <v>56.11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87530340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87530360</v>
      </c>
      <c r="C22">
        <v>87530332</v>
      </c>
      <c r="D22">
        <v>75736102</v>
      </c>
      <c r="E22">
        <v>113</v>
      </c>
      <c r="F22">
        <v>1</v>
      </c>
      <c r="G22">
        <v>1</v>
      </c>
      <c r="H22">
        <v>3</v>
      </c>
      <c r="I22" t="s">
        <v>41</v>
      </c>
      <c r="J22" t="s">
        <v>3</v>
      </c>
      <c r="K22" t="s">
        <v>42</v>
      </c>
      <c r="L22">
        <v>1371</v>
      </c>
      <c r="N22">
        <v>1013</v>
      </c>
      <c r="O22" t="s">
        <v>19</v>
      </c>
      <c r="P22" t="s">
        <v>19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2</v>
      </c>
      <c r="AI22">
        <v>87530341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87530361</v>
      </c>
      <c r="C23">
        <v>87530332</v>
      </c>
      <c r="D23">
        <v>75736781</v>
      </c>
      <c r="E23">
        <v>113</v>
      </c>
      <c r="F23">
        <v>1</v>
      </c>
      <c r="G23">
        <v>1</v>
      </c>
      <c r="H23">
        <v>3</v>
      </c>
      <c r="I23" t="s">
        <v>43</v>
      </c>
      <c r="J23" t="s">
        <v>3</v>
      </c>
      <c r="K23" t="s">
        <v>44</v>
      </c>
      <c r="L23">
        <v>1348</v>
      </c>
      <c r="N23">
        <v>1009</v>
      </c>
      <c r="O23" t="s">
        <v>45</v>
      </c>
      <c r="P23" t="s">
        <v>45</v>
      </c>
      <c r="Q23">
        <v>1000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3</v>
      </c>
      <c r="AG23">
        <v>0</v>
      </c>
      <c r="AH23">
        <v>2</v>
      </c>
      <c r="AI23">
        <v>87530342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87530362</v>
      </c>
      <c r="C24">
        <v>87530332</v>
      </c>
      <c r="D24">
        <v>75736918</v>
      </c>
      <c r="E24">
        <v>113</v>
      </c>
      <c r="F24">
        <v>1</v>
      </c>
      <c r="G24">
        <v>1</v>
      </c>
      <c r="H24">
        <v>3</v>
      </c>
      <c r="I24" t="s">
        <v>46</v>
      </c>
      <c r="J24" t="s">
        <v>3</v>
      </c>
      <c r="K24" t="s">
        <v>47</v>
      </c>
      <c r="L24">
        <v>1346</v>
      </c>
      <c r="N24">
        <v>1009</v>
      </c>
      <c r="O24" t="s">
        <v>39</v>
      </c>
      <c r="P24" t="s">
        <v>39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3</v>
      </c>
      <c r="AG24">
        <v>0</v>
      </c>
      <c r="AH24">
        <v>2</v>
      </c>
      <c r="AI24">
        <v>87530343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87530363</v>
      </c>
      <c r="C25">
        <v>87530332</v>
      </c>
      <c r="D25">
        <v>75737231</v>
      </c>
      <c r="E25">
        <v>113</v>
      </c>
      <c r="F25">
        <v>1</v>
      </c>
      <c r="G25">
        <v>1</v>
      </c>
      <c r="H25">
        <v>3</v>
      </c>
      <c r="I25" t="s">
        <v>48</v>
      </c>
      <c r="J25" t="s">
        <v>3</v>
      </c>
      <c r="K25" t="s">
        <v>49</v>
      </c>
      <c r="L25">
        <v>1348</v>
      </c>
      <c r="N25">
        <v>1009</v>
      </c>
      <c r="O25" t="s">
        <v>45</v>
      </c>
      <c r="P25" t="s">
        <v>45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2</v>
      </c>
      <c r="AI25">
        <v>87530344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87530364</v>
      </c>
      <c r="C26">
        <v>87530332</v>
      </c>
      <c r="D26">
        <v>75829783</v>
      </c>
      <c r="E26">
        <v>1</v>
      </c>
      <c r="F26">
        <v>1</v>
      </c>
      <c r="G26">
        <v>1</v>
      </c>
      <c r="H26">
        <v>3</v>
      </c>
      <c r="I26" t="s">
        <v>498</v>
      </c>
      <c r="J26" t="s">
        <v>499</v>
      </c>
      <c r="K26" t="s">
        <v>500</v>
      </c>
      <c r="L26">
        <v>1348</v>
      </c>
      <c r="N26">
        <v>1009</v>
      </c>
      <c r="O26" t="s">
        <v>45</v>
      </c>
      <c r="P26" t="s">
        <v>45</v>
      </c>
      <c r="Q26">
        <v>1000</v>
      </c>
      <c r="X26">
        <v>4.0000000000000002E-4</v>
      </c>
      <c r="Y26">
        <v>61265.39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4.0000000000000002E-4</v>
      </c>
      <c r="AH26">
        <v>2</v>
      </c>
      <c r="AI26">
        <v>87530345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87530365</v>
      </c>
      <c r="C27">
        <v>87530332</v>
      </c>
      <c r="D27">
        <v>75829810</v>
      </c>
      <c r="E27">
        <v>1</v>
      </c>
      <c r="F27">
        <v>1</v>
      </c>
      <c r="G27">
        <v>1</v>
      </c>
      <c r="H27">
        <v>3</v>
      </c>
      <c r="I27" t="s">
        <v>501</v>
      </c>
      <c r="J27" t="s">
        <v>502</v>
      </c>
      <c r="K27" t="s">
        <v>503</v>
      </c>
      <c r="L27">
        <v>1348</v>
      </c>
      <c r="N27">
        <v>1009</v>
      </c>
      <c r="O27" t="s">
        <v>45</v>
      </c>
      <c r="P27" t="s">
        <v>45</v>
      </c>
      <c r="Q27">
        <v>1000</v>
      </c>
      <c r="X27">
        <v>1E-4</v>
      </c>
      <c r="Y27">
        <v>80020.98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1E-4</v>
      </c>
      <c r="AH27">
        <v>2</v>
      </c>
      <c r="AI27">
        <v>87530346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87530366</v>
      </c>
      <c r="C28">
        <v>87530332</v>
      </c>
      <c r="D28">
        <v>75837019</v>
      </c>
      <c r="E28">
        <v>1</v>
      </c>
      <c r="F28">
        <v>1</v>
      </c>
      <c r="G28">
        <v>1</v>
      </c>
      <c r="H28">
        <v>3</v>
      </c>
      <c r="I28" t="s">
        <v>56</v>
      </c>
      <c r="J28" t="s">
        <v>59</v>
      </c>
      <c r="K28" t="s">
        <v>57</v>
      </c>
      <c r="L28">
        <v>1425</v>
      </c>
      <c r="N28">
        <v>1013</v>
      </c>
      <c r="O28" t="s">
        <v>58</v>
      </c>
      <c r="P28" t="s">
        <v>58</v>
      </c>
      <c r="Q28">
        <v>1</v>
      </c>
      <c r="X28">
        <v>0.06</v>
      </c>
      <c r="Y28">
        <v>1031.73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0.06</v>
      </c>
      <c r="AH28">
        <v>2</v>
      </c>
      <c r="AI28">
        <v>87530347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87530367</v>
      </c>
      <c r="C29">
        <v>87530332</v>
      </c>
      <c r="D29">
        <v>75739488</v>
      </c>
      <c r="E29">
        <v>113</v>
      </c>
      <c r="F29">
        <v>1</v>
      </c>
      <c r="G29">
        <v>1</v>
      </c>
      <c r="H29">
        <v>3</v>
      </c>
      <c r="I29" t="s">
        <v>50</v>
      </c>
      <c r="J29" t="s">
        <v>3</v>
      </c>
      <c r="K29" t="s">
        <v>51</v>
      </c>
      <c r="L29">
        <v>1371</v>
      </c>
      <c r="N29">
        <v>1013</v>
      </c>
      <c r="O29" t="s">
        <v>19</v>
      </c>
      <c r="P29" t="s">
        <v>19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2</v>
      </c>
      <c r="AI29">
        <v>87530348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87530368</v>
      </c>
      <c r="C30">
        <v>87530332</v>
      </c>
      <c r="D30">
        <v>75739533</v>
      </c>
      <c r="E30">
        <v>113</v>
      </c>
      <c r="F30">
        <v>1</v>
      </c>
      <c r="G30">
        <v>1</v>
      </c>
      <c r="H30">
        <v>3</v>
      </c>
      <c r="I30" t="s">
        <v>52</v>
      </c>
      <c r="J30" t="s">
        <v>3</v>
      </c>
      <c r="K30" t="s">
        <v>53</v>
      </c>
      <c r="L30">
        <v>1371</v>
      </c>
      <c r="N30">
        <v>1013</v>
      </c>
      <c r="O30" t="s">
        <v>19</v>
      </c>
      <c r="P30" t="s">
        <v>19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2</v>
      </c>
      <c r="AI30">
        <v>87530349</v>
      </c>
      <c r="AJ30">
        <v>31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87530369</v>
      </c>
      <c r="C31">
        <v>87530332</v>
      </c>
      <c r="D31">
        <v>75739537</v>
      </c>
      <c r="E31">
        <v>113</v>
      </c>
      <c r="F31">
        <v>1</v>
      </c>
      <c r="G31">
        <v>1</v>
      </c>
      <c r="H31">
        <v>3</v>
      </c>
      <c r="I31" t="s">
        <v>54</v>
      </c>
      <c r="J31" t="s">
        <v>3</v>
      </c>
      <c r="K31" t="s">
        <v>55</v>
      </c>
      <c r="L31">
        <v>1371</v>
      </c>
      <c r="N31">
        <v>1013</v>
      </c>
      <c r="O31" t="s">
        <v>19</v>
      </c>
      <c r="P31" t="s">
        <v>19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2</v>
      </c>
      <c r="AI31">
        <v>87530350</v>
      </c>
      <c r="AJ31">
        <v>32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87530383</v>
      </c>
      <c r="C32">
        <v>87530379</v>
      </c>
      <c r="D32">
        <v>81323693</v>
      </c>
      <c r="E32">
        <v>116</v>
      </c>
      <c r="F32">
        <v>1</v>
      </c>
      <c r="G32">
        <v>1</v>
      </c>
      <c r="H32">
        <v>1</v>
      </c>
      <c r="I32" t="s">
        <v>480</v>
      </c>
      <c r="J32" t="s">
        <v>3</v>
      </c>
      <c r="K32" t="s">
        <v>481</v>
      </c>
      <c r="L32">
        <v>1191</v>
      </c>
      <c r="N32">
        <v>1013</v>
      </c>
      <c r="O32" t="s">
        <v>465</v>
      </c>
      <c r="P32" t="s">
        <v>465</v>
      </c>
      <c r="Q32">
        <v>1</v>
      </c>
      <c r="X32">
        <v>0.22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0.22</v>
      </c>
      <c r="AH32">
        <v>2</v>
      </c>
      <c r="AI32">
        <v>87530380</v>
      </c>
      <c r="AJ32">
        <v>33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ROW(Source!A41)</f>
        <v>41</v>
      </c>
      <c r="B33">
        <v>87530384</v>
      </c>
      <c r="C33">
        <v>87530379</v>
      </c>
      <c r="D33">
        <v>81323882</v>
      </c>
      <c r="E33">
        <v>116</v>
      </c>
      <c r="F33">
        <v>1</v>
      </c>
      <c r="G33">
        <v>1</v>
      </c>
      <c r="H33">
        <v>1</v>
      </c>
      <c r="I33" t="s">
        <v>466</v>
      </c>
      <c r="J33" t="s">
        <v>3</v>
      </c>
      <c r="K33" t="s">
        <v>467</v>
      </c>
      <c r="L33">
        <v>1191</v>
      </c>
      <c r="N33">
        <v>1013</v>
      </c>
      <c r="O33" t="s">
        <v>465</v>
      </c>
      <c r="P33" t="s">
        <v>465</v>
      </c>
      <c r="Q33">
        <v>1</v>
      </c>
      <c r="X33">
        <v>0.23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0.23</v>
      </c>
      <c r="AH33">
        <v>2</v>
      </c>
      <c r="AI33">
        <v>87530381</v>
      </c>
      <c r="AJ33">
        <v>34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ROW(Source!A41)</f>
        <v>41</v>
      </c>
      <c r="B34">
        <v>87530385</v>
      </c>
      <c r="C34">
        <v>87530379</v>
      </c>
      <c r="D34">
        <v>81444759</v>
      </c>
      <c r="E34">
        <v>1</v>
      </c>
      <c r="F34">
        <v>1</v>
      </c>
      <c r="G34">
        <v>1</v>
      </c>
      <c r="H34">
        <v>2</v>
      </c>
      <c r="I34" t="s">
        <v>482</v>
      </c>
      <c r="J34" t="s">
        <v>504</v>
      </c>
      <c r="K34" t="s">
        <v>484</v>
      </c>
      <c r="L34">
        <v>1368</v>
      </c>
      <c r="N34">
        <v>1011</v>
      </c>
      <c r="O34" t="s">
        <v>471</v>
      </c>
      <c r="P34" t="s">
        <v>471</v>
      </c>
      <c r="Q34">
        <v>1</v>
      </c>
      <c r="X34">
        <v>0.23</v>
      </c>
      <c r="Y34">
        <v>0</v>
      </c>
      <c r="Z34">
        <v>2088.77</v>
      </c>
      <c r="AA34">
        <v>612.57000000000005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0.23</v>
      </c>
      <c r="AH34">
        <v>2</v>
      </c>
      <c r="AI34">
        <v>87530382</v>
      </c>
      <c r="AJ34">
        <v>35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87530390</v>
      </c>
      <c r="C35">
        <v>87530386</v>
      </c>
      <c r="D35">
        <v>81323693</v>
      </c>
      <c r="E35">
        <v>116</v>
      </c>
      <c r="F35">
        <v>1</v>
      </c>
      <c r="G35">
        <v>1</v>
      </c>
      <c r="H35">
        <v>1</v>
      </c>
      <c r="I35" t="s">
        <v>480</v>
      </c>
      <c r="J35" t="s">
        <v>3</v>
      </c>
      <c r="K35" t="s">
        <v>481</v>
      </c>
      <c r="L35">
        <v>1191</v>
      </c>
      <c r="N35">
        <v>1013</v>
      </c>
      <c r="O35" t="s">
        <v>465</v>
      </c>
      <c r="P35" t="s">
        <v>465</v>
      </c>
      <c r="Q35">
        <v>1</v>
      </c>
      <c r="X35">
        <v>0.22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64</v>
      </c>
      <c r="AG35">
        <v>0.27500000000000002</v>
      </c>
      <c r="AH35">
        <v>2</v>
      </c>
      <c r="AI35">
        <v>87530387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87530391</v>
      </c>
      <c r="C36">
        <v>87530386</v>
      </c>
      <c r="D36">
        <v>81323882</v>
      </c>
      <c r="E36">
        <v>116</v>
      </c>
      <c r="F36">
        <v>1</v>
      </c>
      <c r="G36">
        <v>1</v>
      </c>
      <c r="H36">
        <v>1</v>
      </c>
      <c r="I36" t="s">
        <v>466</v>
      </c>
      <c r="J36" t="s">
        <v>3</v>
      </c>
      <c r="K36" t="s">
        <v>467</v>
      </c>
      <c r="L36">
        <v>1191</v>
      </c>
      <c r="N36">
        <v>1013</v>
      </c>
      <c r="O36" t="s">
        <v>465</v>
      </c>
      <c r="P36" t="s">
        <v>465</v>
      </c>
      <c r="Q36">
        <v>1</v>
      </c>
      <c r="X36">
        <v>0.23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64</v>
      </c>
      <c r="AG36">
        <v>0.28750000000000003</v>
      </c>
      <c r="AH36">
        <v>2</v>
      </c>
      <c r="AI36">
        <v>87530388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ROW(Source!A42)</f>
        <v>42</v>
      </c>
      <c r="B37">
        <v>87530392</v>
      </c>
      <c r="C37">
        <v>87530386</v>
      </c>
      <c r="D37">
        <v>81444759</v>
      </c>
      <c r="E37">
        <v>1</v>
      </c>
      <c r="F37">
        <v>1</v>
      </c>
      <c r="G37">
        <v>1</v>
      </c>
      <c r="H37">
        <v>2</v>
      </c>
      <c r="I37" t="s">
        <v>482</v>
      </c>
      <c r="J37" t="s">
        <v>504</v>
      </c>
      <c r="K37" t="s">
        <v>484</v>
      </c>
      <c r="L37">
        <v>1368</v>
      </c>
      <c r="N37">
        <v>1011</v>
      </c>
      <c r="O37" t="s">
        <v>471</v>
      </c>
      <c r="P37" t="s">
        <v>471</v>
      </c>
      <c r="Q37">
        <v>1</v>
      </c>
      <c r="X37">
        <v>0.23</v>
      </c>
      <c r="Y37">
        <v>0</v>
      </c>
      <c r="Z37">
        <v>2088.77</v>
      </c>
      <c r="AA37">
        <v>612.57000000000005</v>
      </c>
      <c r="AB37">
        <v>0</v>
      </c>
      <c r="AC37">
        <v>0</v>
      </c>
      <c r="AD37">
        <v>1</v>
      </c>
      <c r="AE37">
        <v>0</v>
      </c>
      <c r="AF37" t="s">
        <v>64</v>
      </c>
      <c r="AG37">
        <v>0.28750000000000003</v>
      </c>
      <c r="AH37">
        <v>2</v>
      </c>
      <c r="AI37">
        <v>87530389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87530415</v>
      </c>
      <c r="C38">
        <v>87530393</v>
      </c>
      <c r="D38">
        <v>75734588</v>
      </c>
      <c r="E38">
        <v>113</v>
      </c>
      <c r="F38">
        <v>1</v>
      </c>
      <c r="G38">
        <v>1</v>
      </c>
      <c r="H38">
        <v>1</v>
      </c>
      <c r="I38" t="s">
        <v>480</v>
      </c>
      <c r="J38" t="s">
        <v>3</v>
      </c>
      <c r="K38" t="s">
        <v>481</v>
      </c>
      <c r="L38">
        <v>1191</v>
      </c>
      <c r="N38">
        <v>1013</v>
      </c>
      <c r="O38" t="s">
        <v>465</v>
      </c>
      <c r="P38" t="s">
        <v>465</v>
      </c>
      <c r="Q38">
        <v>1</v>
      </c>
      <c r="X38">
        <v>5.98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5.98</v>
      </c>
      <c r="AH38">
        <v>2</v>
      </c>
      <c r="AI38">
        <v>87530394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87530416</v>
      </c>
      <c r="C39">
        <v>87530393</v>
      </c>
      <c r="D39">
        <v>75734778</v>
      </c>
      <c r="E39">
        <v>113</v>
      </c>
      <c r="F39">
        <v>1</v>
      </c>
      <c r="G39">
        <v>1</v>
      </c>
      <c r="H39">
        <v>1</v>
      </c>
      <c r="I39" t="s">
        <v>466</v>
      </c>
      <c r="J39" t="s">
        <v>3</v>
      </c>
      <c r="K39" t="s">
        <v>467</v>
      </c>
      <c r="L39">
        <v>1191</v>
      </c>
      <c r="N39">
        <v>1013</v>
      </c>
      <c r="O39" t="s">
        <v>465</v>
      </c>
      <c r="P39" t="s">
        <v>465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2</v>
      </c>
      <c r="AH39">
        <v>2</v>
      </c>
      <c r="AI39">
        <v>87530395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87530417</v>
      </c>
      <c r="C40">
        <v>87530393</v>
      </c>
      <c r="D40">
        <v>75858567</v>
      </c>
      <c r="E40">
        <v>1</v>
      </c>
      <c r="F40">
        <v>1</v>
      </c>
      <c r="G40">
        <v>1</v>
      </c>
      <c r="H40">
        <v>2</v>
      </c>
      <c r="I40" t="s">
        <v>482</v>
      </c>
      <c r="J40" t="s">
        <v>483</v>
      </c>
      <c r="K40" t="s">
        <v>484</v>
      </c>
      <c r="L40">
        <v>1368</v>
      </c>
      <c r="N40">
        <v>1011</v>
      </c>
      <c r="O40" t="s">
        <v>471</v>
      </c>
      <c r="P40" t="s">
        <v>471</v>
      </c>
      <c r="Q40">
        <v>1</v>
      </c>
      <c r="X40">
        <v>1.6</v>
      </c>
      <c r="Y40">
        <v>0</v>
      </c>
      <c r="Z40">
        <v>2088.77</v>
      </c>
      <c r="AA40">
        <v>571.71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1.6</v>
      </c>
      <c r="AH40">
        <v>2</v>
      </c>
      <c r="AI40">
        <v>87530396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87530418</v>
      </c>
      <c r="C41">
        <v>87530393</v>
      </c>
      <c r="D41">
        <v>75859573</v>
      </c>
      <c r="E41">
        <v>1</v>
      </c>
      <c r="F41">
        <v>1</v>
      </c>
      <c r="G41">
        <v>1</v>
      </c>
      <c r="H41">
        <v>2</v>
      </c>
      <c r="I41" t="s">
        <v>486</v>
      </c>
      <c r="J41" t="s">
        <v>487</v>
      </c>
      <c r="K41" t="s">
        <v>488</v>
      </c>
      <c r="L41">
        <v>1368</v>
      </c>
      <c r="N41">
        <v>1011</v>
      </c>
      <c r="O41" t="s">
        <v>471</v>
      </c>
      <c r="P41" t="s">
        <v>471</v>
      </c>
      <c r="Q41">
        <v>1</v>
      </c>
      <c r="X41">
        <v>0.4</v>
      </c>
      <c r="Y41">
        <v>0</v>
      </c>
      <c r="Z41">
        <v>543.33000000000004</v>
      </c>
      <c r="AA41">
        <v>861.47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0.4</v>
      </c>
      <c r="AH41">
        <v>2</v>
      </c>
      <c r="AI41">
        <v>87530397</v>
      </c>
      <c r="AJ41">
        <v>42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87530419</v>
      </c>
      <c r="C42">
        <v>87530393</v>
      </c>
      <c r="D42">
        <v>75808104</v>
      </c>
      <c r="E42">
        <v>1</v>
      </c>
      <c r="F42">
        <v>1</v>
      </c>
      <c r="G42">
        <v>1</v>
      </c>
      <c r="H42">
        <v>3</v>
      </c>
      <c r="I42" t="s">
        <v>489</v>
      </c>
      <c r="J42" t="s">
        <v>490</v>
      </c>
      <c r="K42" t="s">
        <v>491</v>
      </c>
      <c r="L42">
        <v>1346</v>
      </c>
      <c r="N42">
        <v>1009</v>
      </c>
      <c r="O42" t="s">
        <v>39</v>
      </c>
      <c r="P42" t="s">
        <v>39</v>
      </c>
      <c r="Q42">
        <v>1</v>
      </c>
      <c r="X42">
        <v>0.1</v>
      </c>
      <c r="Y42">
        <v>238.29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0.1</v>
      </c>
      <c r="AH42">
        <v>2</v>
      </c>
      <c r="AI42">
        <v>87530398</v>
      </c>
      <c r="AJ42">
        <v>43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ROW(Source!A43)</f>
        <v>43</v>
      </c>
      <c r="B43">
        <v>87530420</v>
      </c>
      <c r="C43">
        <v>87530393</v>
      </c>
      <c r="D43">
        <v>75808111</v>
      </c>
      <c r="E43">
        <v>1</v>
      </c>
      <c r="F43">
        <v>1</v>
      </c>
      <c r="G43">
        <v>1</v>
      </c>
      <c r="H43">
        <v>3</v>
      </c>
      <c r="I43" t="s">
        <v>492</v>
      </c>
      <c r="J43" t="s">
        <v>493</v>
      </c>
      <c r="K43" t="s">
        <v>494</v>
      </c>
      <c r="L43">
        <v>1346</v>
      </c>
      <c r="N43">
        <v>1009</v>
      </c>
      <c r="O43" t="s">
        <v>39</v>
      </c>
      <c r="P43" t="s">
        <v>39</v>
      </c>
      <c r="Q43">
        <v>1</v>
      </c>
      <c r="X43">
        <v>0.03</v>
      </c>
      <c r="Y43">
        <v>58.53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0.03</v>
      </c>
      <c r="AH43">
        <v>2</v>
      </c>
      <c r="AI43">
        <v>87530399</v>
      </c>
      <c r="AJ43">
        <v>44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87530421</v>
      </c>
      <c r="C44">
        <v>87530393</v>
      </c>
      <c r="D44">
        <v>75811364</v>
      </c>
      <c r="E44">
        <v>1</v>
      </c>
      <c r="F44">
        <v>1</v>
      </c>
      <c r="G44">
        <v>1</v>
      </c>
      <c r="H44">
        <v>3</v>
      </c>
      <c r="I44" t="s">
        <v>37</v>
      </c>
      <c r="J44" t="s">
        <v>40</v>
      </c>
      <c r="K44" t="s">
        <v>38</v>
      </c>
      <c r="L44">
        <v>1346</v>
      </c>
      <c r="N44">
        <v>1009</v>
      </c>
      <c r="O44" t="s">
        <v>39</v>
      </c>
      <c r="P44" t="s">
        <v>39</v>
      </c>
      <c r="Q44">
        <v>1</v>
      </c>
      <c r="X44">
        <v>0</v>
      </c>
      <c r="Y44">
        <v>174.93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2</v>
      </c>
      <c r="AI44">
        <v>87530400</v>
      </c>
      <c r="AJ44">
        <v>45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ROW(Source!A43)</f>
        <v>43</v>
      </c>
      <c r="B45">
        <v>87530422</v>
      </c>
      <c r="C45">
        <v>87530393</v>
      </c>
      <c r="D45">
        <v>75812486</v>
      </c>
      <c r="E45">
        <v>1</v>
      </c>
      <c r="F45">
        <v>1</v>
      </c>
      <c r="G45">
        <v>1</v>
      </c>
      <c r="H45">
        <v>3</v>
      </c>
      <c r="I45" t="s">
        <v>495</v>
      </c>
      <c r="J45" t="s">
        <v>496</v>
      </c>
      <c r="K45" t="s">
        <v>497</v>
      </c>
      <c r="L45">
        <v>1346</v>
      </c>
      <c r="N45">
        <v>1009</v>
      </c>
      <c r="O45" t="s">
        <v>39</v>
      </c>
      <c r="P45" t="s">
        <v>39</v>
      </c>
      <c r="Q45">
        <v>1</v>
      </c>
      <c r="X45">
        <v>0.02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0.02</v>
      </c>
      <c r="AH45">
        <v>2</v>
      </c>
      <c r="AI45">
        <v>87530401</v>
      </c>
      <c r="AJ45">
        <v>46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ROW(Source!A43)</f>
        <v>43</v>
      </c>
      <c r="B46">
        <v>87530423</v>
      </c>
      <c r="C46">
        <v>87530393</v>
      </c>
      <c r="D46">
        <v>75736102</v>
      </c>
      <c r="E46">
        <v>113</v>
      </c>
      <c r="F46">
        <v>1</v>
      </c>
      <c r="G46">
        <v>1</v>
      </c>
      <c r="H46">
        <v>3</v>
      </c>
      <c r="I46" t="s">
        <v>41</v>
      </c>
      <c r="J46" t="s">
        <v>3</v>
      </c>
      <c r="K46" t="s">
        <v>42</v>
      </c>
      <c r="L46">
        <v>1371</v>
      </c>
      <c r="N46">
        <v>1013</v>
      </c>
      <c r="O46" t="s">
        <v>19</v>
      </c>
      <c r="P46" t="s">
        <v>19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87530402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ROW(Source!A43)</f>
        <v>43</v>
      </c>
      <c r="B47">
        <v>87530424</v>
      </c>
      <c r="C47">
        <v>87530393</v>
      </c>
      <c r="D47">
        <v>75736781</v>
      </c>
      <c r="E47">
        <v>113</v>
      </c>
      <c r="F47">
        <v>1</v>
      </c>
      <c r="G47">
        <v>1</v>
      </c>
      <c r="H47">
        <v>3</v>
      </c>
      <c r="I47" t="s">
        <v>43</v>
      </c>
      <c r="J47" t="s">
        <v>3</v>
      </c>
      <c r="K47" t="s">
        <v>44</v>
      </c>
      <c r="L47">
        <v>1348</v>
      </c>
      <c r="N47">
        <v>1009</v>
      </c>
      <c r="O47" t="s">
        <v>45</v>
      </c>
      <c r="P47" t="s">
        <v>45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2</v>
      </c>
      <c r="AI47">
        <v>87530403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ROW(Source!A43)</f>
        <v>43</v>
      </c>
      <c r="B48">
        <v>87530425</v>
      </c>
      <c r="C48">
        <v>87530393</v>
      </c>
      <c r="D48">
        <v>75736918</v>
      </c>
      <c r="E48">
        <v>113</v>
      </c>
      <c r="F48">
        <v>1</v>
      </c>
      <c r="G48">
        <v>1</v>
      </c>
      <c r="H48">
        <v>3</v>
      </c>
      <c r="I48" t="s">
        <v>46</v>
      </c>
      <c r="J48" t="s">
        <v>3</v>
      </c>
      <c r="K48" t="s">
        <v>47</v>
      </c>
      <c r="L48">
        <v>1346</v>
      </c>
      <c r="N48">
        <v>1009</v>
      </c>
      <c r="O48" t="s">
        <v>39</v>
      </c>
      <c r="P48" t="s">
        <v>39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2</v>
      </c>
      <c r="AI48">
        <v>87530404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ROW(Source!A43)</f>
        <v>43</v>
      </c>
      <c r="B49">
        <v>87530426</v>
      </c>
      <c r="C49">
        <v>87530393</v>
      </c>
      <c r="D49">
        <v>75737231</v>
      </c>
      <c r="E49">
        <v>113</v>
      </c>
      <c r="F49">
        <v>1</v>
      </c>
      <c r="G49">
        <v>1</v>
      </c>
      <c r="H49">
        <v>3</v>
      </c>
      <c r="I49" t="s">
        <v>48</v>
      </c>
      <c r="J49" t="s">
        <v>3</v>
      </c>
      <c r="K49" t="s">
        <v>49</v>
      </c>
      <c r="L49">
        <v>1348</v>
      </c>
      <c r="N49">
        <v>1009</v>
      </c>
      <c r="O49" t="s">
        <v>45</v>
      </c>
      <c r="P49" t="s">
        <v>45</v>
      </c>
      <c r="Q49">
        <v>1000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2</v>
      </c>
      <c r="AI49">
        <v>87530405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ROW(Source!A43)</f>
        <v>43</v>
      </c>
      <c r="B50">
        <v>87530427</v>
      </c>
      <c r="C50">
        <v>87530393</v>
      </c>
      <c r="D50">
        <v>75829783</v>
      </c>
      <c r="E50">
        <v>1</v>
      </c>
      <c r="F50">
        <v>1</v>
      </c>
      <c r="G50">
        <v>1</v>
      </c>
      <c r="H50">
        <v>3</v>
      </c>
      <c r="I50" t="s">
        <v>498</v>
      </c>
      <c r="J50" t="s">
        <v>499</v>
      </c>
      <c r="K50" t="s">
        <v>500</v>
      </c>
      <c r="L50">
        <v>1348</v>
      </c>
      <c r="N50">
        <v>1009</v>
      </c>
      <c r="O50" t="s">
        <v>45</v>
      </c>
      <c r="P50" t="s">
        <v>45</v>
      </c>
      <c r="Q50">
        <v>1000</v>
      </c>
      <c r="X50">
        <v>4.0000000000000002E-4</v>
      </c>
      <c r="Y50">
        <v>61265.39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4.0000000000000002E-4</v>
      </c>
      <c r="AH50">
        <v>2</v>
      </c>
      <c r="AI50">
        <v>87530406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ROW(Source!A43)</f>
        <v>43</v>
      </c>
      <c r="B51">
        <v>87530428</v>
      </c>
      <c r="C51">
        <v>87530393</v>
      </c>
      <c r="D51">
        <v>75829810</v>
      </c>
      <c r="E51">
        <v>1</v>
      </c>
      <c r="F51">
        <v>1</v>
      </c>
      <c r="G51">
        <v>1</v>
      </c>
      <c r="H51">
        <v>3</v>
      </c>
      <c r="I51" t="s">
        <v>501</v>
      </c>
      <c r="J51" t="s">
        <v>502</v>
      </c>
      <c r="K51" t="s">
        <v>503</v>
      </c>
      <c r="L51">
        <v>1348</v>
      </c>
      <c r="N51">
        <v>1009</v>
      </c>
      <c r="O51" t="s">
        <v>45</v>
      </c>
      <c r="P51" t="s">
        <v>45</v>
      </c>
      <c r="Q51">
        <v>1000</v>
      </c>
      <c r="X51">
        <v>1E-4</v>
      </c>
      <c r="Y51">
        <v>80020.98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1E-4</v>
      </c>
      <c r="AH51">
        <v>2</v>
      </c>
      <c r="AI51">
        <v>87530407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ROW(Source!A43)</f>
        <v>43</v>
      </c>
      <c r="B52">
        <v>87530429</v>
      </c>
      <c r="C52">
        <v>87530393</v>
      </c>
      <c r="D52">
        <v>75837019</v>
      </c>
      <c r="E52">
        <v>1</v>
      </c>
      <c r="F52">
        <v>1</v>
      </c>
      <c r="G52">
        <v>1</v>
      </c>
      <c r="H52">
        <v>3</v>
      </c>
      <c r="I52" t="s">
        <v>56</v>
      </c>
      <c r="J52" t="s">
        <v>59</v>
      </c>
      <c r="K52" t="s">
        <v>57</v>
      </c>
      <c r="L52">
        <v>1425</v>
      </c>
      <c r="N52">
        <v>1013</v>
      </c>
      <c r="O52" t="s">
        <v>58</v>
      </c>
      <c r="P52" t="s">
        <v>58</v>
      </c>
      <c r="Q52">
        <v>1</v>
      </c>
      <c r="X52">
        <v>0.06</v>
      </c>
      <c r="Y52">
        <v>1031.73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0.06</v>
      </c>
      <c r="AH52">
        <v>2</v>
      </c>
      <c r="AI52">
        <v>87530408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ROW(Source!A43)</f>
        <v>43</v>
      </c>
      <c r="B53">
        <v>87530430</v>
      </c>
      <c r="C53">
        <v>87530393</v>
      </c>
      <c r="D53">
        <v>75739488</v>
      </c>
      <c r="E53">
        <v>113</v>
      </c>
      <c r="F53">
        <v>1</v>
      </c>
      <c r="G53">
        <v>1</v>
      </c>
      <c r="H53">
        <v>3</v>
      </c>
      <c r="I53" t="s">
        <v>50</v>
      </c>
      <c r="J53" t="s">
        <v>3</v>
      </c>
      <c r="K53" t="s">
        <v>51</v>
      </c>
      <c r="L53">
        <v>1371</v>
      </c>
      <c r="N53">
        <v>1013</v>
      </c>
      <c r="O53" t="s">
        <v>19</v>
      </c>
      <c r="P53" t="s">
        <v>19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2</v>
      </c>
      <c r="AI53">
        <v>87530409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ROW(Source!A43)</f>
        <v>43</v>
      </c>
      <c r="B54">
        <v>87530431</v>
      </c>
      <c r="C54">
        <v>87530393</v>
      </c>
      <c r="D54">
        <v>75739501</v>
      </c>
      <c r="E54">
        <v>113</v>
      </c>
      <c r="F54">
        <v>1</v>
      </c>
      <c r="G54">
        <v>1</v>
      </c>
      <c r="H54">
        <v>3</v>
      </c>
      <c r="I54" t="s">
        <v>69</v>
      </c>
      <c r="J54" t="s">
        <v>3</v>
      </c>
      <c r="K54" t="s">
        <v>70</v>
      </c>
      <c r="L54">
        <v>1346</v>
      </c>
      <c r="N54">
        <v>1009</v>
      </c>
      <c r="O54" t="s">
        <v>39</v>
      </c>
      <c r="P54" t="s">
        <v>39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2</v>
      </c>
      <c r="AI54">
        <v>87530410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ROW(Source!A43)</f>
        <v>43</v>
      </c>
      <c r="B55">
        <v>87530432</v>
      </c>
      <c r="C55">
        <v>87530393</v>
      </c>
      <c r="D55">
        <v>75739511</v>
      </c>
      <c r="E55">
        <v>113</v>
      </c>
      <c r="F55">
        <v>1</v>
      </c>
      <c r="G55">
        <v>1</v>
      </c>
      <c r="H55">
        <v>3</v>
      </c>
      <c r="I55" t="s">
        <v>71</v>
      </c>
      <c r="J55" t="s">
        <v>3</v>
      </c>
      <c r="K55" t="s">
        <v>70</v>
      </c>
      <c r="L55">
        <v>1346</v>
      </c>
      <c r="N55">
        <v>1009</v>
      </c>
      <c r="O55" t="s">
        <v>39</v>
      </c>
      <c r="P55" t="s">
        <v>39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2</v>
      </c>
      <c r="AI55">
        <v>87530411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87530433</v>
      </c>
      <c r="C56">
        <v>87530393</v>
      </c>
      <c r="D56">
        <v>75739533</v>
      </c>
      <c r="E56">
        <v>113</v>
      </c>
      <c r="F56">
        <v>1</v>
      </c>
      <c r="G56">
        <v>1</v>
      </c>
      <c r="H56">
        <v>3</v>
      </c>
      <c r="I56" t="s">
        <v>52</v>
      </c>
      <c r="J56" t="s">
        <v>3</v>
      </c>
      <c r="K56" t="s">
        <v>53</v>
      </c>
      <c r="L56">
        <v>1371</v>
      </c>
      <c r="N56">
        <v>1013</v>
      </c>
      <c r="O56" t="s">
        <v>19</v>
      </c>
      <c r="P56" t="s">
        <v>19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87530412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87530434</v>
      </c>
      <c r="C57">
        <v>87530393</v>
      </c>
      <c r="D57">
        <v>75739537</v>
      </c>
      <c r="E57">
        <v>113</v>
      </c>
      <c r="F57">
        <v>1</v>
      </c>
      <c r="G57">
        <v>1</v>
      </c>
      <c r="H57">
        <v>3</v>
      </c>
      <c r="I57" t="s">
        <v>54</v>
      </c>
      <c r="J57" t="s">
        <v>3</v>
      </c>
      <c r="K57" t="s">
        <v>55</v>
      </c>
      <c r="L57">
        <v>1371</v>
      </c>
      <c r="N57">
        <v>1013</v>
      </c>
      <c r="O57" t="s">
        <v>19</v>
      </c>
      <c r="P57" t="s">
        <v>19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2</v>
      </c>
      <c r="AI57">
        <v>87530413</v>
      </c>
      <c r="AJ57">
        <v>59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ROW(Source!A55)</f>
        <v>55</v>
      </c>
      <c r="B58">
        <v>87530450</v>
      </c>
      <c r="C58">
        <v>87530446</v>
      </c>
      <c r="D58">
        <v>81323693</v>
      </c>
      <c r="E58">
        <v>116</v>
      </c>
      <c r="F58">
        <v>1</v>
      </c>
      <c r="G58">
        <v>1</v>
      </c>
      <c r="H58">
        <v>1</v>
      </c>
      <c r="I58" t="s">
        <v>480</v>
      </c>
      <c r="J58" t="s">
        <v>3</v>
      </c>
      <c r="K58" t="s">
        <v>481</v>
      </c>
      <c r="L58">
        <v>1191</v>
      </c>
      <c r="N58">
        <v>1013</v>
      </c>
      <c r="O58" t="s">
        <v>465</v>
      </c>
      <c r="P58" t="s">
        <v>465</v>
      </c>
      <c r="Q58">
        <v>1</v>
      </c>
      <c r="X58">
        <v>0.46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0.46</v>
      </c>
      <c r="AH58">
        <v>2</v>
      </c>
      <c r="AI58">
        <v>87530447</v>
      </c>
      <c r="AJ58">
        <v>60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ROW(Source!A55)</f>
        <v>55</v>
      </c>
      <c r="B59">
        <v>87530451</v>
      </c>
      <c r="C59">
        <v>87530446</v>
      </c>
      <c r="D59">
        <v>81323882</v>
      </c>
      <c r="E59">
        <v>116</v>
      </c>
      <c r="F59">
        <v>1</v>
      </c>
      <c r="G59">
        <v>1</v>
      </c>
      <c r="H59">
        <v>1</v>
      </c>
      <c r="I59" t="s">
        <v>466</v>
      </c>
      <c r="J59" t="s">
        <v>3</v>
      </c>
      <c r="K59" t="s">
        <v>467</v>
      </c>
      <c r="L59">
        <v>1191</v>
      </c>
      <c r="N59">
        <v>1013</v>
      </c>
      <c r="O59" t="s">
        <v>465</v>
      </c>
      <c r="P59" t="s">
        <v>465</v>
      </c>
      <c r="Q59">
        <v>1</v>
      </c>
      <c r="X59">
        <v>0.47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</v>
      </c>
      <c r="AG59">
        <v>0.47</v>
      </c>
      <c r="AH59">
        <v>2</v>
      </c>
      <c r="AI59">
        <v>87530448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ROW(Source!A55)</f>
        <v>55</v>
      </c>
      <c r="B60">
        <v>87530452</v>
      </c>
      <c r="C60">
        <v>87530446</v>
      </c>
      <c r="D60">
        <v>81444759</v>
      </c>
      <c r="E60">
        <v>1</v>
      </c>
      <c r="F60">
        <v>1</v>
      </c>
      <c r="G60">
        <v>1</v>
      </c>
      <c r="H60">
        <v>2</v>
      </c>
      <c r="I60" t="s">
        <v>482</v>
      </c>
      <c r="J60" t="s">
        <v>504</v>
      </c>
      <c r="K60" t="s">
        <v>484</v>
      </c>
      <c r="L60">
        <v>1368</v>
      </c>
      <c r="N60">
        <v>1011</v>
      </c>
      <c r="O60" t="s">
        <v>471</v>
      </c>
      <c r="P60" t="s">
        <v>471</v>
      </c>
      <c r="Q60">
        <v>1</v>
      </c>
      <c r="X60">
        <v>0.47</v>
      </c>
      <c r="Y60">
        <v>0</v>
      </c>
      <c r="Z60">
        <v>2088.77</v>
      </c>
      <c r="AA60">
        <v>612.57000000000005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0.47</v>
      </c>
      <c r="AH60">
        <v>2</v>
      </c>
      <c r="AI60">
        <v>87530449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ROW(Source!A56)</f>
        <v>56</v>
      </c>
      <c r="B61">
        <v>87530457</v>
      </c>
      <c r="C61">
        <v>87530453</v>
      </c>
      <c r="D61">
        <v>81323693</v>
      </c>
      <c r="E61">
        <v>116</v>
      </c>
      <c r="F61">
        <v>1</v>
      </c>
      <c r="G61">
        <v>1</v>
      </c>
      <c r="H61">
        <v>1</v>
      </c>
      <c r="I61" t="s">
        <v>480</v>
      </c>
      <c r="J61" t="s">
        <v>3</v>
      </c>
      <c r="K61" t="s">
        <v>481</v>
      </c>
      <c r="L61">
        <v>1191</v>
      </c>
      <c r="N61">
        <v>1013</v>
      </c>
      <c r="O61" t="s">
        <v>465</v>
      </c>
      <c r="P61" t="s">
        <v>465</v>
      </c>
      <c r="Q61">
        <v>1</v>
      </c>
      <c r="X61">
        <v>0.46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64</v>
      </c>
      <c r="AG61">
        <v>0.57500000000000007</v>
      </c>
      <c r="AH61">
        <v>2</v>
      </c>
      <c r="AI61">
        <v>87530454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ROW(Source!A56)</f>
        <v>56</v>
      </c>
      <c r="B62">
        <v>87530458</v>
      </c>
      <c r="C62">
        <v>87530453</v>
      </c>
      <c r="D62">
        <v>81323882</v>
      </c>
      <c r="E62">
        <v>116</v>
      </c>
      <c r="F62">
        <v>1</v>
      </c>
      <c r="G62">
        <v>1</v>
      </c>
      <c r="H62">
        <v>1</v>
      </c>
      <c r="I62" t="s">
        <v>466</v>
      </c>
      <c r="J62" t="s">
        <v>3</v>
      </c>
      <c r="K62" t="s">
        <v>467</v>
      </c>
      <c r="L62">
        <v>1191</v>
      </c>
      <c r="N62">
        <v>1013</v>
      </c>
      <c r="O62" t="s">
        <v>465</v>
      </c>
      <c r="P62" t="s">
        <v>465</v>
      </c>
      <c r="Q62">
        <v>1</v>
      </c>
      <c r="X62">
        <v>0.47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64</v>
      </c>
      <c r="AG62">
        <v>0.58749999999999991</v>
      </c>
      <c r="AH62">
        <v>2</v>
      </c>
      <c r="AI62">
        <v>87530455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ROW(Source!A56)</f>
        <v>56</v>
      </c>
      <c r="B63">
        <v>87530459</v>
      </c>
      <c r="C63">
        <v>87530453</v>
      </c>
      <c r="D63">
        <v>81444759</v>
      </c>
      <c r="E63">
        <v>1</v>
      </c>
      <c r="F63">
        <v>1</v>
      </c>
      <c r="G63">
        <v>1</v>
      </c>
      <c r="H63">
        <v>2</v>
      </c>
      <c r="I63" t="s">
        <v>482</v>
      </c>
      <c r="J63" t="s">
        <v>504</v>
      </c>
      <c r="K63" t="s">
        <v>484</v>
      </c>
      <c r="L63">
        <v>1368</v>
      </c>
      <c r="N63">
        <v>1011</v>
      </c>
      <c r="O63" t="s">
        <v>471</v>
      </c>
      <c r="P63" t="s">
        <v>471</v>
      </c>
      <c r="Q63">
        <v>1</v>
      </c>
      <c r="X63">
        <v>0.47</v>
      </c>
      <c r="Y63">
        <v>0</v>
      </c>
      <c r="Z63">
        <v>2088.77</v>
      </c>
      <c r="AA63">
        <v>612.57000000000005</v>
      </c>
      <c r="AB63">
        <v>0</v>
      </c>
      <c r="AC63">
        <v>0</v>
      </c>
      <c r="AD63">
        <v>1</v>
      </c>
      <c r="AE63">
        <v>0</v>
      </c>
      <c r="AF63" t="s">
        <v>64</v>
      </c>
      <c r="AG63">
        <v>0.58749999999999991</v>
      </c>
      <c r="AH63">
        <v>2</v>
      </c>
      <c r="AI63">
        <v>87530456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ROW(Source!A57)</f>
        <v>57</v>
      </c>
      <c r="B64">
        <v>87530482</v>
      </c>
      <c r="C64">
        <v>87530460</v>
      </c>
      <c r="D64">
        <v>74047654</v>
      </c>
      <c r="E64">
        <v>112</v>
      </c>
      <c r="F64">
        <v>1</v>
      </c>
      <c r="G64">
        <v>1</v>
      </c>
      <c r="H64">
        <v>1</v>
      </c>
      <c r="I64" t="s">
        <v>480</v>
      </c>
      <c r="J64" t="s">
        <v>3</v>
      </c>
      <c r="K64" t="s">
        <v>481</v>
      </c>
      <c r="L64">
        <v>1191</v>
      </c>
      <c r="N64">
        <v>1013</v>
      </c>
      <c r="O64" t="s">
        <v>465</v>
      </c>
      <c r="P64" t="s">
        <v>465</v>
      </c>
      <c r="Q64">
        <v>1</v>
      </c>
      <c r="X64">
        <v>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9</v>
      </c>
      <c r="AH64">
        <v>2</v>
      </c>
      <c r="AI64">
        <v>87530461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ROW(Source!A57)</f>
        <v>57</v>
      </c>
      <c r="B65">
        <v>87530483</v>
      </c>
      <c r="C65">
        <v>87530460</v>
      </c>
      <c r="D65">
        <v>74047891</v>
      </c>
      <c r="E65">
        <v>112</v>
      </c>
      <c r="F65">
        <v>1</v>
      </c>
      <c r="G65">
        <v>1</v>
      </c>
      <c r="H65">
        <v>1</v>
      </c>
      <c r="I65" t="s">
        <v>466</v>
      </c>
      <c r="J65" t="s">
        <v>3</v>
      </c>
      <c r="K65" t="s">
        <v>467</v>
      </c>
      <c r="L65">
        <v>1191</v>
      </c>
      <c r="N65">
        <v>1013</v>
      </c>
      <c r="O65" t="s">
        <v>465</v>
      </c>
      <c r="P65" t="s">
        <v>465</v>
      </c>
      <c r="Q65">
        <v>1</v>
      </c>
      <c r="X65">
        <v>3.21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3</v>
      </c>
      <c r="AG65">
        <v>3.21</v>
      </c>
      <c r="AH65">
        <v>2</v>
      </c>
      <c r="AI65">
        <v>87530462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ROW(Source!A57)</f>
        <v>57</v>
      </c>
      <c r="B66">
        <v>87530484</v>
      </c>
      <c r="C66">
        <v>87530460</v>
      </c>
      <c r="D66">
        <v>74164910</v>
      </c>
      <c r="E66">
        <v>1</v>
      </c>
      <c r="F66">
        <v>1</v>
      </c>
      <c r="G66">
        <v>1</v>
      </c>
      <c r="H66">
        <v>2</v>
      </c>
      <c r="I66" t="s">
        <v>482</v>
      </c>
      <c r="J66" t="s">
        <v>504</v>
      </c>
      <c r="K66" t="s">
        <v>484</v>
      </c>
      <c r="L66">
        <v>1368</v>
      </c>
      <c r="N66">
        <v>1011</v>
      </c>
      <c r="O66" t="s">
        <v>471</v>
      </c>
      <c r="P66" t="s">
        <v>471</v>
      </c>
      <c r="Q66">
        <v>1</v>
      </c>
      <c r="X66">
        <v>2.6</v>
      </c>
      <c r="Y66">
        <v>0</v>
      </c>
      <c r="Z66">
        <v>2088.77</v>
      </c>
      <c r="AA66">
        <v>563.72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2.6</v>
      </c>
      <c r="AH66">
        <v>2</v>
      </c>
      <c r="AI66">
        <v>87530463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ROW(Source!A57)</f>
        <v>57</v>
      </c>
      <c r="B67">
        <v>87530485</v>
      </c>
      <c r="C67">
        <v>87530460</v>
      </c>
      <c r="D67">
        <v>74165909</v>
      </c>
      <c r="E67">
        <v>1</v>
      </c>
      <c r="F67">
        <v>1</v>
      </c>
      <c r="G67">
        <v>1</v>
      </c>
      <c r="H67">
        <v>2</v>
      </c>
      <c r="I67" t="s">
        <v>486</v>
      </c>
      <c r="J67" t="s">
        <v>505</v>
      </c>
      <c r="K67" t="s">
        <v>488</v>
      </c>
      <c r="L67">
        <v>1368</v>
      </c>
      <c r="N67">
        <v>1011</v>
      </c>
      <c r="O67" t="s">
        <v>471</v>
      </c>
      <c r="P67" t="s">
        <v>471</v>
      </c>
      <c r="Q67">
        <v>1</v>
      </c>
      <c r="X67">
        <v>0.61</v>
      </c>
      <c r="Y67">
        <v>0</v>
      </c>
      <c r="Z67">
        <v>543.33000000000004</v>
      </c>
      <c r="AA67">
        <v>861.47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0.61</v>
      </c>
      <c r="AH67">
        <v>2</v>
      </c>
      <c r="AI67">
        <v>87530464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ROW(Source!A57)</f>
        <v>57</v>
      </c>
      <c r="B68">
        <v>87530486</v>
      </c>
      <c r="C68">
        <v>87530460</v>
      </c>
      <c r="D68">
        <v>74116616</v>
      </c>
      <c r="E68">
        <v>1</v>
      </c>
      <c r="F68">
        <v>1</v>
      </c>
      <c r="G68">
        <v>1</v>
      </c>
      <c r="H68">
        <v>3</v>
      </c>
      <c r="I68" t="s">
        <v>489</v>
      </c>
      <c r="J68" t="s">
        <v>506</v>
      </c>
      <c r="K68" t="s">
        <v>491</v>
      </c>
      <c r="L68">
        <v>1346</v>
      </c>
      <c r="N68">
        <v>1009</v>
      </c>
      <c r="O68" t="s">
        <v>39</v>
      </c>
      <c r="P68" t="s">
        <v>39</v>
      </c>
      <c r="Q68">
        <v>1</v>
      </c>
      <c r="X68">
        <v>0.1</v>
      </c>
      <c r="Y68">
        <v>238.29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0.1</v>
      </c>
      <c r="AH68">
        <v>2</v>
      </c>
      <c r="AI68">
        <v>87530465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ROW(Source!A57)</f>
        <v>57</v>
      </c>
      <c r="B69">
        <v>87530487</v>
      </c>
      <c r="C69">
        <v>87530460</v>
      </c>
      <c r="D69">
        <v>74116623</v>
      </c>
      <c r="E69">
        <v>1</v>
      </c>
      <c r="F69">
        <v>1</v>
      </c>
      <c r="G69">
        <v>1</v>
      </c>
      <c r="H69">
        <v>3</v>
      </c>
      <c r="I69" t="s">
        <v>492</v>
      </c>
      <c r="J69" t="s">
        <v>507</v>
      </c>
      <c r="K69" t="s">
        <v>494</v>
      </c>
      <c r="L69">
        <v>1346</v>
      </c>
      <c r="N69">
        <v>1009</v>
      </c>
      <c r="O69" t="s">
        <v>39</v>
      </c>
      <c r="P69" t="s">
        <v>39</v>
      </c>
      <c r="Q69">
        <v>1</v>
      </c>
      <c r="X69">
        <v>0.03</v>
      </c>
      <c r="Y69">
        <v>58.53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0.03</v>
      </c>
      <c r="AH69">
        <v>2</v>
      </c>
      <c r="AI69">
        <v>87530466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ROW(Source!A57)</f>
        <v>57</v>
      </c>
      <c r="B70">
        <v>87530488</v>
      </c>
      <c r="C70">
        <v>87530460</v>
      </c>
      <c r="D70">
        <v>74119690</v>
      </c>
      <c r="E70">
        <v>1</v>
      </c>
      <c r="F70">
        <v>1</v>
      </c>
      <c r="G70">
        <v>1</v>
      </c>
      <c r="H70">
        <v>3</v>
      </c>
      <c r="I70" t="s">
        <v>37</v>
      </c>
      <c r="J70" t="s">
        <v>78</v>
      </c>
      <c r="K70" t="s">
        <v>38</v>
      </c>
      <c r="L70">
        <v>1346</v>
      </c>
      <c r="N70">
        <v>1009</v>
      </c>
      <c r="O70" t="s">
        <v>39</v>
      </c>
      <c r="P70" t="s">
        <v>39</v>
      </c>
      <c r="Q70">
        <v>1</v>
      </c>
      <c r="X70">
        <v>0</v>
      </c>
      <c r="Y70">
        <v>174.93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2</v>
      </c>
      <c r="AI70">
        <v>87530467</v>
      </c>
      <c r="AJ70">
        <v>72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ROW(Source!A57)</f>
        <v>57</v>
      </c>
      <c r="B71">
        <v>87530489</v>
      </c>
      <c r="C71">
        <v>87530460</v>
      </c>
      <c r="D71">
        <v>74120817</v>
      </c>
      <c r="E71">
        <v>1</v>
      </c>
      <c r="F71">
        <v>1</v>
      </c>
      <c r="G71">
        <v>1</v>
      </c>
      <c r="H71">
        <v>3</v>
      </c>
      <c r="I71" t="s">
        <v>495</v>
      </c>
      <c r="J71" t="s">
        <v>508</v>
      </c>
      <c r="K71" t="s">
        <v>497</v>
      </c>
      <c r="L71">
        <v>1346</v>
      </c>
      <c r="N71">
        <v>1009</v>
      </c>
      <c r="O71" t="s">
        <v>39</v>
      </c>
      <c r="P71" t="s">
        <v>39</v>
      </c>
      <c r="Q71">
        <v>1</v>
      </c>
      <c r="X71">
        <v>0.02</v>
      </c>
      <c r="Y71">
        <v>56.11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0.02</v>
      </c>
      <c r="AH71">
        <v>2</v>
      </c>
      <c r="AI71">
        <v>87530468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ROW(Source!A57)</f>
        <v>57</v>
      </c>
      <c r="B72">
        <v>87530490</v>
      </c>
      <c r="C72">
        <v>87530460</v>
      </c>
      <c r="D72">
        <v>74049195</v>
      </c>
      <c r="E72">
        <v>112</v>
      </c>
      <c r="F72">
        <v>1</v>
      </c>
      <c r="G72">
        <v>1</v>
      </c>
      <c r="H72">
        <v>3</v>
      </c>
      <c r="I72" t="s">
        <v>41</v>
      </c>
      <c r="J72" t="s">
        <v>3</v>
      </c>
      <c r="K72" t="s">
        <v>42</v>
      </c>
      <c r="L72">
        <v>1371</v>
      </c>
      <c r="N72">
        <v>1013</v>
      </c>
      <c r="O72" t="s">
        <v>19</v>
      </c>
      <c r="P72" t="s">
        <v>19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87530469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ROW(Source!A57)</f>
        <v>57</v>
      </c>
      <c r="B73">
        <v>87530491</v>
      </c>
      <c r="C73">
        <v>87530460</v>
      </c>
      <c r="D73">
        <v>74049872</v>
      </c>
      <c r="E73">
        <v>112</v>
      </c>
      <c r="F73">
        <v>1</v>
      </c>
      <c r="G73">
        <v>1</v>
      </c>
      <c r="H73">
        <v>3</v>
      </c>
      <c r="I73" t="s">
        <v>43</v>
      </c>
      <c r="J73" t="s">
        <v>3</v>
      </c>
      <c r="K73" t="s">
        <v>44</v>
      </c>
      <c r="L73">
        <v>1348</v>
      </c>
      <c r="N73">
        <v>1009</v>
      </c>
      <c r="O73" t="s">
        <v>45</v>
      </c>
      <c r="P73" t="s">
        <v>45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87530470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ROW(Source!A57)</f>
        <v>57</v>
      </c>
      <c r="B74">
        <v>87530492</v>
      </c>
      <c r="C74">
        <v>87530460</v>
      </c>
      <c r="D74">
        <v>74050011</v>
      </c>
      <c r="E74">
        <v>112</v>
      </c>
      <c r="F74">
        <v>1</v>
      </c>
      <c r="G74">
        <v>1</v>
      </c>
      <c r="H74">
        <v>3</v>
      </c>
      <c r="I74" t="s">
        <v>46</v>
      </c>
      <c r="J74" t="s">
        <v>3</v>
      </c>
      <c r="K74" t="s">
        <v>47</v>
      </c>
      <c r="L74">
        <v>1346</v>
      </c>
      <c r="N74">
        <v>1009</v>
      </c>
      <c r="O74" t="s">
        <v>39</v>
      </c>
      <c r="P74" t="s">
        <v>39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2</v>
      </c>
      <c r="AI74">
        <v>87530471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ROW(Source!A57)</f>
        <v>57</v>
      </c>
      <c r="B75">
        <v>87530493</v>
      </c>
      <c r="C75">
        <v>87530460</v>
      </c>
      <c r="D75">
        <v>74050324</v>
      </c>
      <c r="E75">
        <v>112</v>
      </c>
      <c r="F75">
        <v>1</v>
      </c>
      <c r="G75">
        <v>1</v>
      </c>
      <c r="H75">
        <v>3</v>
      </c>
      <c r="I75" t="s">
        <v>48</v>
      </c>
      <c r="J75" t="s">
        <v>3</v>
      </c>
      <c r="K75" t="s">
        <v>49</v>
      </c>
      <c r="L75">
        <v>1348</v>
      </c>
      <c r="N75">
        <v>1009</v>
      </c>
      <c r="O75" t="s">
        <v>45</v>
      </c>
      <c r="P75" t="s">
        <v>45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87530472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ROW(Source!A57)</f>
        <v>57</v>
      </c>
      <c r="B76">
        <v>87530494</v>
      </c>
      <c r="C76">
        <v>87530460</v>
      </c>
      <c r="D76">
        <v>74136149</v>
      </c>
      <c r="E76">
        <v>1</v>
      </c>
      <c r="F76">
        <v>1</v>
      </c>
      <c r="G76">
        <v>1</v>
      </c>
      <c r="H76">
        <v>3</v>
      </c>
      <c r="I76" t="s">
        <v>498</v>
      </c>
      <c r="J76" t="s">
        <v>509</v>
      </c>
      <c r="K76" t="s">
        <v>500</v>
      </c>
      <c r="L76">
        <v>1348</v>
      </c>
      <c r="N76">
        <v>1009</v>
      </c>
      <c r="O76" t="s">
        <v>45</v>
      </c>
      <c r="P76" t="s">
        <v>45</v>
      </c>
      <c r="Q76">
        <v>1000</v>
      </c>
      <c r="X76">
        <v>4.0000000000000002E-4</v>
      </c>
      <c r="Y76">
        <v>61265.39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4.0000000000000002E-4</v>
      </c>
      <c r="AH76">
        <v>2</v>
      </c>
      <c r="AI76">
        <v>87530473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ROW(Source!A57)</f>
        <v>57</v>
      </c>
      <c r="B77">
        <v>87530495</v>
      </c>
      <c r="C77">
        <v>87530460</v>
      </c>
      <c r="D77">
        <v>74136177</v>
      </c>
      <c r="E77">
        <v>1</v>
      </c>
      <c r="F77">
        <v>1</v>
      </c>
      <c r="G77">
        <v>1</v>
      </c>
      <c r="H77">
        <v>3</v>
      </c>
      <c r="I77" t="s">
        <v>501</v>
      </c>
      <c r="J77" t="s">
        <v>510</v>
      </c>
      <c r="K77" t="s">
        <v>503</v>
      </c>
      <c r="L77">
        <v>1348</v>
      </c>
      <c r="N77">
        <v>1009</v>
      </c>
      <c r="O77" t="s">
        <v>45</v>
      </c>
      <c r="P77" t="s">
        <v>45</v>
      </c>
      <c r="Q77">
        <v>1000</v>
      </c>
      <c r="X77">
        <v>1E-4</v>
      </c>
      <c r="Y77">
        <v>80020.98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1E-4</v>
      </c>
      <c r="AH77">
        <v>2</v>
      </c>
      <c r="AI77">
        <v>87530474</v>
      </c>
      <c r="AJ77">
        <v>79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ROW(Source!A57)</f>
        <v>57</v>
      </c>
      <c r="B78">
        <v>87530496</v>
      </c>
      <c r="C78">
        <v>87530460</v>
      </c>
      <c r="D78">
        <v>74143527</v>
      </c>
      <c r="E78">
        <v>1</v>
      </c>
      <c r="F78">
        <v>1</v>
      </c>
      <c r="G78">
        <v>1</v>
      </c>
      <c r="H78">
        <v>3</v>
      </c>
      <c r="I78" t="s">
        <v>56</v>
      </c>
      <c r="J78" t="s">
        <v>79</v>
      </c>
      <c r="K78" t="s">
        <v>57</v>
      </c>
      <c r="L78">
        <v>1425</v>
      </c>
      <c r="N78">
        <v>1013</v>
      </c>
      <c r="O78" t="s">
        <v>58</v>
      </c>
      <c r="P78" t="s">
        <v>58</v>
      </c>
      <c r="Q78">
        <v>1</v>
      </c>
      <c r="X78">
        <v>0.06</v>
      </c>
      <c r="Y78">
        <v>1031.73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0.06</v>
      </c>
      <c r="AH78">
        <v>2</v>
      </c>
      <c r="AI78">
        <v>87530475</v>
      </c>
      <c r="AJ78">
        <v>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ROW(Source!A57)</f>
        <v>57</v>
      </c>
      <c r="B79">
        <v>87530497</v>
      </c>
      <c r="C79">
        <v>87530460</v>
      </c>
      <c r="D79">
        <v>74052580</v>
      </c>
      <c r="E79">
        <v>112</v>
      </c>
      <c r="F79">
        <v>1</v>
      </c>
      <c r="G79">
        <v>1</v>
      </c>
      <c r="H79">
        <v>3</v>
      </c>
      <c r="I79" t="s">
        <v>50</v>
      </c>
      <c r="J79" t="s">
        <v>3</v>
      </c>
      <c r="K79" t="s">
        <v>51</v>
      </c>
      <c r="L79">
        <v>1371</v>
      </c>
      <c r="N79">
        <v>1013</v>
      </c>
      <c r="O79" t="s">
        <v>19</v>
      </c>
      <c r="P79" t="s">
        <v>19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87530476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ROW(Source!A57)</f>
        <v>57</v>
      </c>
      <c r="B80">
        <v>87530498</v>
      </c>
      <c r="C80">
        <v>87530460</v>
      </c>
      <c r="D80">
        <v>74052593</v>
      </c>
      <c r="E80">
        <v>112</v>
      </c>
      <c r="F80">
        <v>1</v>
      </c>
      <c r="G80">
        <v>1</v>
      </c>
      <c r="H80">
        <v>3</v>
      </c>
      <c r="I80" t="s">
        <v>69</v>
      </c>
      <c r="J80" t="s">
        <v>3</v>
      </c>
      <c r="K80" t="s">
        <v>70</v>
      </c>
      <c r="L80">
        <v>1346</v>
      </c>
      <c r="N80">
        <v>1009</v>
      </c>
      <c r="O80" t="s">
        <v>39</v>
      </c>
      <c r="P80" t="s">
        <v>39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87530477</v>
      </c>
      <c r="AJ80">
        <v>83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ROW(Source!A57)</f>
        <v>57</v>
      </c>
      <c r="B81">
        <v>87530499</v>
      </c>
      <c r="C81">
        <v>87530460</v>
      </c>
      <c r="D81">
        <v>74052603</v>
      </c>
      <c r="E81">
        <v>112</v>
      </c>
      <c r="F81">
        <v>1</v>
      </c>
      <c r="G81">
        <v>1</v>
      </c>
      <c r="H81">
        <v>3</v>
      </c>
      <c r="I81" t="s">
        <v>71</v>
      </c>
      <c r="J81" t="s">
        <v>3</v>
      </c>
      <c r="K81" t="s">
        <v>70</v>
      </c>
      <c r="L81">
        <v>1346</v>
      </c>
      <c r="N81">
        <v>1009</v>
      </c>
      <c r="O81" t="s">
        <v>39</v>
      </c>
      <c r="P81" t="s">
        <v>39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87530478</v>
      </c>
      <c r="AJ81">
        <v>84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ROW(Source!A57)</f>
        <v>57</v>
      </c>
      <c r="B82">
        <v>87530500</v>
      </c>
      <c r="C82">
        <v>87530460</v>
      </c>
      <c r="D82">
        <v>74052625</v>
      </c>
      <c r="E82">
        <v>112</v>
      </c>
      <c r="F82">
        <v>1</v>
      </c>
      <c r="G82">
        <v>1</v>
      </c>
      <c r="H82">
        <v>3</v>
      </c>
      <c r="I82" t="s">
        <v>52</v>
      </c>
      <c r="J82" t="s">
        <v>3</v>
      </c>
      <c r="K82" t="s">
        <v>53</v>
      </c>
      <c r="L82">
        <v>1371</v>
      </c>
      <c r="N82">
        <v>1013</v>
      </c>
      <c r="O82" t="s">
        <v>19</v>
      </c>
      <c r="P82" t="s">
        <v>19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2</v>
      </c>
      <c r="AI82">
        <v>87530479</v>
      </c>
      <c r="AJ82">
        <v>85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ROW(Source!A57)</f>
        <v>57</v>
      </c>
      <c r="B83">
        <v>87530501</v>
      </c>
      <c r="C83">
        <v>87530460</v>
      </c>
      <c r="D83">
        <v>74052629</v>
      </c>
      <c r="E83">
        <v>112</v>
      </c>
      <c r="F83">
        <v>1</v>
      </c>
      <c r="G83">
        <v>1</v>
      </c>
      <c r="H83">
        <v>3</v>
      </c>
      <c r="I83" t="s">
        <v>54</v>
      </c>
      <c r="J83" t="s">
        <v>3</v>
      </c>
      <c r="K83" t="s">
        <v>55</v>
      </c>
      <c r="L83">
        <v>1371</v>
      </c>
      <c r="N83">
        <v>1013</v>
      </c>
      <c r="O83" t="s">
        <v>19</v>
      </c>
      <c r="P83" t="s">
        <v>19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87530480</v>
      </c>
      <c r="AJ83">
        <v>86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ROW(Source!A69)</f>
        <v>69</v>
      </c>
      <c r="B84">
        <v>87530517</v>
      </c>
      <c r="C84">
        <v>87530513</v>
      </c>
      <c r="D84">
        <v>81323693</v>
      </c>
      <c r="E84">
        <v>116</v>
      </c>
      <c r="F84">
        <v>1</v>
      </c>
      <c r="G84">
        <v>1</v>
      </c>
      <c r="H84">
        <v>1</v>
      </c>
      <c r="I84" t="s">
        <v>480</v>
      </c>
      <c r="J84" t="s">
        <v>3</v>
      </c>
      <c r="K84" t="s">
        <v>481</v>
      </c>
      <c r="L84">
        <v>1191</v>
      </c>
      <c r="N84">
        <v>1013</v>
      </c>
      <c r="O84" t="s">
        <v>465</v>
      </c>
      <c r="P84" t="s">
        <v>465</v>
      </c>
      <c r="Q84">
        <v>1</v>
      </c>
      <c r="X84">
        <v>0.65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1</v>
      </c>
      <c r="AF84" t="s">
        <v>3</v>
      </c>
      <c r="AG84">
        <v>0.65</v>
      </c>
      <c r="AH84">
        <v>2</v>
      </c>
      <c r="AI84">
        <v>87530514</v>
      </c>
      <c r="AJ84">
        <v>87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ROW(Source!A69)</f>
        <v>69</v>
      </c>
      <c r="B85">
        <v>87530518</v>
      </c>
      <c r="C85">
        <v>87530513</v>
      </c>
      <c r="D85">
        <v>81323882</v>
      </c>
      <c r="E85">
        <v>116</v>
      </c>
      <c r="F85">
        <v>1</v>
      </c>
      <c r="G85">
        <v>1</v>
      </c>
      <c r="H85">
        <v>1</v>
      </c>
      <c r="I85" t="s">
        <v>466</v>
      </c>
      <c r="J85" t="s">
        <v>3</v>
      </c>
      <c r="K85" t="s">
        <v>467</v>
      </c>
      <c r="L85">
        <v>1191</v>
      </c>
      <c r="N85">
        <v>1013</v>
      </c>
      <c r="O85" t="s">
        <v>465</v>
      </c>
      <c r="P85" t="s">
        <v>465</v>
      </c>
      <c r="Q85">
        <v>1</v>
      </c>
      <c r="X85">
        <v>0.71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3</v>
      </c>
      <c r="AG85">
        <v>0.71</v>
      </c>
      <c r="AH85">
        <v>2</v>
      </c>
      <c r="AI85">
        <v>87530515</v>
      </c>
      <c r="AJ85">
        <v>88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ROW(Source!A69)</f>
        <v>69</v>
      </c>
      <c r="B86">
        <v>87530519</v>
      </c>
      <c r="C86">
        <v>87530513</v>
      </c>
      <c r="D86">
        <v>81444759</v>
      </c>
      <c r="E86">
        <v>1</v>
      </c>
      <c r="F86">
        <v>1</v>
      </c>
      <c r="G86">
        <v>1</v>
      </c>
      <c r="H86">
        <v>2</v>
      </c>
      <c r="I86" t="s">
        <v>482</v>
      </c>
      <c r="J86" t="s">
        <v>504</v>
      </c>
      <c r="K86" t="s">
        <v>484</v>
      </c>
      <c r="L86">
        <v>1368</v>
      </c>
      <c r="N86">
        <v>1011</v>
      </c>
      <c r="O86" t="s">
        <v>471</v>
      </c>
      <c r="P86" t="s">
        <v>471</v>
      </c>
      <c r="Q86">
        <v>1</v>
      </c>
      <c r="X86">
        <v>0.71</v>
      </c>
      <c r="Y86">
        <v>0</v>
      </c>
      <c r="Z86">
        <v>2088.77</v>
      </c>
      <c r="AA86">
        <v>612.57000000000005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0.71</v>
      </c>
      <c r="AH86">
        <v>2</v>
      </c>
      <c r="AI86">
        <v>87530516</v>
      </c>
      <c r="AJ86">
        <v>89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ROW(Source!A70)</f>
        <v>70</v>
      </c>
      <c r="B87">
        <v>87530524</v>
      </c>
      <c r="C87">
        <v>87530520</v>
      </c>
      <c r="D87">
        <v>81323693</v>
      </c>
      <c r="E87">
        <v>116</v>
      </c>
      <c r="F87">
        <v>1</v>
      </c>
      <c r="G87">
        <v>1</v>
      </c>
      <c r="H87">
        <v>1</v>
      </c>
      <c r="I87" t="s">
        <v>480</v>
      </c>
      <c r="J87" t="s">
        <v>3</v>
      </c>
      <c r="K87" t="s">
        <v>481</v>
      </c>
      <c r="L87">
        <v>1191</v>
      </c>
      <c r="N87">
        <v>1013</v>
      </c>
      <c r="O87" t="s">
        <v>465</v>
      </c>
      <c r="P87" t="s">
        <v>465</v>
      </c>
      <c r="Q87">
        <v>1</v>
      </c>
      <c r="X87">
        <v>0.65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64</v>
      </c>
      <c r="AG87">
        <v>0.8125</v>
      </c>
      <c r="AH87">
        <v>2</v>
      </c>
      <c r="AI87">
        <v>87530521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ROW(Source!A70)</f>
        <v>70</v>
      </c>
      <c r="B88">
        <v>87530525</v>
      </c>
      <c r="C88">
        <v>87530520</v>
      </c>
      <c r="D88">
        <v>81323882</v>
      </c>
      <c r="E88">
        <v>116</v>
      </c>
      <c r="F88">
        <v>1</v>
      </c>
      <c r="G88">
        <v>1</v>
      </c>
      <c r="H88">
        <v>1</v>
      </c>
      <c r="I88" t="s">
        <v>466</v>
      </c>
      <c r="J88" t="s">
        <v>3</v>
      </c>
      <c r="K88" t="s">
        <v>467</v>
      </c>
      <c r="L88">
        <v>1191</v>
      </c>
      <c r="N88">
        <v>1013</v>
      </c>
      <c r="O88" t="s">
        <v>465</v>
      </c>
      <c r="P88" t="s">
        <v>465</v>
      </c>
      <c r="Q88">
        <v>1</v>
      </c>
      <c r="X88">
        <v>0.71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64</v>
      </c>
      <c r="AG88">
        <v>0.88749999999999996</v>
      </c>
      <c r="AH88">
        <v>2</v>
      </c>
      <c r="AI88">
        <v>87530522</v>
      </c>
      <c r="AJ88">
        <v>91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ROW(Source!A70)</f>
        <v>70</v>
      </c>
      <c r="B89">
        <v>87530526</v>
      </c>
      <c r="C89">
        <v>87530520</v>
      </c>
      <c r="D89">
        <v>81444759</v>
      </c>
      <c r="E89">
        <v>1</v>
      </c>
      <c r="F89">
        <v>1</v>
      </c>
      <c r="G89">
        <v>1</v>
      </c>
      <c r="H89">
        <v>2</v>
      </c>
      <c r="I89" t="s">
        <v>482</v>
      </c>
      <c r="J89" t="s">
        <v>504</v>
      </c>
      <c r="K89" t="s">
        <v>484</v>
      </c>
      <c r="L89">
        <v>1368</v>
      </c>
      <c r="N89">
        <v>1011</v>
      </c>
      <c r="O89" t="s">
        <v>471</v>
      </c>
      <c r="P89" t="s">
        <v>471</v>
      </c>
      <c r="Q89">
        <v>1</v>
      </c>
      <c r="X89">
        <v>0.71</v>
      </c>
      <c r="Y89">
        <v>0</v>
      </c>
      <c r="Z89">
        <v>2088.77</v>
      </c>
      <c r="AA89">
        <v>612.57000000000005</v>
      </c>
      <c r="AB89">
        <v>0</v>
      </c>
      <c r="AC89">
        <v>0</v>
      </c>
      <c r="AD89">
        <v>1</v>
      </c>
      <c r="AE89">
        <v>0</v>
      </c>
      <c r="AF89" t="s">
        <v>64</v>
      </c>
      <c r="AG89">
        <v>0.88749999999999996</v>
      </c>
      <c r="AH89">
        <v>2</v>
      </c>
      <c r="AI89">
        <v>87530523</v>
      </c>
      <c r="AJ89">
        <v>92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ROW(Source!A71)</f>
        <v>71</v>
      </c>
      <c r="B90">
        <v>87530541</v>
      </c>
      <c r="C90">
        <v>87530527</v>
      </c>
      <c r="D90">
        <v>74047849</v>
      </c>
      <c r="E90">
        <v>112</v>
      </c>
      <c r="F90">
        <v>1</v>
      </c>
      <c r="G90">
        <v>1</v>
      </c>
      <c r="H90">
        <v>1</v>
      </c>
      <c r="I90" t="s">
        <v>511</v>
      </c>
      <c r="J90" t="s">
        <v>3</v>
      </c>
      <c r="K90" t="s">
        <v>512</v>
      </c>
      <c r="L90">
        <v>1369</v>
      </c>
      <c r="N90">
        <v>1013</v>
      </c>
      <c r="O90" t="s">
        <v>513</v>
      </c>
      <c r="P90" t="s">
        <v>513</v>
      </c>
      <c r="Q90">
        <v>1</v>
      </c>
      <c r="X90">
        <v>0.99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0.99</v>
      </c>
      <c r="AH90">
        <v>2</v>
      </c>
      <c r="AI90">
        <v>87530528</v>
      </c>
      <c r="AJ90">
        <v>93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ROW(Source!A71)</f>
        <v>71</v>
      </c>
      <c r="B91">
        <v>87530542</v>
      </c>
      <c r="C91">
        <v>87530527</v>
      </c>
      <c r="D91">
        <v>74047851</v>
      </c>
      <c r="E91">
        <v>112</v>
      </c>
      <c r="F91">
        <v>1</v>
      </c>
      <c r="G91">
        <v>1</v>
      </c>
      <c r="H91">
        <v>1</v>
      </c>
      <c r="I91" t="s">
        <v>514</v>
      </c>
      <c r="J91" t="s">
        <v>3</v>
      </c>
      <c r="K91" t="s">
        <v>515</v>
      </c>
      <c r="L91">
        <v>1369</v>
      </c>
      <c r="N91">
        <v>1013</v>
      </c>
      <c r="O91" t="s">
        <v>513</v>
      </c>
      <c r="P91" t="s">
        <v>513</v>
      </c>
      <c r="Q91">
        <v>1</v>
      </c>
      <c r="X91">
        <v>47.29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47.29</v>
      </c>
      <c r="AH91">
        <v>2</v>
      </c>
      <c r="AI91">
        <v>87530529</v>
      </c>
      <c r="AJ91">
        <v>94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ROW(Source!A71)</f>
        <v>71</v>
      </c>
      <c r="B92">
        <v>87530543</v>
      </c>
      <c r="C92">
        <v>87530527</v>
      </c>
      <c r="D92">
        <v>74047857</v>
      </c>
      <c r="E92">
        <v>112</v>
      </c>
      <c r="F92">
        <v>1</v>
      </c>
      <c r="G92">
        <v>1</v>
      </c>
      <c r="H92">
        <v>1</v>
      </c>
      <c r="I92" t="s">
        <v>516</v>
      </c>
      <c r="J92" t="s">
        <v>3</v>
      </c>
      <c r="K92" t="s">
        <v>517</v>
      </c>
      <c r="L92">
        <v>1369</v>
      </c>
      <c r="N92">
        <v>1013</v>
      </c>
      <c r="O92" t="s">
        <v>513</v>
      </c>
      <c r="P92" t="s">
        <v>513</v>
      </c>
      <c r="Q92">
        <v>1</v>
      </c>
      <c r="X92">
        <v>23.42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3</v>
      </c>
      <c r="AG92">
        <v>23.42</v>
      </c>
      <c r="AH92">
        <v>2</v>
      </c>
      <c r="AI92">
        <v>87530530</v>
      </c>
      <c r="AJ92">
        <v>95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ROW(Source!A71)</f>
        <v>71</v>
      </c>
      <c r="B93">
        <v>87530544</v>
      </c>
      <c r="C93">
        <v>87530527</v>
      </c>
      <c r="D93">
        <v>74047859</v>
      </c>
      <c r="E93">
        <v>112</v>
      </c>
      <c r="F93">
        <v>1</v>
      </c>
      <c r="G93">
        <v>1</v>
      </c>
      <c r="H93">
        <v>1</v>
      </c>
      <c r="I93" t="s">
        <v>518</v>
      </c>
      <c r="J93" t="s">
        <v>3</v>
      </c>
      <c r="K93" t="s">
        <v>519</v>
      </c>
      <c r="L93">
        <v>1369</v>
      </c>
      <c r="N93">
        <v>1013</v>
      </c>
      <c r="O93" t="s">
        <v>513</v>
      </c>
      <c r="P93" t="s">
        <v>513</v>
      </c>
      <c r="Q93">
        <v>1</v>
      </c>
      <c r="X93">
        <v>23.42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23.42</v>
      </c>
      <c r="AH93">
        <v>2</v>
      </c>
      <c r="AI93">
        <v>87530531</v>
      </c>
      <c r="AJ93">
        <v>96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ROW(Source!A71)</f>
        <v>71</v>
      </c>
      <c r="B94">
        <v>87530545</v>
      </c>
      <c r="C94">
        <v>87530527</v>
      </c>
      <c r="D94">
        <v>74047891</v>
      </c>
      <c r="E94">
        <v>112</v>
      </c>
      <c r="F94">
        <v>1</v>
      </c>
      <c r="G94">
        <v>1</v>
      </c>
      <c r="H94">
        <v>1</v>
      </c>
      <c r="I94" t="s">
        <v>466</v>
      </c>
      <c r="J94" t="s">
        <v>3</v>
      </c>
      <c r="K94" t="s">
        <v>467</v>
      </c>
      <c r="L94">
        <v>1191</v>
      </c>
      <c r="N94">
        <v>1013</v>
      </c>
      <c r="O94" t="s">
        <v>465</v>
      </c>
      <c r="P94" t="s">
        <v>465</v>
      </c>
      <c r="Q94">
        <v>1</v>
      </c>
      <c r="X94">
        <v>24.89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3</v>
      </c>
      <c r="AG94">
        <v>24.89</v>
      </c>
      <c r="AH94">
        <v>2</v>
      </c>
      <c r="AI94">
        <v>87530532</v>
      </c>
      <c r="AJ94">
        <v>97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ROW(Source!A71)</f>
        <v>71</v>
      </c>
      <c r="B95">
        <v>87530546</v>
      </c>
      <c r="C95">
        <v>87530527</v>
      </c>
      <c r="D95">
        <v>74165024</v>
      </c>
      <c r="E95">
        <v>1</v>
      </c>
      <c r="F95">
        <v>1</v>
      </c>
      <c r="G95">
        <v>1</v>
      </c>
      <c r="H95">
        <v>2</v>
      </c>
      <c r="I95" t="s">
        <v>468</v>
      </c>
      <c r="J95" t="s">
        <v>520</v>
      </c>
      <c r="K95" t="s">
        <v>470</v>
      </c>
      <c r="L95">
        <v>1368</v>
      </c>
      <c r="N95">
        <v>1011</v>
      </c>
      <c r="O95" t="s">
        <v>471</v>
      </c>
      <c r="P95" t="s">
        <v>471</v>
      </c>
      <c r="Q95">
        <v>1</v>
      </c>
      <c r="X95">
        <v>0.75</v>
      </c>
      <c r="Y95">
        <v>0</v>
      </c>
      <c r="Z95">
        <v>1582.31</v>
      </c>
      <c r="AA95">
        <v>1157.2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0.75</v>
      </c>
      <c r="AH95">
        <v>2</v>
      </c>
      <c r="AI95">
        <v>87530533</v>
      </c>
      <c r="AJ95">
        <v>98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ROW(Source!A71)</f>
        <v>71</v>
      </c>
      <c r="B96">
        <v>87530547</v>
      </c>
      <c r="C96">
        <v>87530527</v>
      </c>
      <c r="D96">
        <v>74165158</v>
      </c>
      <c r="E96">
        <v>1</v>
      </c>
      <c r="F96">
        <v>1</v>
      </c>
      <c r="G96">
        <v>1</v>
      </c>
      <c r="H96">
        <v>2</v>
      </c>
      <c r="I96" t="s">
        <v>521</v>
      </c>
      <c r="J96" t="s">
        <v>522</v>
      </c>
      <c r="K96" t="s">
        <v>523</v>
      </c>
      <c r="L96">
        <v>1368</v>
      </c>
      <c r="N96">
        <v>1011</v>
      </c>
      <c r="O96" t="s">
        <v>471</v>
      </c>
      <c r="P96" t="s">
        <v>471</v>
      </c>
      <c r="Q96">
        <v>1</v>
      </c>
      <c r="X96">
        <v>0.81</v>
      </c>
      <c r="Y96">
        <v>0</v>
      </c>
      <c r="Z96">
        <v>11.45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0.81</v>
      </c>
      <c r="AH96">
        <v>2</v>
      </c>
      <c r="AI96">
        <v>87530534</v>
      </c>
      <c r="AJ96">
        <v>99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ROW(Source!A71)</f>
        <v>71</v>
      </c>
      <c r="B97">
        <v>87530548</v>
      </c>
      <c r="C97">
        <v>87530527</v>
      </c>
      <c r="D97">
        <v>74165197</v>
      </c>
      <c r="E97">
        <v>1</v>
      </c>
      <c r="F97">
        <v>1</v>
      </c>
      <c r="G97">
        <v>1</v>
      </c>
      <c r="H97">
        <v>2</v>
      </c>
      <c r="I97" t="s">
        <v>524</v>
      </c>
      <c r="J97" t="s">
        <v>525</v>
      </c>
      <c r="K97" t="s">
        <v>526</v>
      </c>
      <c r="L97">
        <v>1368</v>
      </c>
      <c r="N97">
        <v>1011</v>
      </c>
      <c r="O97" t="s">
        <v>471</v>
      </c>
      <c r="P97" t="s">
        <v>471</v>
      </c>
      <c r="Q97">
        <v>1</v>
      </c>
      <c r="X97">
        <v>22.74</v>
      </c>
      <c r="Y97">
        <v>0</v>
      </c>
      <c r="Z97">
        <v>346.73</v>
      </c>
      <c r="AA97">
        <v>490.51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22.74</v>
      </c>
      <c r="AH97">
        <v>2</v>
      </c>
      <c r="AI97">
        <v>87530535</v>
      </c>
      <c r="AJ97">
        <v>100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ROW(Source!A71)</f>
        <v>71</v>
      </c>
      <c r="B98">
        <v>87530549</v>
      </c>
      <c r="C98">
        <v>87530527</v>
      </c>
      <c r="D98">
        <v>74165909</v>
      </c>
      <c r="E98">
        <v>1</v>
      </c>
      <c r="F98">
        <v>1</v>
      </c>
      <c r="G98">
        <v>1</v>
      </c>
      <c r="H98">
        <v>2</v>
      </c>
      <c r="I98" t="s">
        <v>486</v>
      </c>
      <c r="J98" t="s">
        <v>505</v>
      </c>
      <c r="K98" t="s">
        <v>488</v>
      </c>
      <c r="L98">
        <v>1368</v>
      </c>
      <c r="N98">
        <v>1011</v>
      </c>
      <c r="O98" t="s">
        <v>471</v>
      </c>
      <c r="P98" t="s">
        <v>471</v>
      </c>
      <c r="Q98">
        <v>1</v>
      </c>
      <c r="X98">
        <v>0.59</v>
      </c>
      <c r="Y98">
        <v>0</v>
      </c>
      <c r="Z98">
        <v>543.33000000000004</v>
      </c>
      <c r="AA98">
        <v>861.47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0.59</v>
      </c>
      <c r="AH98">
        <v>2</v>
      </c>
      <c r="AI98">
        <v>87530536</v>
      </c>
      <c r="AJ98">
        <v>101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ROW(Source!A71)</f>
        <v>71</v>
      </c>
      <c r="B99">
        <v>87530550</v>
      </c>
      <c r="C99">
        <v>87530527</v>
      </c>
      <c r="D99">
        <v>74166103</v>
      </c>
      <c r="E99">
        <v>1</v>
      </c>
      <c r="F99">
        <v>1</v>
      </c>
      <c r="G99">
        <v>1</v>
      </c>
      <c r="H99">
        <v>2</v>
      </c>
      <c r="I99" t="s">
        <v>527</v>
      </c>
      <c r="J99" t="s">
        <v>528</v>
      </c>
      <c r="K99" t="s">
        <v>529</v>
      </c>
      <c r="L99">
        <v>1368</v>
      </c>
      <c r="N99">
        <v>1011</v>
      </c>
      <c r="O99" t="s">
        <v>471</v>
      </c>
      <c r="P99" t="s">
        <v>471</v>
      </c>
      <c r="Q99">
        <v>1</v>
      </c>
      <c r="X99">
        <v>0.81</v>
      </c>
      <c r="Y99">
        <v>0</v>
      </c>
      <c r="Z99">
        <v>193.28</v>
      </c>
      <c r="AA99">
        <v>861.47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0.81</v>
      </c>
      <c r="AH99">
        <v>2</v>
      </c>
      <c r="AI99">
        <v>87530537</v>
      </c>
      <c r="AJ99">
        <v>102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ROW(Source!A71)</f>
        <v>71</v>
      </c>
      <c r="B100">
        <v>87530551</v>
      </c>
      <c r="C100">
        <v>87530527</v>
      </c>
      <c r="D100">
        <v>74052379</v>
      </c>
      <c r="E100">
        <v>112</v>
      </c>
      <c r="F100">
        <v>1</v>
      </c>
      <c r="G100">
        <v>1</v>
      </c>
      <c r="H100">
        <v>3</v>
      </c>
      <c r="I100" t="s">
        <v>90</v>
      </c>
      <c r="J100" t="s">
        <v>3</v>
      </c>
      <c r="K100" t="s">
        <v>91</v>
      </c>
      <c r="L100">
        <v>1371</v>
      </c>
      <c r="N100">
        <v>1013</v>
      </c>
      <c r="O100" t="s">
        <v>19</v>
      </c>
      <c r="P100" t="s">
        <v>19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87530538</v>
      </c>
      <c r="AJ100">
        <v>103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ROW(Source!A71)</f>
        <v>71</v>
      </c>
      <c r="B101">
        <v>87530552</v>
      </c>
      <c r="C101">
        <v>87530527</v>
      </c>
      <c r="D101">
        <v>74052387</v>
      </c>
      <c r="E101">
        <v>112</v>
      </c>
      <c r="F101">
        <v>1</v>
      </c>
      <c r="G101">
        <v>1</v>
      </c>
      <c r="H101">
        <v>3</v>
      </c>
      <c r="I101" t="s">
        <v>93</v>
      </c>
      <c r="J101" t="s">
        <v>3</v>
      </c>
      <c r="K101" t="s">
        <v>94</v>
      </c>
      <c r="L101">
        <v>1371</v>
      </c>
      <c r="N101">
        <v>1013</v>
      </c>
      <c r="O101" t="s">
        <v>19</v>
      </c>
      <c r="P101" t="s">
        <v>19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87530539</v>
      </c>
      <c r="AJ101">
        <v>104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ROW(Source!A71)</f>
        <v>71</v>
      </c>
      <c r="B102">
        <v>87530553</v>
      </c>
      <c r="C102">
        <v>87530527</v>
      </c>
      <c r="D102">
        <v>74052544</v>
      </c>
      <c r="E102">
        <v>112</v>
      </c>
      <c r="F102">
        <v>1</v>
      </c>
      <c r="G102">
        <v>1</v>
      </c>
      <c r="H102">
        <v>3</v>
      </c>
      <c r="I102" t="s">
        <v>96</v>
      </c>
      <c r="J102" t="s">
        <v>3</v>
      </c>
      <c r="K102" t="s">
        <v>97</v>
      </c>
      <c r="L102">
        <v>1477</v>
      </c>
      <c r="N102">
        <v>1013</v>
      </c>
      <c r="O102" t="s">
        <v>86</v>
      </c>
      <c r="P102" t="s">
        <v>88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87530540</v>
      </c>
      <c r="AJ102">
        <v>105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ROW(Source!A75)</f>
        <v>75</v>
      </c>
      <c r="B103">
        <v>87530565</v>
      </c>
      <c r="C103">
        <v>87530557</v>
      </c>
      <c r="D103">
        <v>74047851</v>
      </c>
      <c r="E103">
        <v>112</v>
      </c>
      <c r="F103">
        <v>1</v>
      </c>
      <c r="G103">
        <v>1</v>
      </c>
      <c r="H103">
        <v>1</v>
      </c>
      <c r="I103" t="s">
        <v>514</v>
      </c>
      <c r="J103" t="s">
        <v>3</v>
      </c>
      <c r="K103" t="s">
        <v>515</v>
      </c>
      <c r="L103">
        <v>1369</v>
      </c>
      <c r="N103">
        <v>1013</v>
      </c>
      <c r="O103" t="s">
        <v>513</v>
      </c>
      <c r="P103" t="s">
        <v>513</v>
      </c>
      <c r="Q103">
        <v>1</v>
      </c>
      <c r="X103">
        <v>0.91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0.91</v>
      </c>
      <c r="AH103">
        <v>2</v>
      </c>
      <c r="AI103">
        <v>87530558</v>
      </c>
      <c r="AJ103">
        <v>106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ROW(Source!A75)</f>
        <v>75</v>
      </c>
      <c r="B104">
        <v>87530566</v>
      </c>
      <c r="C104">
        <v>87530557</v>
      </c>
      <c r="D104">
        <v>74047857</v>
      </c>
      <c r="E104">
        <v>112</v>
      </c>
      <c r="F104">
        <v>1</v>
      </c>
      <c r="G104">
        <v>1</v>
      </c>
      <c r="H104">
        <v>1</v>
      </c>
      <c r="I104" t="s">
        <v>516</v>
      </c>
      <c r="J104" t="s">
        <v>3</v>
      </c>
      <c r="K104" t="s">
        <v>517</v>
      </c>
      <c r="L104">
        <v>1369</v>
      </c>
      <c r="N104">
        <v>1013</v>
      </c>
      <c r="O104" t="s">
        <v>513</v>
      </c>
      <c r="P104" t="s">
        <v>513</v>
      </c>
      <c r="Q104">
        <v>1</v>
      </c>
      <c r="X104">
        <v>0.45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0.45</v>
      </c>
      <c r="AH104">
        <v>2</v>
      </c>
      <c r="AI104">
        <v>87530559</v>
      </c>
      <c r="AJ104">
        <v>107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ROW(Source!A75)</f>
        <v>75</v>
      </c>
      <c r="B105">
        <v>87530567</v>
      </c>
      <c r="C105">
        <v>87530557</v>
      </c>
      <c r="D105">
        <v>74047859</v>
      </c>
      <c r="E105">
        <v>112</v>
      </c>
      <c r="F105">
        <v>1</v>
      </c>
      <c r="G105">
        <v>1</v>
      </c>
      <c r="H105">
        <v>1</v>
      </c>
      <c r="I105" t="s">
        <v>518</v>
      </c>
      <c r="J105" t="s">
        <v>3</v>
      </c>
      <c r="K105" t="s">
        <v>519</v>
      </c>
      <c r="L105">
        <v>1369</v>
      </c>
      <c r="N105">
        <v>1013</v>
      </c>
      <c r="O105" t="s">
        <v>513</v>
      </c>
      <c r="P105" t="s">
        <v>513</v>
      </c>
      <c r="Q105">
        <v>1</v>
      </c>
      <c r="X105">
        <v>0.45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</v>
      </c>
      <c r="AG105">
        <v>0.45</v>
      </c>
      <c r="AH105">
        <v>2</v>
      </c>
      <c r="AI105">
        <v>87530560</v>
      </c>
      <c r="AJ105">
        <v>108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ROW(Source!A75)</f>
        <v>75</v>
      </c>
      <c r="B106">
        <v>87530568</v>
      </c>
      <c r="C106">
        <v>87530557</v>
      </c>
      <c r="D106">
        <v>74047891</v>
      </c>
      <c r="E106">
        <v>112</v>
      </c>
      <c r="F106">
        <v>1</v>
      </c>
      <c r="G106">
        <v>1</v>
      </c>
      <c r="H106">
        <v>1</v>
      </c>
      <c r="I106" t="s">
        <v>466</v>
      </c>
      <c r="J106" t="s">
        <v>3</v>
      </c>
      <c r="K106" t="s">
        <v>467</v>
      </c>
      <c r="L106">
        <v>1191</v>
      </c>
      <c r="N106">
        <v>1013</v>
      </c>
      <c r="O106" t="s">
        <v>465</v>
      </c>
      <c r="P106" t="s">
        <v>465</v>
      </c>
      <c r="Q106">
        <v>1</v>
      </c>
      <c r="X106">
        <v>0.44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0.44</v>
      </c>
      <c r="AH106">
        <v>2</v>
      </c>
      <c r="AI106">
        <v>87530561</v>
      </c>
      <c r="AJ106">
        <v>109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ROW(Source!A75)</f>
        <v>75</v>
      </c>
      <c r="B107">
        <v>87530569</v>
      </c>
      <c r="C107">
        <v>87530557</v>
      </c>
      <c r="D107">
        <v>74165197</v>
      </c>
      <c r="E107">
        <v>1</v>
      </c>
      <c r="F107">
        <v>1</v>
      </c>
      <c r="G107">
        <v>1</v>
      </c>
      <c r="H107">
        <v>2</v>
      </c>
      <c r="I107" t="s">
        <v>524</v>
      </c>
      <c r="J107" t="s">
        <v>525</v>
      </c>
      <c r="K107" t="s">
        <v>526</v>
      </c>
      <c r="L107">
        <v>1368</v>
      </c>
      <c r="N107">
        <v>1011</v>
      </c>
      <c r="O107" t="s">
        <v>471</v>
      </c>
      <c r="P107" t="s">
        <v>471</v>
      </c>
      <c r="Q107">
        <v>1</v>
      </c>
      <c r="X107">
        <v>0.44</v>
      </c>
      <c r="Y107">
        <v>0</v>
      </c>
      <c r="Z107">
        <v>346.73</v>
      </c>
      <c r="AA107">
        <v>490.51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0.44</v>
      </c>
      <c r="AH107">
        <v>2</v>
      </c>
      <c r="AI107">
        <v>87530562</v>
      </c>
      <c r="AJ107">
        <v>110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ROW(Source!A75)</f>
        <v>75</v>
      </c>
      <c r="B108">
        <v>87530570</v>
      </c>
      <c r="C108">
        <v>87530557</v>
      </c>
      <c r="D108">
        <v>74052379</v>
      </c>
      <c r="E108">
        <v>112</v>
      </c>
      <c r="F108">
        <v>1</v>
      </c>
      <c r="G108">
        <v>1</v>
      </c>
      <c r="H108">
        <v>3</v>
      </c>
      <c r="I108" t="s">
        <v>90</v>
      </c>
      <c r="J108" t="s">
        <v>3</v>
      </c>
      <c r="K108" t="s">
        <v>91</v>
      </c>
      <c r="L108">
        <v>1371</v>
      </c>
      <c r="N108">
        <v>1013</v>
      </c>
      <c r="O108" t="s">
        <v>19</v>
      </c>
      <c r="P108" t="s">
        <v>19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87530563</v>
      </c>
      <c r="AJ108">
        <v>111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ROW(Source!A75)</f>
        <v>75</v>
      </c>
      <c r="B109">
        <v>87530571</v>
      </c>
      <c r="C109">
        <v>87530557</v>
      </c>
      <c r="D109">
        <v>74052387</v>
      </c>
      <c r="E109">
        <v>112</v>
      </c>
      <c r="F109">
        <v>1</v>
      </c>
      <c r="G109">
        <v>1</v>
      </c>
      <c r="H109">
        <v>3</v>
      </c>
      <c r="I109" t="s">
        <v>93</v>
      </c>
      <c r="J109" t="s">
        <v>3</v>
      </c>
      <c r="K109" t="s">
        <v>94</v>
      </c>
      <c r="L109">
        <v>1371</v>
      </c>
      <c r="N109">
        <v>1013</v>
      </c>
      <c r="O109" t="s">
        <v>19</v>
      </c>
      <c r="P109" t="s">
        <v>19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87530564</v>
      </c>
      <c r="AJ109">
        <v>112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ROW(Source!A78)</f>
        <v>78</v>
      </c>
      <c r="B110">
        <v>87530594</v>
      </c>
      <c r="C110">
        <v>87530574</v>
      </c>
      <c r="D110">
        <v>74047702</v>
      </c>
      <c r="E110">
        <v>112</v>
      </c>
      <c r="F110">
        <v>1</v>
      </c>
      <c r="G110">
        <v>1</v>
      </c>
      <c r="H110">
        <v>1</v>
      </c>
      <c r="I110" t="s">
        <v>530</v>
      </c>
      <c r="J110" t="s">
        <v>3</v>
      </c>
      <c r="K110" t="s">
        <v>531</v>
      </c>
      <c r="L110">
        <v>1191</v>
      </c>
      <c r="N110">
        <v>1013</v>
      </c>
      <c r="O110" t="s">
        <v>465</v>
      </c>
      <c r="P110" t="s">
        <v>465</v>
      </c>
      <c r="Q110">
        <v>1</v>
      </c>
      <c r="X110">
        <v>2.38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2.38</v>
      </c>
      <c r="AH110">
        <v>2</v>
      </c>
      <c r="AI110">
        <v>87530575</v>
      </c>
      <c r="AJ110">
        <v>113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ROW(Source!A78)</f>
        <v>78</v>
      </c>
      <c r="B111">
        <v>87530595</v>
      </c>
      <c r="C111">
        <v>87530574</v>
      </c>
      <c r="D111">
        <v>74047891</v>
      </c>
      <c r="E111">
        <v>112</v>
      </c>
      <c r="F111">
        <v>1</v>
      </c>
      <c r="G111">
        <v>1</v>
      </c>
      <c r="H111">
        <v>1</v>
      </c>
      <c r="I111" t="s">
        <v>466</v>
      </c>
      <c r="J111" t="s">
        <v>3</v>
      </c>
      <c r="K111" t="s">
        <v>467</v>
      </c>
      <c r="L111">
        <v>1191</v>
      </c>
      <c r="N111">
        <v>1013</v>
      </c>
      <c r="O111" t="s">
        <v>465</v>
      </c>
      <c r="P111" t="s">
        <v>465</v>
      </c>
      <c r="Q111">
        <v>1</v>
      </c>
      <c r="X111">
        <v>0.02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3</v>
      </c>
      <c r="AG111">
        <v>0.02</v>
      </c>
      <c r="AH111">
        <v>2</v>
      </c>
      <c r="AI111">
        <v>87530576</v>
      </c>
      <c r="AJ111">
        <v>114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ROW(Source!A78)</f>
        <v>78</v>
      </c>
      <c r="B112">
        <v>87530596</v>
      </c>
      <c r="C112">
        <v>87530574</v>
      </c>
      <c r="D112">
        <v>74165024</v>
      </c>
      <c r="E112">
        <v>1</v>
      </c>
      <c r="F112">
        <v>1</v>
      </c>
      <c r="G112">
        <v>1</v>
      </c>
      <c r="H112">
        <v>2</v>
      </c>
      <c r="I112" t="s">
        <v>468</v>
      </c>
      <c r="J112" t="s">
        <v>520</v>
      </c>
      <c r="K112" t="s">
        <v>470</v>
      </c>
      <c r="L112">
        <v>1368</v>
      </c>
      <c r="N112">
        <v>1011</v>
      </c>
      <c r="O112" t="s">
        <v>471</v>
      </c>
      <c r="P112" t="s">
        <v>471</v>
      </c>
      <c r="Q112">
        <v>1</v>
      </c>
      <c r="X112">
        <v>0.01</v>
      </c>
      <c r="Y112">
        <v>0</v>
      </c>
      <c r="Z112">
        <v>1582.31</v>
      </c>
      <c r="AA112">
        <v>1157.2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0.01</v>
      </c>
      <c r="AH112">
        <v>2</v>
      </c>
      <c r="AI112">
        <v>87530577</v>
      </c>
      <c r="AJ112">
        <v>115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ROW(Source!A78)</f>
        <v>78</v>
      </c>
      <c r="B113">
        <v>87530597</v>
      </c>
      <c r="C113">
        <v>87530574</v>
      </c>
      <c r="D113">
        <v>74165909</v>
      </c>
      <c r="E113">
        <v>1</v>
      </c>
      <c r="F113">
        <v>1</v>
      </c>
      <c r="G113">
        <v>1</v>
      </c>
      <c r="H113">
        <v>2</v>
      </c>
      <c r="I113" t="s">
        <v>486</v>
      </c>
      <c r="J113" t="s">
        <v>505</v>
      </c>
      <c r="K113" t="s">
        <v>488</v>
      </c>
      <c r="L113">
        <v>1368</v>
      </c>
      <c r="N113">
        <v>1011</v>
      </c>
      <c r="O113" t="s">
        <v>471</v>
      </c>
      <c r="P113" t="s">
        <v>471</v>
      </c>
      <c r="Q113">
        <v>1</v>
      </c>
      <c r="X113">
        <v>0.01</v>
      </c>
      <c r="Y113">
        <v>0</v>
      </c>
      <c r="Z113">
        <v>543.33000000000004</v>
      </c>
      <c r="AA113">
        <v>861.47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0.01</v>
      </c>
      <c r="AH113">
        <v>2</v>
      </c>
      <c r="AI113">
        <v>87530578</v>
      </c>
      <c r="AJ113">
        <v>116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ROW(Source!A78)</f>
        <v>78</v>
      </c>
      <c r="B114">
        <v>87530598</v>
      </c>
      <c r="C114">
        <v>87530574</v>
      </c>
      <c r="D114">
        <v>74166101</v>
      </c>
      <c r="E114">
        <v>1</v>
      </c>
      <c r="F114">
        <v>1</v>
      </c>
      <c r="G114">
        <v>1</v>
      </c>
      <c r="H114">
        <v>2</v>
      </c>
      <c r="I114" t="s">
        <v>532</v>
      </c>
      <c r="J114" t="s">
        <v>533</v>
      </c>
      <c r="K114" t="s">
        <v>534</v>
      </c>
      <c r="L114">
        <v>1368</v>
      </c>
      <c r="N114">
        <v>1011</v>
      </c>
      <c r="O114" t="s">
        <v>471</v>
      </c>
      <c r="P114" t="s">
        <v>471</v>
      </c>
      <c r="Q114">
        <v>1</v>
      </c>
      <c r="X114">
        <v>0.108</v>
      </c>
      <c r="Y114">
        <v>0</v>
      </c>
      <c r="Z114">
        <v>34.6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0.108</v>
      </c>
      <c r="AH114">
        <v>2</v>
      </c>
      <c r="AI114">
        <v>87530579</v>
      </c>
      <c r="AJ114">
        <v>117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ROW(Source!A78)</f>
        <v>78</v>
      </c>
      <c r="B115">
        <v>87530599</v>
      </c>
      <c r="C115">
        <v>87530574</v>
      </c>
      <c r="D115">
        <v>74166535</v>
      </c>
      <c r="E115">
        <v>1</v>
      </c>
      <c r="F115">
        <v>1</v>
      </c>
      <c r="G115">
        <v>1</v>
      </c>
      <c r="H115">
        <v>2</v>
      </c>
      <c r="I115" t="s">
        <v>535</v>
      </c>
      <c r="J115" t="s">
        <v>536</v>
      </c>
      <c r="K115" t="s">
        <v>537</v>
      </c>
      <c r="L115">
        <v>1368</v>
      </c>
      <c r="N115">
        <v>1011</v>
      </c>
      <c r="O115" t="s">
        <v>471</v>
      </c>
      <c r="P115" t="s">
        <v>471</v>
      </c>
      <c r="Q115">
        <v>1</v>
      </c>
      <c r="X115">
        <v>0.19800000000000001</v>
      </c>
      <c r="Y115">
        <v>0</v>
      </c>
      <c r="Z115">
        <v>16.350000000000001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0.19800000000000001</v>
      </c>
      <c r="AH115">
        <v>2</v>
      </c>
      <c r="AI115">
        <v>87530580</v>
      </c>
      <c r="AJ115">
        <v>118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ROW(Source!A78)</f>
        <v>78</v>
      </c>
      <c r="B116">
        <v>87530600</v>
      </c>
      <c r="C116">
        <v>87530574</v>
      </c>
      <c r="D116">
        <v>74116594</v>
      </c>
      <c r="E116">
        <v>1</v>
      </c>
      <c r="F116">
        <v>1</v>
      </c>
      <c r="G116">
        <v>1</v>
      </c>
      <c r="H116">
        <v>3</v>
      </c>
      <c r="I116" t="s">
        <v>538</v>
      </c>
      <c r="J116" t="s">
        <v>539</v>
      </c>
      <c r="K116" t="s">
        <v>540</v>
      </c>
      <c r="L116">
        <v>1346</v>
      </c>
      <c r="N116">
        <v>1009</v>
      </c>
      <c r="O116" t="s">
        <v>39</v>
      </c>
      <c r="P116" t="s">
        <v>39</v>
      </c>
      <c r="Q116">
        <v>1</v>
      </c>
      <c r="X116">
        <v>8.9999999999999993E-3</v>
      </c>
      <c r="Y116">
        <v>150.04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8.9999999999999993E-3</v>
      </c>
      <c r="AH116">
        <v>2</v>
      </c>
      <c r="AI116">
        <v>87530581</v>
      </c>
      <c r="AJ116">
        <v>119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ROW(Source!A78)</f>
        <v>78</v>
      </c>
      <c r="B117">
        <v>87530601</v>
      </c>
      <c r="C117">
        <v>87530574</v>
      </c>
      <c r="D117">
        <v>74118301</v>
      </c>
      <c r="E117">
        <v>1</v>
      </c>
      <c r="F117">
        <v>1</v>
      </c>
      <c r="G117">
        <v>1</v>
      </c>
      <c r="H117">
        <v>3</v>
      </c>
      <c r="I117" t="s">
        <v>541</v>
      </c>
      <c r="J117" t="s">
        <v>542</v>
      </c>
      <c r="K117" t="s">
        <v>543</v>
      </c>
      <c r="L117">
        <v>1346</v>
      </c>
      <c r="N117">
        <v>1009</v>
      </c>
      <c r="O117" t="s">
        <v>39</v>
      </c>
      <c r="P117" t="s">
        <v>39</v>
      </c>
      <c r="Q117">
        <v>1</v>
      </c>
      <c r="X117">
        <v>4.0000000000000001E-3</v>
      </c>
      <c r="Y117">
        <v>187.38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4.0000000000000001E-3</v>
      </c>
      <c r="AH117">
        <v>2</v>
      </c>
      <c r="AI117">
        <v>87530582</v>
      </c>
      <c r="AJ117">
        <v>120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ROW(Source!A78)</f>
        <v>78</v>
      </c>
      <c r="B118">
        <v>87530602</v>
      </c>
      <c r="C118">
        <v>87530574</v>
      </c>
      <c r="D118">
        <v>74118327</v>
      </c>
      <c r="E118">
        <v>1</v>
      </c>
      <c r="F118">
        <v>1</v>
      </c>
      <c r="G118">
        <v>1</v>
      </c>
      <c r="H118">
        <v>3</v>
      </c>
      <c r="I118" t="s">
        <v>544</v>
      </c>
      <c r="J118" t="s">
        <v>545</v>
      </c>
      <c r="K118" t="s">
        <v>546</v>
      </c>
      <c r="L118">
        <v>1383</v>
      </c>
      <c r="N118">
        <v>1013</v>
      </c>
      <c r="O118" t="s">
        <v>547</v>
      </c>
      <c r="P118" t="s">
        <v>547</v>
      </c>
      <c r="Q118">
        <v>1</v>
      </c>
      <c r="X118">
        <v>2.0799999999999999E-2</v>
      </c>
      <c r="Y118">
        <v>7.46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2.0799999999999999E-2</v>
      </c>
      <c r="AH118">
        <v>2</v>
      </c>
      <c r="AI118">
        <v>87530583</v>
      </c>
      <c r="AJ118">
        <v>121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ROW(Source!A78)</f>
        <v>78</v>
      </c>
      <c r="B119">
        <v>87530603</v>
      </c>
      <c r="C119">
        <v>87530574</v>
      </c>
      <c r="D119">
        <v>74118480</v>
      </c>
      <c r="E119">
        <v>1</v>
      </c>
      <c r="F119">
        <v>1</v>
      </c>
      <c r="G119">
        <v>1</v>
      </c>
      <c r="H119">
        <v>3</v>
      </c>
      <c r="I119" t="s">
        <v>548</v>
      </c>
      <c r="J119" t="s">
        <v>549</v>
      </c>
      <c r="K119" t="s">
        <v>550</v>
      </c>
      <c r="L119">
        <v>1301</v>
      </c>
      <c r="N119">
        <v>1003</v>
      </c>
      <c r="O119" t="s">
        <v>261</v>
      </c>
      <c r="P119" t="s">
        <v>261</v>
      </c>
      <c r="Q119">
        <v>1</v>
      </c>
      <c r="X119">
        <v>3.5</v>
      </c>
      <c r="Y119">
        <v>5.87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3.5</v>
      </c>
      <c r="AH119">
        <v>2</v>
      </c>
      <c r="AI119">
        <v>87530584</v>
      </c>
      <c r="AJ119">
        <v>122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ROW(Source!A78)</f>
        <v>78</v>
      </c>
      <c r="B120">
        <v>87530604</v>
      </c>
      <c r="C120">
        <v>87530574</v>
      </c>
      <c r="D120">
        <v>74119048</v>
      </c>
      <c r="E120">
        <v>1</v>
      </c>
      <c r="F120">
        <v>1</v>
      </c>
      <c r="G120">
        <v>1</v>
      </c>
      <c r="H120">
        <v>3</v>
      </c>
      <c r="I120" t="s">
        <v>551</v>
      </c>
      <c r="J120" t="s">
        <v>552</v>
      </c>
      <c r="K120" t="s">
        <v>553</v>
      </c>
      <c r="L120">
        <v>1346</v>
      </c>
      <c r="N120">
        <v>1009</v>
      </c>
      <c r="O120" t="s">
        <v>39</v>
      </c>
      <c r="P120" t="s">
        <v>39</v>
      </c>
      <c r="Q120">
        <v>1</v>
      </c>
      <c r="X120">
        <v>7.0000000000000007E-2</v>
      </c>
      <c r="Y120">
        <v>155.63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7.0000000000000007E-2</v>
      </c>
      <c r="AH120">
        <v>2</v>
      </c>
      <c r="AI120">
        <v>87530585</v>
      </c>
      <c r="AJ120">
        <v>123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ROW(Source!A78)</f>
        <v>78</v>
      </c>
      <c r="B121">
        <v>87530605</v>
      </c>
      <c r="C121">
        <v>87530574</v>
      </c>
      <c r="D121">
        <v>74119690</v>
      </c>
      <c r="E121">
        <v>1</v>
      </c>
      <c r="F121">
        <v>1</v>
      </c>
      <c r="G121">
        <v>1</v>
      </c>
      <c r="H121">
        <v>3</v>
      </c>
      <c r="I121" t="s">
        <v>37</v>
      </c>
      <c r="J121" t="s">
        <v>78</v>
      </c>
      <c r="K121" t="s">
        <v>38</v>
      </c>
      <c r="L121">
        <v>1346</v>
      </c>
      <c r="N121">
        <v>1009</v>
      </c>
      <c r="O121" t="s">
        <v>39</v>
      </c>
      <c r="P121" t="s">
        <v>39</v>
      </c>
      <c r="Q121">
        <v>1</v>
      </c>
      <c r="X121">
        <v>0.43099999999999999</v>
      </c>
      <c r="Y121">
        <v>174.93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0.43099999999999999</v>
      </c>
      <c r="AH121">
        <v>2</v>
      </c>
      <c r="AI121">
        <v>87530586</v>
      </c>
      <c r="AJ121">
        <v>124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ROW(Source!A78)</f>
        <v>78</v>
      </c>
      <c r="B122">
        <v>87530606</v>
      </c>
      <c r="C122">
        <v>87530574</v>
      </c>
      <c r="D122">
        <v>74119757</v>
      </c>
      <c r="E122">
        <v>1</v>
      </c>
      <c r="F122">
        <v>1</v>
      </c>
      <c r="G122">
        <v>1</v>
      </c>
      <c r="H122">
        <v>3</v>
      </c>
      <c r="I122" t="s">
        <v>554</v>
      </c>
      <c r="J122" t="s">
        <v>555</v>
      </c>
      <c r="K122" t="s">
        <v>556</v>
      </c>
      <c r="L122">
        <v>1425</v>
      </c>
      <c r="N122">
        <v>1013</v>
      </c>
      <c r="O122" t="s">
        <v>58</v>
      </c>
      <c r="P122" t="s">
        <v>58</v>
      </c>
      <c r="Q122">
        <v>1</v>
      </c>
      <c r="X122">
        <v>1.4E-2</v>
      </c>
      <c r="Y122">
        <v>41.71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1.4E-2</v>
      </c>
      <c r="AH122">
        <v>2</v>
      </c>
      <c r="AI122">
        <v>87530587</v>
      </c>
      <c r="AJ122">
        <v>125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ROW(Source!A78)</f>
        <v>78</v>
      </c>
      <c r="B123">
        <v>87530607</v>
      </c>
      <c r="C123">
        <v>87530574</v>
      </c>
      <c r="D123">
        <v>74120793</v>
      </c>
      <c r="E123">
        <v>1</v>
      </c>
      <c r="F123">
        <v>1</v>
      </c>
      <c r="G123">
        <v>1</v>
      </c>
      <c r="H123">
        <v>3</v>
      </c>
      <c r="I123" t="s">
        <v>557</v>
      </c>
      <c r="J123" t="s">
        <v>558</v>
      </c>
      <c r="K123" t="s">
        <v>559</v>
      </c>
      <c r="L123">
        <v>1346</v>
      </c>
      <c r="N123">
        <v>1009</v>
      </c>
      <c r="O123" t="s">
        <v>39</v>
      </c>
      <c r="P123" t="s">
        <v>39</v>
      </c>
      <c r="Q123">
        <v>1</v>
      </c>
      <c r="X123">
        <v>2E-3</v>
      </c>
      <c r="Y123">
        <v>395.65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2E-3</v>
      </c>
      <c r="AH123">
        <v>2</v>
      </c>
      <c r="AI123">
        <v>87530588</v>
      </c>
      <c r="AJ123">
        <v>126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ROW(Source!A78)</f>
        <v>78</v>
      </c>
      <c r="B124">
        <v>87530608</v>
      </c>
      <c r="C124">
        <v>87530574</v>
      </c>
      <c r="D124">
        <v>74124418</v>
      </c>
      <c r="E124">
        <v>1</v>
      </c>
      <c r="F124">
        <v>1</v>
      </c>
      <c r="G124">
        <v>1</v>
      </c>
      <c r="H124">
        <v>3</v>
      </c>
      <c r="I124" t="s">
        <v>560</v>
      </c>
      <c r="J124" t="s">
        <v>561</v>
      </c>
      <c r="K124" t="s">
        <v>562</v>
      </c>
      <c r="L124">
        <v>1348</v>
      </c>
      <c r="N124">
        <v>1009</v>
      </c>
      <c r="O124" t="s">
        <v>45</v>
      </c>
      <c r="P124" t="s">
        <v>45</v>
      </c>
      <c r="Q124">
        <v>1000</v>
      </c>
      <c r="X124">
        <v>3.0000000000000001E-3</v>
      </c>
      <c r="Y124">
        <v>105278.81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3.0000000000000001E-3</v>
      </c>
      <c r="AH124">
        <v>2</v>
      </c>
      <c r="AI124">
        <v>87530589</v>
      </c>
      <c r="AJ124">
        <v>127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ROW(Source!A78)</f>
        <v>78</v>
      </c>
      <c r="B125">
        <v>87530609</v>
      </c>
      <c r="C125">
        <v>87530574</v>
      </c>
      <c r="D125">
        <v>74136143</v>
      </c>
      <c r="E125">
        <v>1</v>
      </c>
      <c r="F125">
        <v>1</v>
      </c>
      <c r="G125">
        <v>1</v>
      </c>
      <c r="H125">
        <v>3</v>
      </c>
      <c r="I125" t="s">
        <v>563</v>
      </c>
      <c r="J125" t="s">
        <v>564</v>
      </c>
      <c r="K125" t="s">
        <v>565</v>
      </c>
      <c r="L125">
        <v>1346</v>
      </c>
      <c r="N125">
        <v>1009</v>
      </c>
      <c r="O125" t="s">
        <v>39</v>
      </c>
      <c r="P125" t="s">
        <v>39</v>
      </c>
      <c r="Q125">
        <v>1</v>
      </c>
      <c r="X125">
        <v>4.7E-2</v>
      </c>
      <c r="Y125">
        <v>79.88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4.7E-2</v>
      </c>
      <c r="AH125">
        <v>2</v>
      </c>
      <c r="AI125">
        <v>87530590</v>
      </c>
      <c r="AJ125">
        <v>128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ROW(Source!A78)</f>
        <v>78</v>
      </c>
      <c r="B126">
        <v>87530610</v>
      </c>
      <c r="C126">
        <v>87530574</v>
      </c>
      <c r="D126">
        <v>74136193</v>
      </c>
      <c r="E126">
        <v>1</v>
      </c>
      <c r="F126">
        <v>1</v>
      </c>
      <c r="G126">
        <v>1</v>
      </c>
      <c r="H126">
        <v>3</v>
      </c>
      <c r="I126" t="s">
        <v>566</v>
      </c>
      <c r="J126" t="s">
        <v>567</v>
      </c>
      <c r="K126" t="s">
        <v>568</v>
      </c>
      <c r="L126">
        <v>1346</v>
      </c>
      <c r="N126">
        <v>1009</v>
      </c>
      <c r="O126" t="s">
        <v>39</v>
      </c>
      <c r="P126" t="s">
        <v>39</v>
      </c>
      <c r="Q126">
        <v>1</v>
      </c>
      <c r="X126">
        <v>1.6E-2</v>
      </c>
      <c r="Y126">
        <v>157.44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1.6E-2</v>
      </c>
      <c r="AH126">
        <v>2</v>
      </c>
      <c r="AI126">
        <v>87530591</v>
      </c>
      <c r="AJ126">
        <v>129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ROW(Source!A78)</f>
        <v>78</v>
      </c>
      <c r="B127">
        <v>87530611</v>
      </c>
      <c r="C127">
        <v>87530574</v>
      </c>
      <c r="D127">
        <v>74143392</v>
      </c>
      <c r="E127">
        <v>1</v>
      </c>
      <c r="F127">
        <v>1</v>
      </c>
      <c r="G127">
        <v>1</v>
      </c>
      <c r="H127">
        <v>3</v>
      </c>
      <c r="I127" t="s">
        <v>569</v>
      </c>
      <c r="J127" t="s">
        <v>570</v>
      </c>
      <c r="K127" t="s">
        <v>571</v>
      </c>
      <c r="L127">
        <v>1455</v>
      </c>
      <c r="N127">
        <v>1013</v>
      </c>
      <c r="O127" t="s">
        <v>217</v>
      </c>
      <c r="P127" t="s">
        <v>217</v>
      </c>
      <c r="Q127">
        <v>1</v>
      </c>
      <c r="X127">
        <v>0.1</v>
      </c>
      <c r="Y127">
        <v>944.69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</v>
      </c>
      <c r="AH127">
        <v>2</v>
      </c>
      <c r="AI127">
        <v>87530592</v>
      </c>
      <c r="AJ127">
        <v>130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ROW(Source!A78)</f>
        <v>78</v>
      </c>
      <c r="B128">
        <v>87530612</v>
      </c>
      <c r="C128">
        <v>87530574</v>
      </c>
      <c r="D128">
        <v>74053482</v>
      </c>
      <c r="E128">
        <v>112</v>
      </c>
      <c r="F128">
        <v>1</v>
      </c>
      <c r="G128">
        <v>1</v>
      </c>
      <c r="H128">
        <v>3</v>
      </c>
      <c r="I128" t="s">
        <v>111</v>
      </c>
      <c r="J128" t="s">
        <v>3</v>
      </c>
      <c r="K128" t="s">
        <v>112</v>
      </c>
      <c r="L128">
        <v>3277935</v>
      </c>
      <c r="N128">
        <v>1013</v>
      </c>
      <c r="O128" t="s">
        <v>113</v>
      </c>
      <c r="P128" t="s">
        <v>113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87530593</v>
      </c>
      <c r="AJ128">
        <v>131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ROW(Source!A80)</f>
        <v>80</v>
      </c>
      <c r="B129">
        <v>87530617</v>
      </c>
      <c r="C129">
        <v>87530614</v>
      </c>
      <c r="D129">
        <v>74047891</v>
      </c>
      <c r="E129">
        <v>112</v>
      </c>
      <c r="F129">
        <v>1</v>
      </c>
      <c r="G129">
        <v>1</v>
      </c>
      <c r="H129">
        <v>1</v>
      </c>
      <c r="I129" t="s">
        <v>466</v>
      </c>
      <c r="J129" t="s">
        <v>3</v>
      </c>
      <c r="K129" t="s">
        <v>467</v>
      </c>
      <c r="L129">
        <v>1191</v>
      </c>
      <c r="N129">
        <v>1013</v>
      </c>
      <c r="O129" t="s">
        <v>465</v>
      </c>
      <c r="P129" t="s">
        <v>465</v>
      </c>
      <c r="Q129">
        <v>1</v>
      </c>
      <c r="X129">
        <v>1.89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3</v>
      </c>
      <c r="AG129">
        <v>1.89</v>
      </c>
      <c r="AH129">
        <v>2</v>
      </c>
      <c r="AI129">
        <v>87530615</v>
      </c>
      <c r="AJ129">
        <v>132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ROW(Source!A80)</f>
        <v>80</v>
      </c>
      <c r="B130">
        <v>87530618</v>
      </c>
      <c r="C130">
        <v>87530614</v>
      </c>
      <c r="D130">
        <v>74165796</v>
      </c>
      <c r="E130">
        <v>1</v>
      </c>
      <c r="F130">
        <v>1</v>
      </c>
      <c r="G130">
        <v>1</v>
      </c>
      <c r="H130">
        <v>2</v>
      </c>
      <c r="I130" t="s">
        <v>572</v>
      </c>
      <c r="J130" t="s">
        <v>573</v>
      </c>
      <c r="K130" t="s">
        <v>574</v>
      </c>
      <c r="L130">
        <v>1368</v>
      </c>
      <c r="N130">
        <v>1011</v>
      </c>
      <c r="O130" t="s">
        <v>471</v>
      </c>
      <c r="P130" t="s">
        <v>471</v>
      </c>
      <c r="Q130">
        <v>1</v>
      </c>
      <c r="X130">
        <v>1.89</v>
      </c>
      <c r="Y130">
        <v>0</v>
      </c>
      <c r="Z130">
        <v>924.03</v>
      </c>
      <c r="AA130">
        <v>563.72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1.89</v>
      </c>
      <c r="AH130">
        <v>2</v>
      </c>
      <c r="AI130">
        <v>87530616</v>
      </c>
      <c r="AJ130">
        <v>133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ROW(Source!A81)</f>
        <v>81</v>
      </c>
      <c r="B131">
        <v>87530630</v>
      </c>
      <c r="C131">
        <v>87530619</v>
      </c>
      <c r="D131">
        <v>74047660</v>
      </c>
      <c r="E131">
        <v>112</v>
      </c>
      <c r="F131">
        <v>1</v>
      </c>
      <c r="G131">
        <v>1</v>
      </c>
      <c r="H131">
        <v>1</v>
      </c>
      <c r="I131" t="s">
        <v>575</v>
      </c>
      <c r="J131" t="s">
        <v>3</v>
      </c>
      <c r="K131" t="s">
        <v>576</v>
      </c>
      <c r="L131">
        <v>1191</v>
      </c>
      <c r="N131">
        <v>1013</v>
      </c>
      <c r="O131" t="s">
        <v>465</v>
      </c>
      <c r="P131" t="s">
        <v>465</v>
      </c>
      <c r="Q131">
        <v>1</v>
      </c>
      <c r="X131">
        <v>1.27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1.27</v>
      </c>
      <c r="AH131">
        <v>2</v>
      </c>
      <c r="AI131">
        <v>87530620</v>
      </c>
      <c r="AJ131">
        <v>134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ROW(Source!A81)</f>
        <v>81</v>
      </c>
      <c r="B132">
        <v>87530631</v>
      </c>
      <c r="C132">
        <v>87530619</v>
      </c>
      <c r="D132">
        <v>74047891</v>
      </c>
      <c r="E132">
        <v>112</v>
      </c>
      <c r="F132">
        <v>1</v>
      </c>
      <c r="G132">
        <v>1</v>
      </c>
      <c r="H132">
        <v>1</v>
      </c>
      <c r="I132" t="s">
        <v>466</v>
      </c>
      <c r="J132" t="s">
        <v>3</v>
      </c>
      <c r="K132" t="s">
        <v>467</v>
      </c>
      <c r="L132">
        <v>1191</v>
      </c>
      <c r="N132">
        <v>1013</v>
      </c>
      <c r="O132" t="s">
        <v>465</v>
      </c>
      <c r="P132" t="s">
        <v>465</v>
      </c>
      <c r="Q132">
        <v>1</v>
      </c>
      <c r="X132">
        <v>0.13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</v>
      </c>
      <c r="AG132">
        <v>0.13</v>
      </c>
      <c r="AH132">
        <v>2</v>
      </c>
      <c r="AI132">
        <v>87530621</v>
      </c>
      <c r="AJ132">
        <v>135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ROW(Source!A81)</f>
        <v>81</v>
      </c>
      <c r="B133">
        <v>87530632</v>
      </c>
      <c r="C133">
        <v>87530619</v>
      </c>
      <c r="D133">
        <v>74165197</v>
      </c>
      <c r="E133">
        <v>1</v>
      </c>
      <c r="F133">
        <v>1</v>
      </c>
      <c r="G133">
        <v>1</v>
      </c>
      <c r="H133">
        <v>2</v>
      </c>
      <c r="I133" t="s">
        <v>524</v>
      </c>
      <c r="J133" t="s">
        <v>525</v>
      </c>
      <c r="K133" t="s">
        <v>526</v>
      </c>
      <c r="L133">
        <v>1368</v>
      </c>
      <c r="N133">
        <v>1011</v>
      </c>
      <c r="O133" t="s">
        <v>471</v>
      </c>
      <c r="P133" t="s">
        <v>471</v>
      </c>
      <c r="Q133">
        <v>1</v>
      </c>
      <c r="X133">
        <v>0.06</v>
      </c>
      <c r="Y133">
        <v>0</v>
      </c>
      <c r="Z133">
        <v>346.73</v>
      </c>
      <c r="AA133">
        <v>490.51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0.06</v>
      </c>
      <c r="AH133">
        <v>2</v>
      </c>
      <c r="AI133">
        <v>87530622</v>
      </c>
      <c r="AJ133">
        <v>136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ROW(Source!A81)</f>
        <v>81</v>
      </c>
      <c r="B134">
        <v>87530633</v>
      </c>
      <c r="C134">
        <v>87530619</v>
      </c>
      <c r="D134">
        <v>74165909</v>
      </c>
      <c r="E134">
        <v>1</v>
      </c>
      <c r="F134">
        <v>1</v>
      </c>
      <c r="G134">
        <v>1</v>
      </c>
      <c r="H134">
        <v>2</v>
      </c>
      <c r="I134" t="s">
        <v>486</v>
      </c>
      <c r="J134" t="s">
        <v>505</v>
      </c>
      <c r="K134" t="s">
        <v>488</v>
      </c>
      <c r="L134">
        <v>1368</v>
      </c>
      <c r="N134">
        <v>1011</v>
      </c>
      <c r="O134" t="s">
        <v>471</v>
      </c>
      <c r="P134" t="s">
        <v>471</v>
      </c>
      <c r="Q134">
        <v>1</v>
      </c>
      <c r="X134">
        <v>7.0000000000000007E-2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7.0000000000000007E-2</v>
      </c>
      <c r="AH134">
        <v>2</v>
      </c>
      <c r="AI134">
        <v>87530623</v>
      </c>
      <c r="AJ134">
        <v>137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ROW(Source!A81)</f>
        <v>81</v>
      </c>
      <c r="B135">
        <v>87530634</v>
      </c>
      <c r="C135">
        <v>87530619</v>
      </c>
      <c r="D135">
        <v>74119690</v>
      </c>
      <c r="E135">
        <v>1</v>
      </c>
      <c r="F135">
        <v>1</v>
      </c>
      <c r="G135">
        <v>1</v>
      </c>
      <c r="H135">
        <v>3</v>
      </c>
      <c r="I135" t="s">
        <v>37</v>
      </c>
      <c r="J135" t="s">
        <v>78</v>
      </c>
      <c r="K135" t="s">
        <v>38</v>
      </c>
      <c r="L135">
        <v>1346</v>
      </c>
      <c r="N135">
        <v>1009</v>
      </c>
      <c r="O135" t="s">
        <v>39</v>
      </c>
      <c r="P135" t="s">
        <v>39</v>
      </c>
      <c r="Q135">
        <v>1</v>
      </c>
      <c r="X135">
        <v>0</v>
      </c>
      <c r="Y135">
        <v>174.93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87530624</v>
      </c>
      <c r="AJ135">
        <v>138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ROW(Source!A81)</f>
        <v>81</v>
      </c>
      <c r="B136">
        <v>87530635</v>
      </c>
      <c r="C136">
        <v>87530619</v>
      </c>
      <c r="D136">
        <v>74049872</v>
      </c>
      <c r="E136">
        <v>112</v>
      </c>
      <c r="F136">
        <v>1</v>
      </c>
      <c r="G136">
        <v>1</v>
      </c>
      <c r="H136">
        <v>3</v>
      </c>
      <c r="I136" t="s">
        <v>43</v>
      </c>
      <c r="J136" t="s">
        <v>3</v>
      </c>
      <c r="K136" t="s">
        <v>44</v>
      </c>
      <c r="L136">
        <v>1348</v>
      </c>
      <c r="N136">
        <v>1009</v>
      </c>
      <c r="O136" t="s">
        <v>45</v>
      </c>
      <c r="P136" t="s">
        <v>45</v>
      </c>
      <c r="Q136">
        <v>1000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87530625</v>
      </c>
      <c r="AJ136">
        <v>139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ROW(Source!A81)</f>
        <v>81</v>
      </c>
      <c r="B137">
        <v>87530636</v>
      </c>
      <c r="C137">
        <v>87530619</v>
      </c>
      <c r="D137">
        <v>74050011</v>
      </c>
      <c r="E137">
        <v>112</v>
      </c>
      <c r="F137">
        <v>1</v>
      </c>
      <c r="G137">
        <v>1</v>
      </c>
      <c r="H137">
        <v>3</v>
      </c>
      <c r="I137" t="s">
        <v>46</v>
      </c>
      <c r="J137" t="s">
        <v>3</v>
      </c>
      <c r="K137" t="s">
        <v>47</v>
      </c>
      <c r="L137">
        <v>1346</v>
      </c>
      <c r="N137">
        <v>1009</v>
      </c>
      <c r="O137" t="s">
        <v>39</v>
      </c>
      <c r="P137" t="s">
        <v>39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2</v>
      </c>
      <c r="AI137">
        <v>87530626</v>
      </c>
      <c r="AJ137">
        <v>140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ROW(Source!A81)</f>
        <v>81</v>
      </c>
      <c r="B138">
        <v>87530637</v>
      </c>
      <c r="C138">
        <v>87530619</v>
      </c>
      <c r="D138">
        <v>74052549</v>
      </c>
      <c r="E138">
        <v>112</v>
      </c>
      <c r="F138">
        <v>1</v>
      </c>
      <c r="G138">
        <v>1</v>
      </c>
      <c r="H138">
        <v>3</v>
      </c>
      <c r="I138" t="s">
        <v>128</v>
      </c>
      <c r="J138" t="s">
        <v>3</v>
      </c>
      <c r="K138" t="s">
        <v>129</v>
      </c>
      <c r="L138">
        <v>1348</v>
      </c>
      <c r="N138">
        <v>1009</v>
      </c>
      <c r="O138" t="s">
        <v>45</v>
      </c>
      <c r="P138" t="s">
        <v>45</v>
      </c>
      <c r="Q138">
        <v>1000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2</v>
      </c>
      <c r="AI138">
        <v>87530627</v>
      </c>
      <c r="AJ138">
        <v>141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ROW(Source!A81)</f>
        <v>81</v>
      </c>
      <c r="B139">
        <v>87530638</v>
      </c>
      <c r="C139">
        <v>87530619</v>
      </c>
      <c r="D139">
        <v>74052580</v>
      </c>
      <c r="E139">
        <v>112</v>
      </c>
      <c r="F139">
        <v>1</v>
      </c>
      <c r="G139">
        <v>1</v>
      </c>
      <c r="H139">
        <v>3</v>
      </c>
      <c r="I139" t="s">
        <v>50</v>
      </c>
      <c r="J139" t="s">
        <v>3</v>
      </c>
      <c r="K139" t="s">
        <v>130</v>
      </c>
      <c r="L139">
        <v>1371</v>
      </c>
      <c r="N139">
        <v>1013</v>
      </c>
      <c r="O139" t="s">
        <v>19</v>
      </c>
      <c r="P139" t="s">
        <v>19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</v>
      </c>
      <c r="AG139">
        <v>0</v>
      </c>
      <c r="AH139">
        <v>2</v>
      </c>
      <c r="AI139">
        <v>87530628</v>
      </c>
      <c r="AJ139">
        <v>142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ROW(Source!A81)</f>
        <v>81</v>
      </c>
      <c r="B140">
        <v>87530639</v>
      </c>
      <c r="C140">
        <v>87530619</v>
      </c>
      <c r="D140">
        <v>74052603</v>
      </c>
      <c r="E140">
        <v>112</v>
      </c>
      <c r="F140">
        <v>1</v>
      </c>
      <c r="G140">
        <v>1</v>
      </c>
      <c r="H140">
        <v>3</v>
      </c>
      <c r="I140" t="s">
        <v>71</v>
      </c>
      <c r="J140" t="s">
        <v>3</v>
      </c>
      <c r="K140" t="s">
        <v>131</v>
      </c>
      <c r="L140">
        <v>1346</v>
      </c>
      <c r="N140">
        <v>1009</v>
      </c>
      <c r="O140" t="s">
        <v>39</v>
      </c>
      <c r="P140" t="s">
        <v>39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2</v>
      </c>
      <c r="AI140">
        <v>87530629</v>
      </c>
      <c r="AJ140">
        <v>143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ROW(Source!A88)</f>
        <v>88</v>
      </c>
      <c r="B141">
        <v>87530658</v>
      </c>
      <c r="C141">
        <v>87530646</v>
      </c>
      <c r="D141">
        <v>74047660</v>
      </c>
      <c r="E141">
        <v>112</v>
      </c>
      <c r="F141">
        <v>1</v>
      </c>
      <c r="G141">
        <v>1</v>
      </c>
      <c r="H141">
        <v>1</v>
      </c>
      <c r="I141" t="s">
        <v>575</v>
      </c>
      <c r="J141" t="s">
        <v>3</v>
      </c>
      <c r="K141" t="s">
        <v>576</v>
      </c>
      <c r="L141">
        <v>1191</v>
      </c>
      <c r="N141">
        <v>1013</v>
      </c>
      <c r="O141" t="s">
        <v>465</v>
      </c>
      <c r="P141" t="s">
        <v>465</v>
      </c>
      <c r="Q141">
        <v>1</v>
      </c>
      <c r="X141">
        <v>2.63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3</v>
      </c>
      <c r="AG141">
        <v>2.63</v>
      </c>
      <c r="AH141">
        <v>2</v>
      </c>
      <c r="AI141">
        <v>87530647</v>
      </c>
      <c r="AJ141">
        <v>144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ROW(Source!A88)</f>
        <v>88</v>
      </c>
      <c r="B142">
        <v>87530659</v>
      </c>
      <c r="C142">
        <v>87530646</v>
      </c>
      <c r="D142">
        <v>74047891</v>
      </c>
      <c r="E142">
        <v>112</v>
      </c>
      <c r="F142">
        <v>1</v>
      </c>
      <c r="G142">
        <v>1</v>
      </c>
      <c r="H142">
        <v>1</v>
      </c>
      <c r="I142" t="s">
        <v>466</v>
      </c>
      <c r="J142" t="s">
        <v>3</v>
      </c>
      <c r="K142" t="s">
        <v>467</v>
      </c>
      <c r="L142">
        <v>1191</v>
      </c>
      <c r="N142">
        <v>1013</v>
      </c>
      <c r="O142" t="s">
        <v>465</v>
      </c>
      <c r="P142" t="s">
        <v>465</v>
      </c>
      <c r="Q142">
        <v>1</v>
      </c>
      <c r="X142">
        <v>0.27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</v>
      </c>
      <c r="AG142">
        <v>0.27</v>
      </c>
      <c r="AH142">
        <v>2</v>
      </c>
      <c r="AI142">
        <v>87530648</v>
      </c>
      <c r="AJ142">
        <v>145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ROW(Source!A88)</f>
        <v>88</v>
      </c>
      <c r="B143">
        <v>87530660</v>
      </c>
      <c r="C143">
        <v>87530646</v>
      </c>
      <c r="D143">
        <v>74165197</v>
      </c>
      <c r="E143">
        <v>1</v>
      </c>
      <c r="F143">
        <v>1</v>
      </c>
      <c r="G143">
        <v>1</v>
      </c>
      <c r="H143">
        <v>2</v>
      </c>
      <c r="I143" t="s">
        <v>524</v>
      </c>
      <c r="J143" t="s">
        <v>525</v>
      </c>
      <c r="K143" t="s">
        <v>526</v>
      </c>
      <c r="L143">
        <v>1368</v>
      </c>
      <c r="N143">
        <v>1011</v>
      </c>
      <c r="O143" t="s">
        <v>471</v>
      </c>
      <c r="P143" t="s">
        <v>471</v>
      </c>
      <c r="Q143">
        <v>1</v>
      </c>
      <c r="X143">
        <v>0.12</v>
      </c>
      <c r="Y143">
        <v>0</v>
      </c>
      <c r="Z143">
        <v>346.73</v>
      </c>
      <c r="AA143">
        <v>490.51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0.12</v>
      </c>
      <c r="AH143">
        <v>2</v>
      </c>
      <c r="AI143">
        <v>87530649</v>
      </c>
      <c r="AJ143">
        <v>146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ROW(Source!A88)</f>
        <v>88</v>
      </c>
      <c r="B144">
        <v>87530661</v>
      </c>
      <c r="C144">
        <v>87530646</v>
      </c>
      <c r="D144">
        <v>74165909</v>
      </c>
      <c r="E144">
        <v>1</v>
      </c>
      <c r="F144">
        <v>1</v>
      </c>
      <c r="G144">
        <v>1</v>
      </c>
      <c r="H144">
        <v>2</v>
      </c>
      <c r="I144" t="s">
        <v>486</v>
      </c>
      <c r="J144" t="s">
        <v>505</v>
      </c>
      <c r="K144" t="s">
        <v>488</v>
      </c>
      <c r="L144">
        <v>1368</v>
      </c>
      <c r="N144">
        <v>1011</v>
      </c>
      <c r="O144" t="s">
        <v>471</v>
      </c>
      <c r="P144" t="s">
        <v>471</v>
      </c>
      <c r="Q144">
        <v>1</v>
      </c>
      <c r="X144">
        <v>0.15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0.15</v>
      </c>
      <c r="AH144">
        <v>2</v>
      </c>
      <c r="AI144">
        <v>87530650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ROW(Source!A88)</f>
        <v>88</v>
      </c>
      <c r="B145">
        <v>87530662</v>
      </c>
      <c r="C145">
        <v>87530646</v>
      </c>
      <c r="D145">
        <v>74116616</v>
      </c>
      <c r="E145">
        <v>1</v>
      </c>
      <c r="F145">
        <v>1</v>
      </c>
      <c r="G145">
        <v>1</v>
      </c>
      <c r="H145">
        <v>3</v>
      </c>
      <c r="I145" t="s">
        <v>489</v>
      </c>
      <c r="J145" t="s">
        <v>506</v>
      </c>
      <c r="K145" t="s">
        <v>491</v>
      </c>
      <c r="L145">
        <v>1346</v>
      </c>
      <c r="N145">
        <v>1009</v>
      </c>
      <c r="O145" t="s">
        <v>39</v>
      </c>
      <c r="P145" t="s">
        <v>39</v>
      </c>
      <c r="Q145">
        <v>1</v>
      </c>
      <c r="X145">
        <v>0.5</v>
      </c>
      <c r="Y145">
        <v>238.29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0.5</v>
      </c>
      <c r="AH145">
        <v>2</v>
      </c>
      <c r="AI145">
        <v>87530651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ROW(Source!A88)</f>
        <v>88</v>
      </c>
      <c r="B146">
        <v>87530663</v>
      </c>
      <c r="C146">
        <v>87530646</v>
      </c>
      <c r="D146">
        <v>74119690</v>
      </c>
      <c r="E146">
        <v>1</v>
      </c>
      <c r="F146">
        <v>1</v>
      </c>
      <c r="G146">
        <v>1</v>
      </c>
      <c r="H146">
        <v>3</v>
      </c>
      <c r="I146" t="s">
        <v>37</v>
      </c>
      <c r="J146" t="s">
        <v>78</v>
      </c>
      <c r="K146" t="s">
        <v>38</v>
      </c>
      <c r="L146">
        <v>1346</v>
      </c>
      <c r="N146">
        <v>1009</v>
      </c>
      <c r="O146" t="s">
        <v>39</v>
      </c>
      <c r="P146" t="s">
        <v>39</v>
      </c>
      <c r="Q146">
        <v>1</v>
      </c>
      <c r="X146">
        <v>0</v>
      </c>
      <c r="Y146">
        <v>174.93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2</v>
      </c>
      <c r="AI146">
        <v>87530652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ROW(Source!A88)</f>
        <v>88</v>
      </c>
      <c r="B147">
        <v>87530664</v>
      </c>
      <c r="C147">
        <v>87530646</v>
      </c>
      <c r="D147">
        <v>74049872</v>
      </c>
      <c r="E147">
        <v>112</v>
      </c>
      <c r="F147">
        <v>1</v>
      </c>
      <c r="G147">
        <v>1</v>
      </c>
      <c r="H147">
        <v>3</v>
      </c>
      <c r="I147" t="s">
        <v>43</v>
      </c>
      <c r="J147" t="s">
        <v>3</v>
      </c>
      <c r="K147" t="s">
        <v>44</v>
      </c>
      <c r="L147">
        <v>1348</v>
      </c>
      <c r="N147">
        <v>1009</v>
      </c>
      <c r="O147" t="s">
        <v>45</v>
      </c>
      <c r="P147" t="s">
        <v>45</v>
      </c>
      <c r="Q147">
        <v>1000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87530653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ROW(Source!A88)</f>
        <v>88</v>
      </c>
      <c r="B148">
        <v>87530665</v>
      </c>
      <c r="C148">
        <v>87530646</v>
      </c>
      <c r="D148">
        <v>74050011</v>
      </c>
      <c r="E148">
        <v>112</v>
      </c>
      <c r="F148">
        <v>1</v>
      </c>
      <c r="G148">
        <v>1</v>
      </c>
      <c r="H148">
        <v>3</v>
      </c>
      <c r="I148" t="s">
        <v>46</v>
      </c>
      <c r="J148" t="s">
        <v>3</v>
      </c>
      <c r="K148" t="s">
        <v>47</v>
      </c>
      <c r="L148">
        <v>1346</v>
      </c>
      <c r="N148">
        <v>1009</v>
      </c>
      <c r="O148" t="s">
        <v>39</v>
      </c>
      <c r="P148" t="s">
        <v>39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87530654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ROW(Source!A88)</f>
        <v>88</v>
      </c>
      <c r="B149">
        <v>87530666</v>
      </c>
      <c r="C149">
        <v>87530646</v>
      </c>
      <c r="D149">
        <v>74052549</v>
      </c>
      <c r="E149">
        <v>112</v>
      </c>
      <c r="F149">
        <v>1</v>
      </c>
      <c r="G149">
        <v>1</v>
      </c>
      <c r="H149">
        <v>3</v>
      </c>
      <c r="I149" t="s">
        <v>128</v>
      </c>
      <c r="J149" t="s">
        <v>3</v>
      </c>
      <c r="K149" t="s">
        <v>129</v>
      </c>
      <c r="L149">
        <v>1348</v>
      </c>
      <c r="N149">
        <v>1009</v>
      </c>
      <c r="O149" t="s">
        <v>45</v>
      </c>
      <c r="P149" t="s">
        <v>45</v>
      </c>
      <c r="Q149">
        <v>1000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3</v>
      </c>
      <c r="AG149">
        <v>0</v>
      </c>
      <c r="AH149">
        <v>2</v>
      </c>
      <c r="AI149">
        <v>87530655</v>
      </c>
      <c r="AJ149">
        <v>152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ROW(Source!A88)</f>
        <v>88</v>
      </c>
      <c r="B150">
        <v>87530667</v>
      </c>
      <c r="C150">
        <v>87530646</v>
      </c>
      <c r="D150">
        <v>74052580</v>
      </c>
      <c r="E150">
        <v>112</v>
      </c>
      <c r="F150">
        <v>1</v>
      </c>
      <c r="G150">
        <v>1</v>
      </c>
      <c r="H150">
        <v>3</v>
      </c>
      <c r="I150" t="s">
        <v>50</v>
      </c>
      <c r="J150" t="s">
        <v>3</v>
      </c>
      <c r="K150" t="s">
        <v>130</v>
      </c>
      <c r="L150">
        <v>1371</v>
      </c>
      <c r="N150">
        <v>1013</v>
      </c>
      <c r="O150" t="s">
        <v>19</v>
      </c>
      <c r="P150" t="s">
        <v>19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2</v>
      </c>
      <c r="AI150">
        <v>87530656</v>
      </c>
      <c r="AJ150">
        <v>153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ROW(Source!A88)</f>
        <v>88</v>
      </c>
      <c r="B151">
        <v>87530668</v>
      </c>
      <c r="C151">
        <v>87530646</v>
      </c>
      <c r="D151">
        <v>74052603</v>
      </c>
      <c r="E151">
        <v>112</v>
      </c>
      <c r="F151">
        <v>1</v>
      </c>
      <c r="G151">
        <v>1</v>
      </c>
      <c r="H151">
        <v>3</v>
      </c>
      <c r="I151" t="s">
        <v>71</v>
      </c>
      <c r="J151" t="s">
        <v>3</v>
      </c>
      <c r="K151" t="s">
        <v>131</v>
      </c>
      <c r="L151">
        <v>1346</v>
      </c>
      <c r="N151">
        <v>1009</v>
      </c>
      <c r="O151" t="s">
        <v>39</v>
      </c>
      <c r="P151" t="s">
        <v>39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3</v>
      </c>
      <c r="AG151">
        <v>0</v>
      </c>
      <c r="AH151">
        <v>2</v>
      </c>
      <c r="AI151">
        <v>87530657</v>
      </c>
      <c r="AJ151">
        <v>154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ROW(Source!A95)</f>
        <v>95</v>
      </c>
      <c r="B152">
        <v>87530678</v>
      </c>
      <c r="C152">
        <v>87530675</v>
      </c>
      <c r="D152">
        <v>74047673</v>
      </c>
      <c r="E152">
        <v>112</v>
      </c>
      <c r="F152">
        <v>1</v>
      </c>
      <c r="G152">
        <v>1</v>
      </c>
      <c r="H152">
        <v>1</v>
      </c>
      <c r="I152" t="s">
        <v>577</v>
      </c>
      <c r="J152" t="s">
        <v>3</v>
      </c>
      <c r="K152" t="s">
        <v>578</v>
      </c>
      <c r="L152">
        <v>1191</v>
      </c>
      <c r="N152">
        <v>1013</v>
      </c>
      <c r="O152" t="s">
        <v>465</v>
      </c>
      <c r="P152" t="s">
        <v>465</v>
      </c>
      <c r="Q152">
        <v>1</v>
      </c>
      <c r="X152">
        <v>12.16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</v>
      </c>
      <c r="AG152">
        <v>12.16</v>
      </c>
      <c r="AH152">
        <v>2</v>
      </c>
      <c r="AI152">
        <v>87530676</v>
      </c>
      <c r="AJ152">
        <v>155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ROW(Source!A95)</f>
        <v>95</v>
      </c>
      <c r="B153">
        <v>87530679</v>
      </c>
      <c r="C153">
        <v>87530675</v>
      </c>
      <c r="D153">
        <v>74053482</v>
      </c>
      <c r="E153">
        <v>112</v>
      </c>
      <c r="F153">
        <v>1</v>
      </c>
      <c r="G153">
        <v>1</v>
      </c>
      <c r="H153">
        <v>3</v>
      </c>
      <c r="I153" t="s">
        <v>111</v>
      </c>
      <c r="J153" t="s">
        <v>3</v>
      </c>
      <c r="K153" t="s">
        <v>112</v>
      </c>
      <c r="L153">
        <v>3277935</v>
      </c>
      <c r="N153">
        <v>1013</v>
      </c>
      <c r="O153" t="s">
        <v>113</v>
      </c>
      <c r="P153" t="s">
        <v>113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2</v>
      </c>
      <c r="AH153">
        <v>2</v>
      </c>
      <c r="AI153">
        <v>87530677</v>
      </c>
      <c r="AJ153">
        <v>156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ROW(Source!A97)</f>
        <v>97</v>
      </c>
      <c r="B154">
        <v>87530686</v>
      </c>
      <c r="C154">
        <v>87530681</v>
      </c>
      <c r="D154">
        <v>79436811</v>
      </c>
      <c r="E154">
        <v>115</v>
      </c>
      <c r="F154">
        <v>1</v>
      </c>
      <c r="G154">
        <v>1</v>
      </c>
      <c r="H154">
        <v>1</v>
      </c>
      <c r="I154" t="s">
        <v>579</v>
      </c>
      <c r="J154" t="s">
        <v>3</v>
      </c>
      <c r="K154" t="s">
        <v>580</v>
      </c>
      <c r="L154">
        <v>1191</v>
      </c>
      <c r="N154">
        <v>1013</v>
      </c>
      <c r="O154" t="s">
        <v>465</v>
      </c>
      <c r="P154" t="s">
        <v>465</v>
      </c>
      <c r="Q154">
        <v>1</v>
      </c>
      <c r="X154">
        <v>15.2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3</v>
      </c>
      <c r="AG154">
        <v>15.2</v>
      </c>
      <c r="AH154">
        <v>2</v>
      </c>
      <c r="AI154">
        <v>87530682</v>
      </c>
      <c r="AJ154">
        <v>157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ROW(Source!A97)</f>
        <v>97</v>
      </c>
      <c r="B155">
        <v>87530687</v>
      </c>
      <c r="C155">
        <v>87530681</v>
      </c>
      <c r="D155">
        <v>79508725</v>
      </c>
      <c r="E155">
        <v>1</v>
      </c>
      <c r="F155">
        <v>1</v>
      </c>
      <c r="G155">
        <v>1</v>
      </c>
      <c r="H155">
        <v>3</v>
      </c>
      <c r="I155" t="s">
        <v>544</v>
      </c>
      <c r="J155" t="s">
        <v>545</v>
      </c>
      <c r="K155" t="s">
        <v>546</v>
      </c>
      <c r="L155">
        <v>1383</v>
      </c>
      <c r="N155">
        <v>1013</v>
      </c>
      <c r="O155" t="s">
        <v>547</v>
      </c>
      <c r="P155" t="s">
        <v>547</v>
      </c>
      <c r="Q155">
        <v>1</v>
      </c>
      <c r="X155">
        <v>5.3376000000000001</v>
      </c>
      <c r="Y155">
        <v>7.46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5.3376000000000001</v>
      </c>
      <c r="AH155">
        <v>2</v>
      </c>
      <c r="AI155">
        <v>87530683</v>
      </c>
      <c r="AJ155">
        <v>158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ROW(Source!A97)</f>
        <v>97</v>
      </c>
      <c r="B156">
        <v>87530688</v>
      </c>
      <c r="C156">
        <v>87530681</v>
      </c>
      <c r="D156">
        <v>79510287</v>
      </c>
      <c r="E156">
        <v>1</v>
      </c>
      <c r="F156">
        <v>1</v>
      </c>
      <c r="G156">
        <v>1</v>
      </c>
      <c r="H156">
        <v>3</v>
      </c>
      <c r="I156" t="s">
        <v>581</v>
      </c>
      <c r="J156" t="s">
        <v>582</v>
      </c>
      <c r="K156" t="s">
        <v>583</v>
      </c>
      <c r="L156">
        <v>1425</v>
      </c>
      <c r="N156">
        <v>1013</v>
      </c>
      <c r="O156" t="s">
        <v>58</v>
      </c>
      <c r="P156" t="s">
        <v>58</v>
      </c>
      <c r="Q156">
        <v>1</v>
      </c>
      <c r="X156">
        <v>1.75</v>
      </c>
      <c r="Y156">
        <v>52.34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1.75</v>
      </c>
      <c r="AH156">
        <v>2</v>
      </c>
      <c r="AI156">
        <v>87530684</v>
      </c>
      <c r="AJ156">
        <v>159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ROW(Source!A97)</f>
        <v>97</v>
      </c>
      <c r="B157">
        <v>87530689</v>
      </c>
      <c r="C157">
        <v>87530681</v>
      </c>
      <c r="D157">
        <v>79442709</v>
      </c>
      <c r="E157">
        <v>115</v>
      </c>
      <c r="F157">
        <v>1</v>
      </c>
      <c r="G157">
        <v>1</v>
      </c>
      <c r="H157">
        <v>3</v>
      </c>
      <c r="I157" t="s">
        <v>111</v>
      </c>
      <c r="J157" t="s">
        <v>3</v>
      </c>
      <c r="K157" t="s">
        <v>112</v>
      </c>
      <c r="L157">
        <v>3277935</v>
      </c>
      <c r="N157">
        <v>1013</v>
      </c>
      <c r="O157" t="s">
        <v>113</v>
      </c>
      <c r="P157" t="s">
        <v>113</v>
      </c>
      <c r="Q157">
        <v>1</v>
      </c>
      <c r="X157">
        <v>2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2</v>
      </c>
      <c r="AH157">
        <v>2</v>
      </c>
      <c r="AI157">
        <v>87530685</v>
      </c>
      <c r="AJ157">
        <v>160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ROW(Source!A99)</f>
        <v>99</v>
      </c>
      <c r="B158">
        <v>87530702</v>
      </c>
      <c r="C158">
        <v>87530691</v>
      </c>
      <c r="D158">
        <v>79436817</v>
      </c>
      <c r="E158">
        <v>115</v>
      </c>
      <c r="F158">
        <v>1</v>
      </c>
      <c r="G158">
        <v>1</v>
      </c>
      <c r="H158">
        <v>1</v>
      </c>
      <c r="I158" t="s">
        <v>577</v>
      </c>
      <c r="J158" t="s">
        <v>3</v>
      </c>
      <c r="K158" t="s">
        <v>578</v>
      </c>
      <c r="L158">
        <v>1191</v>
      </c>
      <c r="N158">
        <v>1013</v>
      </c>
      <c r="O158" t="s">
        <v>465</v>
      </c>
      <c r="P158" t="s">
        <v>465</v>
      </c>
      <c r="Q158">
        <v>1</v>
      </c>
      <c r="X158">
        <v>31.44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3</v>
      </c>
      <c r="AG158">
        <v>31.44</v>
      </c>
      <c r="AH158">
        <v>2</v>
      </c>
      <c r="AI158">
        <v>87530692</v>
      </c>
      <c r="AJ158">
        <v>161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ROW(Source!A99)</f>
        <v>99</v>
      </c>
      <c r="B159">
        <v>87530703</v>
      </c>
      <c r="C159">
        <v>87530691</v>
      </c>
      <c r="D159">
        <v>79436993</v>
      </c>
      <c r="E159">
        <v>115</v>
      </c>
      <c r="F159">
        <v>1</v>
      </c>
      <c r="G159">
        <v>1</v>
      </c>
      <c r="H159">
        <v>1</v>
      </c>
      <c r="I159" t="s">
        <v>466</v>
      </c>
      <c r="J159" t="s">
        <v>3</v>
      </c>
      <c r="K159" t="s">
        <v>467</v>
      </c>
      <c r="L159">
        <v>1191</v>
      </c>
      <c r="N159">
        <v>1013</v>
      </c>
      <c r="O159" t="s">
        <v>465</v>
      </c>
      <c r="P159" t="s">
        <v>465</v>
      </c>
      <c r="Q159">
        <v>1</v>
      </c>
      <c r="X159">
        <v>0.64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3</v>
      </c>
      <c r="AG159">
        <v>0.64</v>
      </c>
      <c r="AH159">
        <v>2</v>
      </c>
      <c r="AI159">
        <v>87530693</v>
      </c>
      <c r="AJ159">
        <v>162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ROW(Source!A99)</f>
        <v>99</v>
      </c>
      <c r="B160">
        <v>87530704</v>
      </c>
      <c r="C160">
        <v>87530691</v>
      </c>
      <c r="D160">
        <v>79556839</v>
      </c>
      <c r="E160">
        <v>1</v>
      </c>
      <c r="F160">
        <v>1</v>
      </c>
      <c r="G160">
        <v>1</v>
      </c>
      <c r="H160">
        <v>2</v>
      </c>
      <c r="I160" t="s">
        <v>468</v>
      </c>
      <c r="J160" t="s">
        <v>520</v>
      </c>
      <c r="K160" t="s">
        <v>470</v>
      </c>
      <c r="L160">
        <v>1368</v>
      </c>
      <c r="N160">
        <v>1011</v>
      </c>
      <c r="O160" t="s">
        <v>471</v>
      </c>
      <c r="P160" t="s">
        <v>471</v>
      </c>
      <c r="Q160">
        <v>1</v>
      </c>
      <c r="X160">
        <v>0.32</v>
      </c>
      <c r="Y160">
        <v>0</v>
      </c>
      <c r="Z160">
        <v>1582.31</v>
      </c>
      <c r="AA160">
        <v>1157.2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0.32</v>
      </c>
      <c r="AH160">
        <v>2</v>
      </c>
      <c r="AI160">
        <v>87530694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ROW(Source!A99)</f>
        <v>99</v>
      </c>
      <c r="B161">
        <v>87530705</v>
      </c>
      <c r="C161">
        <v>87530691</v>
      </c>
      <c r="D161">
        <v>79557738</v>
      </c>
      <c r="E161">
        <v>1</v>
      </c>
      <c r="F161">
        <v>1</v>
      </c>
      <c r="G161">
        <v>1</v>
      </c>
      <c r="H161">
        <v>2</v>
      </c>
      <c r="I161" t="s">
        <v>486</v>
      </c>
      <c r="J161" t="s">
        <v>505</v>
      </c>
      <c r="K161" t="s">
        <v>488</v>
      </c>
      <c r="L161">
        <v>1368</v>
      </c>
      <c r="N161">
        <v>1011</v>
      </c>
      <c r="O161" t="s">
        <v>471</v>
      </c>
      <c r="P161" t="s">
        <v>471</v>
      </c>
      <c r="Q161">
        <v>1</v>
      </c>
      <c r="X161">
        <v>0.32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0.32</v>
      </c>
      <c r="AH161">
        <v>2</v>
      </c>
      <c r="AI161">
        <v>87530695</v>
      </c>
      <c r="AJ161">
        <v>164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ROW(Source!A99)</f>
        <v>99</v>
      </c>
      <c r="B162">
        <v>87530706</v>
      </c>
      <c r="C162">
        <v>87530691</v>
      </c>
      <c r="D162">
        <v>79508878</v>
      </c>
      <c r="E162">
        <v>1</v>
      </c>
      <c r="F162">
        <v>1</v>
      </c>
      <c r="G162">
        <v>1</v>
      </c>
      <c r="H162">
        <v>3</v>
      </c>
      <c r="I162" t="s">
        <v>548</v>
      </c>
      <c r="J162" t="s">
        <v>549</v>
      </c>
      <c r="K162" t="s">
        <v>550</v>
      </c>
      <c r="L162">
        <v>1301</v>
      </c>
      <c r="N162">
        <v>1003</v>
      </c>
      <c r="O162" t="s">
        <v>261</v>
      </c>
      <c r="P162" t="s">
        <v>261</v>
      </c>
      <c r="Q162">
        <v>1</v>
      </c>
      <c r="X162">
        <v>33.33</v>
      </c>
      <c r="Y162">
        <v>5.87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33.33</v>
      </c>
      <c r="AH162">
        <v>2</v>
      </c>
      <c r="AI162">
        <v>87530696</v>
      </c>
      <c r="AJ162">
        <v>165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ROW(Source!A99)</f>
        <v>99</v>
      </c>
      <c r="B163">
        <v>87530707</v>
      </c>
      <c r="C163">
        <v>87530691</v>
      </c>
      <c r="D163">
        <v>79509048</v>
      </c>
      <c r="E163">
        <v>1</v>
      </c>
      <c r="F163">
        <v>1</v>
      </c>
      <c r="G163">
        <v>1</v>
      </c>
      <c r="H163">
        <v>3</v>
      </c>
      <c r="I163" t="s">
        <v>584</v>
      </c>
      <c r="J163" t="s">
        <v>585</v>
      </c>
      <c r="K163" t="s">
        <v>586</v>
      </c>
      <c r="L163">
        <v>1348</v>
      </c>
      <c r="N163">
        <v>1009</v>
      </c>
      <c r="O163" t="s">
        <v>45</v>
      </c>
      <c r="P163" t="s">
        <v>45</v>
      </c>
      <c r="Q163">
        <v>1000</v>
      </c>
      <c r="X163">
        <v>1.57E-3</v>
      </c>
      <c r="Y163">
        <v>43821.53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1.57E-3</v>
      </c>
      <c r="AH163">
        <v>2</v>
      </c>
      <c r="AI163">
        <v>87530697</v>
      </c>
      <c r="AJ163">
        <v>166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ROW(Source!A99)</f>
        <v>99</v>
      </c>
      <c r="B164">
        <v>87530708</v>
      </c>
      <c r="C164">
        <v>87530691</v>
      </c>
      <c r="D164">
        <v>79527342</v>
      </c>
      <c r="E164">
        <v>1</v>
      </c>
      <c r="F164">
        <v>1</v>
      </c>
      <c r="G164">
        <v>1</v>
      </c>
      <c r="H164">
        <v>3</v>
      </c>
      <c r="I164" t="s">
        <v>563</v>
      </c>
      <c r="J164" t="s">
        <v>564</v>
      </c>
      <c r="K164" t="s">
        <v>565</v>
      </c>
      <c r="L164">
        <v>1346</v>
      </c>
      <c r="N164">
        <v>1009</v>
      </c>
      <c r="O164" t="s">
        <v>39</v>
      </c>
      <c r="P164" t="s">
        <v>39</v>
      </c>
      <c r="Q164">
        <v>1</v>
      </c>
      <c r="X164">
        <v>0.02</v>
      </c>
      <c r="Y164">
        <v>79.88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0.02</v>
      </c>
      <c r="AH164">
        <v>2</v>
      </c>
      <c r="AI164">
        <v>87530698</v>
      </c>
      <c r="AJ164">
        <v>167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ROW(Source!A99)</f>
        <v>99</v>
      </c>
      <c r="B165">
        <v>87530709</v>
      </c>
      <c r="C165">
        <v>87530691</v>
      </c>
      <c r="D165">
        <v>79534612</v>
      </c>
      <c r="E165">
        <v>1</v>
      </c>
      <c r="F165">
        <v>1</v>
      </c>
      <c r="G165">
        <v>1</v>
      </c>
      <c r="H165">
        <v>3</v>
      </c>
      <c r="I165" t="s">
        <v>587</v>
      </c>
      <c r="J165" t="s">
        <v>588</v>
      </c>
      <c r="K165" t="s">
        <v>589</v>
      </c>
      <c r="L165">
        <v>1425</v>
      </c>
      <c r="N165">
        <v>1013</v>
      </c>
      <c r="O165" t="s">
        <v>58</v>
      </c>
      <c r="P165" t="s">
        <v>58</v>
      </c>
      <c r="Q165">
        <v>1</v>
      </c>
      <c r="X165">
        <v>0.05</v>
      </c>
      <c r="Y165">
        <v>28612.6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0.05</v>
      </c>
      <c r="AH165">
        <v>2</v>
      </c>
      <c r="AI165">
        <v>87530699</v>
      </c>
      <c r="AJ165">
        <v>168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ROW(Source!A99)</f>
        <v>99</v>
      </c>
      <c r="B166">
        <v>87530710</v>
      </c>
      <c r="C166">
        <v>87530691</v>
      </c>
      <c r="D166">
        <v>79534655</v>
      </c>
      <c r="E166">
        <v>1</v>
      </c>
      <c r="F166">
        <v>1</v>
      </c>
      <c r="G166">
        <v>1</v>
      </c>
      <c r="H166">
        <v>3</v>
      </c>
      <c r="I166" t="s">
        <v>590</v>
      </c>
      <c r="J166" t="s">
        <v>591</v>
      </c>
      <c r="K166" t="s">
        <v>592</v>
      </c>
      <c r="L166">
        <v>1407</v>
      </c>
      <c r="N166">
        <v>1013</v>
      </c>
      <c r="O166" t="s">
        <v>593</v>
      </c>
      <c r="P166" t="s">
        <v>593</v>
      </c>
      <c r="Q166">
        <v>1</v>
      </c>
      <c r="X166">
        <v>1.2200000000000001E-2</v>
      </c>
      <c r="Y166">
        <v>8337.3799999999992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1.2200000000000001E-2</v>
      </c>
      <c r="AH166">
        <v>2</v>
      </c>
      <c r="AI166">
        <v>87530700</v>
      </c>
      <c r="AJ166">
        <v>169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ROW(Source!A99)</f>
        <v>99</v>
      </c>
      <c r="B167">
        <v>87530711</v>
      </c>
      <c r="C167">
        <v>87530691</v>
      </c>
      <c r="D167">
        <v>79442709</v>
      </c>
      <c r="E167">
        <v>115</v>
      </c>
      <c r="F167">
        <v>1</v>
      </c>
      <c r="G167">
        <v>1</v>
      </c>
      <c r="H167">
        <v>3</v>
      </c>
      <c r="I167" t="s">
        <v>111</v>
      </c>
      <c r="J167" t="s">
        <v>3</v>
      </c>
      <c r="K167" t="s">
        <v>112</v>
      </c>
      <c r="L167">
        <v>3277935</v>
      </c>
      <c r="N167">
        <v>1013</v>
      </c>
      <c r="O167" t="s">
        <v>113</v>
      </c>
      <c r="P167" t="s">
        <v>113</v>
      </c>
      <c r="Q167">
        <v>1</v>
      </c>
      <c r="X167">
        <v>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2</v>
      </c>
      <c r="AH167">
        <v>2</v>
      </c>
      <c r="AI167">
        <v>87530701</v>
      </c>
      <c r="AJ167">
        <v>170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ROW(Source!A136)</f>
        <v>136</v>
      </c>
      <c r="B168">
        <v>87530715</v>
      </c>
      <c r="C168">
        <v>87530713</v>
      </c>
      <c r="D168">
        <v>74047595</v>
      </c>
      <c r="E168">
        <v>112</v>
      </c>
      <c r="F168">
        <v>1</v>
      </c>
      <c r="G168">
        <v>1</v>
      </c>
      <c r="H168">
        <v>1</v>
      </c>
      <c r="I168" t="s">
        <v>594</v>
      </c>
      <c r="J168" t="s">
        <v>3</v>
      </c>
      <c r="K168" t="s">
        <v>595</v>
      </c>
      <c r="L168">
        <v>1191</v>
      </c>
      <c r="N168">
        <v>1013</v>
      </c>
      <c r="O168" t="s">
        <v>465</v>
      </c>
      <c r="P168" t="s">
        <v>465</v>
      </c>
      <c r="Q168">
        <v>1</v>
      </c>
      <c r="X168">
        <v>154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3</v>
      </c>
      <c r="AG168">
        <v>154</v>
      </c>
      <c r="AH168">
        <v>2</v>
      </c>
      <c r="AI168">
        <v>87530714</v>
      </c>
      <c r="AJ168">
        <v>171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ROW(Source!A137)</f>
        <v>137</v>
      </c>
      <c r="B169">
        <v>87530718</v>
      </c>
      <c r="C169">
        <v>87530716</v>
      </c>
      <c r="D169">
        <v>74047580</v>
      </c>
      <c r="E169">
        <v>112</v>
      </c>
      <c r="F169">
        <v>1</v>
      </c>
      <c r="G169">
        <v>1</v>
      </c>
      <c r="H169">
        <v>1</v>
      </c>
      <c r="I169" t="s">
        <v>596</v>
      </c>
      <c r="J169" t="s">
        <v>3</v>
      </c>
      <c r="K169" t="s">
        <v>597</v>
      </c>
      <c r="L169">
        <v>1191</v>
      </c>
      <c r="N169">
        <v>1013</v>
      </c>
      <c r="O169" t="s">
        <v>465</v>
      </c>
      <c r="P169" t="s">
        <v>465</v>
      </c>
      <c r="Q169">
        <v>1</v>
      </c>
      <c r="X169">
        <v>88.5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88.5</v>
      </c>
      <c r="AH169">
        <v>2</v>
      </c>
      <c r="AI169">
        <v>87530717</v>
      </c>
      <c r="AJ169">
        <v>172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ROW(Source!A138)</f>
        <v>138</v>
      </c>
      <c r="B170">
        <v>87530728</v>
      </c>
      <c r="C170">
        <v>87530719</v>
      </c>
      <c r="D170">
        <v>74047673</v>
      </c>
      <c r="E170">
        <v>112</v>
      </c>
      <c r="F170">
        <v>1</v>
      </c>
      <c r="G170">
        <v>1</v>
      </c>
      <c r="H170">
        <v>1</v>
      </c>
      <c r="I170" t="s">
        <v>577</v>
      </c>
      <c r="J170" t="s">
        <v>3</v>
      </c>
      <c r="K170" t="s">
        <v>578</v>
      </c>
      <c r="L170">
        <v>1191</v>
      </c>
      <c r="N170">
        <v>1013</v>
      </c>
      <c r="O170" t="s">
        <v>465</v>
      </c>
      <c r="P170" t="s">
        <v>465</v>
      </c>
      <c r="Q170">
        <v>1</v>
      </c>
      <c r="X170">
        <v>9.27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9.27</v>
      </c>
      <c r="AH170">
        <v>2</v>
      </c>
      <c r="AI170">
        <v>87530720</v>
      </c>
      <c r="AJ170">
        <v>173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ROW(Source!A138)</f>
        <v>138</v>
      </c>
      <c r="B171">
        <v>87530729</v>
      </c>
      <c r="C171">
        <v>87530719</v>
      </c>
      <c r="D171">
        <v>74047891</v>
      </c>
      <c r="E171">
        <v>112</v>
      </c>
      <c r="F171">
        <v>1</v>
      </c>
      <c r="G171">
        <v>1</v>
      </c>
      <c r="H171">
        <v>1</v>
      </c>
      <c r="I171" t="s">
        <v>466</v>
      </c>
      <c r="J171" t="s">
        <v>3</v>
      </c>
      <c r="K171" t="s">
        <v>467</v>
      </c>
      <c r="L171">
        <v>1191</v>
      </c>
      <c r="N171">
        <v>1013</v>
      </c>
      <c r="O171" t="s">
        <v>465</v>
      </c>
      <c r="P171" t="s">
        <v>465</v>
      </c>
      <c r="Q171">
        <v>1</v>
      </c>
      <c r="X171">
        <v>0.34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3</v>
      </c>
      <c r="AG171">
        <v>0.34</v>
      </c>
      <c r="AH171">
        <v>2</v>
      </c>
      <c r="AI171">
        <v>87530721</v>
      </c>
      <c r="AJ171">
        <v>174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ROW(Source!A138)</f>
        <v>138</v>
      </c>
      <c r="B172">
        <v>87530730</v>
      </c>
      <c r="C172">
        <v>87530719</v>
      </c>
      <c r="D172">
        <v>74165024</v>
      </c>
      <c r="E172">
        <v>1</v>
      </c>
      <c r="F172">
        <v>1</v>
      </c>
      <c r="G172">
        <v>1</v>
      </c>
      <c r="H172">
        <v>2</v>
      </c>
      <c r="I172" t="s">
        <v>468</v>
      </c>
      <c r="J172" t="s">
        <v>520</v>
      </c>
      <c r="K172" t="s">
        <v>470</v>
      </c>
      <c r="L172">
        <v>1368</v>
      </c>
      <c r="N172">
        <v>1011</v>
      </c>
      <c r="O172" t="s">
        <v>471</v>
      </c>
      <c r="P172" t="s">
        <v>471</v>
      </c>
      <c r="Q172">
        <v>1</v>
      </c>
      <c r="X172">
        <v>0.17</v>
      </c>
      <c r="Y172">
        <v>0</v>
      </c>
      <c r="Z172">
        <v>1582.31</v>
      </c>
      <c r="AA172">
        <v>1157.2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0.17</v>
      </c>
      <c r="AH172">
        <v>2</v>
      </c>
      <c r="AI172">
        <v>87530722</v>
      </c>
      <c r="AJ172">
        <v>175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ROW(Source!A138)</f>
        <v>138</v>
      </c>
      <c r="B173">
        <v>87530731</v>
      </c>
      <c r="C173">
        <v>87530719</v>
      </c>
      <c r="D173">
        <v>74165909</v>
      </c>
      <c r="E173">
        <v>1</v>
      </c>
      <c r="F173">
        <v>1</v>
      </c>
      <c r="G173">
        <v>1</v>
      </c>
      <c r="H173">
        <v>2</v>
      </c>
      <c r="I173" t="s">
        <v>486</v>
      </c>
      <c r="J173" t="s">
        <v>505</v>
      </c>
      <c r="K173" t="s">
        <v>488</v>
      </c>
      <c r="L173">
        <v>1368</v>
      </c>
      <c r="N173">
        <v>1011</v>
      </c>
      <c r="O173" t="s">
        <v>471</v>
      </c>
      <c r="P173" t="s">
        <v>471</v>
      </c>
      <c r="Q173">
        <v>1</v>
      </c>
      <c r="X173">
        <v>0.17</v>
      </c>
      <c r="Y173">
        <v>0</v>
      </c>
      <c r="Z173">
        <v>543.33000000000004</v>
      </c>
      <c r="AA173">
        <v>861.47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0.17</v>
      </c>
      <c r="AH173">
        <v>2</v>
      </c>
      <c r="AI173">
        <v>87530723</v>
      </c>
      <c r="AJ173">
        <v>176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ROW(Source!A138)</f>
        <v>138</v>
      </c>
      <c r="B174">
        <v>87530732</v>
      </c>
      <c r="C174">
        <v>87530719</v>
      </c>
      <c r="D174">
        <v>74166101</v>
      </c>
      <c r="E174">
        <v>1</v>
      </c>
      <c r="F174">
        <v>1</v>
      </c>
      <c r="G174">
        <v>1</v>
      </c>
      <c r="H174">
        <v>2</v>
      </c>
      <c r="I174" t="s">
        <v>532</v>
      </c>
      <c r="J174" t="s">
        <v>533</v>
      </c>
      <c r="K174" t="s">
        <v>534</v>
      </c>
      <c r="L174">
        <v>1368</v>
      </c>
      <c r="N174">
        <v>1011</v>
      </c>
      <c r="O174" t="s">
        <v>471</v>
      </c>
      <c r="P174" t="s">
        <v>471</v>
      </c>
      <c r="Q174">
        <v>1</v>
      </c>
      <c r="X174">
        <v>1.51</v>
      </c>
      <c r="Y174">
        <v>0</v>
      </c>
      <c r="Z174">
        <v>34.6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1.51</v>
      </c>
      <c r="AH174">
        <v>2</v>
      </c>
      <c r="AI174">
        <v>87530724</v>
      </c>
      <c r="AJ174">
        <v>177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ROW(Source!A138)</f>
        <v>138</v>
      </c>
      <c r="B175">
        <v>87530733</v>
      </c>
      <c r="C175">
        <v>87530719</v>
      </c>
      <c r="D175">
        <v>74119048</v>
      </c>
      <c r="E175">
        <v>1</v>
      </c>
      <c r="F175">
        <v>1</v>
      </c>
      <c r="G175">
        <v>1</v>
      </c>
      <c r="H175">
        <v>3</v>
      </c>
      <c r="I175" t="s">
        <v>551</v>
      </c>
      <c r="J175" t="s">
        <v>552</v>
      </c>
      <c r="K175" t="s">
        <v>553</v>
      </c>
      <c r="L175">
        <v>1346</v>
      </c>
      <c r="N175">
        <v>1009</v>
      </c>
      <c r="O175" t="s">
        <v>39</v>
      </c>
      <c r="P175" t="s">
        <v>39</v>
      </c>
      <c r="Q175">
        <v>1</v>
      </c>
      <c r="X175">
        <v>0.65</v>
      </c>
      <c r="Y175">
        <v>155.63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0.65</v>
      </c>
      <c r="AH175">
        <v>2</v>
      </c>
      <c r="AI175">
        <v>87530725</v>
      </c>
      <c r="AJ175">
        <v>178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ROW(Source!A138)</f>
        <v>138</v>
      </c>
      <c r="B176">
        <v>87530734</v>
      </c>
      <c r="C176">
        <v>87530719</v>
      </c>
      <c r="D176">
        <v>74136081</v>
      </c>
      <c r="E176">
        <v>1</v>
      </c>
      <c r="F176">
        <v>1</v>
      </c>
      <c r="G176">
        <v>1</v>
      </c>
      <c r="H176">
        <v>3</v>
      </c>
      <c r="I176" t="s">
        <v>598</v>
      </c>
      <c r="J176" t="s">
        <v>599</v>
      </c>
      <c r="K176" t="s">
        <v>600</v>
      </c>
      <c r="L176">
        <v>1346</v>
      </c>
      <c r="N176">
        <v>1009</v>
      </c>
      <c r="O176" t="s">
        <v>39</v>
      </c>
      <c r="P176" t="s">
        <v>39</v>
      </c>
      <c r="Q176">
        <v>1</v>
      </c>
      <c r="X176">
        <v>2</v>
      </c>
      <c r="Y176">
        <v>1234.9000000000001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</v>
      </c>
      <c r="AH176">
        <v>2</v>
      </c>
      <c r="AI176">
        <v>87530726</v>
      </c>
      <c r="AJ176">
        <v>179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ROW(Source!A138)</f>
        <v>138</v>
      </c>
      <c r="B177">
        <v>87530735</v>
      </c>
      <c r="C177">
        <v>87530719</v>
      </c>
      <c r="D177">
        <v>74053482</v>
      </c>
      <c r="E177">
        <v>112</v>
      </c>
      <c r="F177">
        <v>1</v>
      </c>
      <c r="G177">
        <v>1</v>
      </c>
      <c r="H177">
        <v>3</v>
      </c>
      <c r="I177" t="s">
        <v>111</v>
      </c>
      <c r="J177" t="s">
        <v>3</v>
      </c>
      <c r="K177" t="s">
        <v>112</v>
      </c>
      <c r="L177">
        <v>3277935</v>
      </c>
      <c r="N177">
        <v>1013</v>
      </c>
      <c r="O177" t="s">
        <v>113</v>
      </c>
      <c r="P177" t="s">
        <v>113</v>
      </c>
      <c r="Q177">
        <v>1</v>
      </c>
      <c r="X177">
        <v>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2</v>
      </c>
      <c r="AH177">
        <v>2</v>
      </c>
      <c r="AI177">
        <v>87530727</v>
      </c>
      <c r="AJ177">
        <v>180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ROW(Source!A141)</f>
        <v>141</v>
      </c>
      <c r="B178">
        <v>87530749</v>
      </c>
      <c r="C178">
        <v>87530738</v>
      </c>
      <c r="D178">
        <v>83918192</v>
      </c>
      <c r="E178">
        <v>117</v>
      </c>
      <c r="F178">
        <v>1</v>
      </c>
      <c r="G178">
        <v>1</v>
      </c>
      <c r="H178">
        <v>1</v>
      </c>
      <c r="I178" t="s">
        <v>577</v>
      </c>
      <c r="J178" t="s">
        <v>3</v>
      </c>
      <c r="K178" t="s">
        <v>578</v>
      </c>
      <c r="L178">
        <v>1191</v>
      </c>
      <c r="N178">
        <v>1013</v>
      </c>
      <c r="O178" t="s">
        <v>465</v>
      </c>
      <c r="P178" t="s">
        <v>465</v>
      </c>
      <c r="Q178">
        <v>1</v>
      </c>
      <c r="X178">
        <v>17.5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</v>
      </c>
      <c r="AG178">
        <v>17.5</v>
      </c>
      <c r="AH178">
        <v>2</v>
      </c>
      <c r="AI178">
        <v>87530739</v>
      </c>
      <c r="AJ178">
        <v>181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ROW(Source!A141)</f>
        <v>141</v>
      </c>
      <c r="B179">
        <v>87530750</v>
      </c>
      <c r="C179">
        <v>87530738</v>
      </c>
      <c r="D179">
        <v>83918368</v>
      </c>
      <c r="E179">
        <v>117</v>
      </c>
      <c r="F179">
        <v>1</v>
      </c>
      <c r="G179">
        <v>1</v>
      </c>
      <c r="H179">
        <v>1</v>
      </c>
      <c r="I179" t="s">
        <v>466</v>
      </c>
      <c r="J179" t="s">
        <v>3</v>
      </c>
      <c r="K179" t="s">
        <v>467</v>
      </c>
      <c r="L179">
        <v>1191</v>
      </c>
      <c r="N179">
        <v>1013</v>
      </c>
      <c r="O179" t="s">
        <v>465</v>
      </c>
      <c r="P179" t="s">
        <v>465</v>
      </c>
      <c r="Q179">
        <v>1</v>
      </c>
      <c r="X179">
        <v>0.2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0.2</v>
      </c>
      <c r="AH179">
        <v>2</v>
      </c>
      <c r="AI179">
        <v>87530740</v>
      </c>
      <c r="AJ179">
        <v>182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ROW(Source!A141)</f>
        <v>141</v>
      </c>
      <c r="B180">
        <v>87530751</v>
      </c>
      <c r="C180">
        <v>87530738</v>
      </c>
      <c r="D180">
        <v>83924857</v>
      </c>
      <c r="E180">
        <v>1</v>
      </c>
      <c r="F180">
        <v>1</v>
      </c>
      <c r="G180">
        <v>1</v>
      </c>
      <c r="H180">
        <v>2</v>
      </c>
      <c r="I180" t="s">
        <v>468</v>
      </c>
      <c r="J180" t="s">
        <v>520</v>
      </c>
      <c r="K180" t="s">
        <v>470</v>
      </c>
      <c r="L180">
        <v>1368</v>
      </c>
      <c r="N180">
        <v>1011</v>
      </c>
      <c r="O180" t="s">
        <v>471</v>
      </c>
      <c r="P180" t="s">
        <v>471</v>
      </c>
      <c r="Q180">
        <v>1</v>
      </c>
      <c r="X180">
        <v>0.1</v>
      </c>
      <c r="Y180">
        <v>0</v>
      </c>
      <c r="Z180">
        <v>1582.31</v>
      </c>
      <c r="AA180">
        <v>1157.2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0.1</v>
      </c>
      <c r="AH180">
        <v>2</v>
      </c>
      <c r="AI180">
        <v>87530741</v>
      </c>
      <c r="AJ180">
        <v>183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ROW(Source!A141)</f>
        <v>141</v>
      </c>
      <c r="B181">
        <v>87530752</v>
      </c>
      <c r="C181">
        <v>87530738</v>
      </c>
      <c r="D181">
        <v>83925752</v>
      </c>
      <c r="E181">
        <v>1</v>
      </c>
      <c r="F181">
        <v>1</v>
      </c>
      <c r="G181">
        <v>1</v>
      </c>
      <c r="H181">
        <v>2</v>
      </c>
      <c r="I181" t="s">
        <v>486</v>
      </c>
      <c r="J181" t="s">
        <v>505</v>
      </c>
      <c r="K181" t="s">
        <v>488</v>
      </c>
      <c r="L181">
        <v>1368</v>
      </c>
      <c r="N181">
        <v>1011</v>
      </c>
      <c r="O181" t="s">
        <v>471</v>
      </c>
      <c r="P181" t="s">
        <v>471</v>
      </c>
      <c r="Q181">
        <v>1</v>
      </c>
      <c r="X181">
        <v>0.1</v>
      </c>
      <c r="Y181">
        <v>0</v>
      </c>
      <c r="Z181">
        <v>543.33000000000004</v>
      </c>
      <c r="AA181">
        <v>861.47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</v>
      </c>
      <c r="AH181">
        <v>2</v>
      </c>
      <c r="AI181">
        <v>87530742</v>
      </c>
      <c r="AJ181">
        <v>184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ROW(Source!A141)</f>
        <v>141</v>
      </c>
      <c r="B182">
        <v>87530753</v>
      </c>
      <c r="C182">
        <v>87530738</v>
      </c>
      <c r="D182">
        <v>83925948</v>
      </c>
      <c r="E182">
        <v>1</v>
      </c>
      <c r="F182">
        <v>1</v>
      </c>
      <c r="G182">
        <v>1</v>
      </c>
      <c r="H182">
        <v>2</v>
      </c>
      <c r="I182" t="s">
        <v>532</v>
      </c>
      <c r="J182" t="s">
        <v>533</v>
      </c>
      <c r="K182" t="s">
        <v>534</v>
      </c>
      <c r="L182">
        <v>1368</v>
      </c>
      <c r="N182">
        <v>1011</v>
      </c>
      <c r="O182" t="s">
        <v>471</v>
      </c>
      <c r="P182" t="s">
        <v>471</v>
      </c>
      <c r="Q182">
        <v>1</v>
      </c>
      <c r="X182">
        <v>2.9</v>
      </c>
      <c r="Y182">
        <v>0</v>
      </c>
      <c r="Z182">
        <v>34.6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2.9</v>
      </c>
      <c r="AH182">
        <v>2</v>
      </c>
      <c r="AI182">
        <v>87530743</v>
      </c>
      <c r="AJ182">
        <v>185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ROW(Source!A141)</f>
        <v>141</v>
      </c>
      <c r="B183">
        <v>87530754</v>
      </c>
      <c r="C183">
        <v>87530738</v>
      </c>
      <c r="D183">
        <v>83993262</v>
      </c>
      <c r="E183">
        <v>1</v>
      </c>
      <c r="F183">
        <v>1</v>
      </c>
      <c r="G183">
        <v>1</v>
      </c>
      <c r="H183">
        <v>3</v>
      </c>
      <c r="I183" t="s">
        <v>551</v>
      </c>
      <c r="J183" t="s">
        <v>552</v>
      </c>
      <c r="K183" t="s">
        <v>553</v>
      </c>
      <c r="L183">
        <v>1346</v>
      </c>
      <c r="N183">
        <v>1009</v>
      </c>
      <c r="O183" t="s">
        <v>39</v>
      </c>
      <c r="P183" t="s">
        <v>39</v>
      </c>
      <c r="Q183">
        <v>1</v>
      </c>
      <c r="X183">
        <v>0.9</v>
      </c>
      <c r="Y183">
        <v>155.63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0.9</v>
      </c>
      <c r="AH183">
        <v>2</v>
      </c>
      <c r="AI183">
        <v>87530744</v>
      </c>
      <c r="AJ183">
        <v>186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ROW(Source!A141)</f>
        <v>141</v>
      </c>
      <c r="B184">
        <v>87530755</v>
      </c>
      <c r="C184">
        <v>87530738</v>
      </c>
      <c r="D184">
        <v>84001341</v>
      </c>
      <c r="E184">
        <v>1</v>
      </c>
      <c r="F184">
        <v>1</v>
      </c>
      <c r="G184">
        <v>1</v>
      </c>
      <c r="H184">
        <v>3</v>
      </c>
      <c r="I184" t="s">
        <v>232</v>
      </c>
      <c r="J184" t="s">
        <v>234</v>
      </c>
      <c r="K184" t="s">
        <v>233</v>
      </c>
      <c r="L184">
        <v>1348</v>
      </c>
      <c r="N184">
        <v>1009</v>
      </c>
      <c r="O184" t="s">
        <v>45</v>
      </c>
      <c r="P184" t="s">
        <v>45</v>
      </c>
      <c r="Q184">
        <v>1000</v>
      </c>
      <c r="X184">
        <v>4.0000000000000001E-3</v>
      </c>
      <c r="Y184">
        <v>47547.86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4.0000000000000001E-3</v>
      </c>
      <c r="AH184">
        <v>2</v>
      </c>
      <c r="AI184">
        <v>87530745</v>
      </c>
      <c r="AJ184">
        <v>187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ROW(Source!A141)</f>
        <v>141</v>
      </c>
      <c r="B185">
        <v>87530756</v>
      </c>
      <c r="C185">
        <v>87530738</v>
      </c>
      <c r="D185">
        <v>84011152</v>
      </c>
      <c r="E185">
        <v>1</v>
      </c>
      <c r="F185">
        <v>1</v>
      </c>
      <c r="G185">
        <v>1</v>
      </c>
      <c r="H185">
        <v>3</v>
      </c>
      <c r="I185" t="s">
        <v>598</v>
      </c>
      <c r="J185" t="s">
        <v>599</v>
      </c>
      <c r="K185" t="s">
        <v>600</v>
      </c>
      <c r="L185">
        <v>1346</v>
      </c>
      <c r="N185">
        <v>1009</v>
      </c>
      <c r="O185" t="s">
        <v>39</v>
      </c>
      <c r="P185" t="s">
        <v>39</v>
      </c>
      <c r="Q185">
        <v>1</v>
      </c>
      <c r="X185">
        <v>2</v>
      </c>
      <c r="Y185">
        <v>1234.9000000000001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</v>
      </c>
      <c r="AH185">
        <v>2</v>
      </c>
      <c r="AI185">
        <v>87530746</v>
      </c>
      <c r="AJ185">
        <v>189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ROW(Source!A141)</f>
        <v>141</v>
      </c>
      <c r="B186">
        <v>87530757</v>
      </c>
      <c r="C186">
        <v>87530738</v>
      </c>
      <c r="D186">
        <v>83924202</v>
      </c>
      <c r="E186">
        <v>117</v>
      </c>
      <c r="F186">
        <v>1</v>
      </c>
      <c r="G186">
        <v>1</v>
      </c>
      <c r="H186">
        <v>3</v>
      </c>
      <c r="I186" t="s">
        <v>111</v>
      </c>
      <c r="J186" t="s">
        <v>3</v>
      </c>
      <c r="K186" t="s">
        <v>112</v>
      </c>
      <c r="L186">
        <v>3277935</v>
      </c>
      <c r="N186">
        <v>1013</v>
      </c>
      <c r="O186" t="s">
        <v>113</v>
      </c>
      <c r="P186" t="s">
        <v>113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</v>
      </c>
      <c r="AH186">
        <v>2</v>
      </c>
      <c r="AI186">
        <v>87530747</v>
      </c>
      <c r="AJ186">
        <v>190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ROW(Source!A145)</f>
        <v>145</v>
      </c>
      <c r="B187">
        <v>87530770</v>
      </c>
      <c r="C187">
        <v>87530761</v>
      </c>
      <c r="D187">
        <v>74047673</v>
      </c>
      <c r="E187">
        <v>112</v>
      </c>
      <c r="F187">
        <v>1</v>
      </c>
      <c r="G187">
        <v>1</v>
      </c>
      <c r="H187">
        <v>1</v>
      </c>
      <c r="I187" t="s">
        <v>577</v>
      </c>
      <c r="J187" t="s">
        <v>3</v>
      </c>
      <c r="K187" t="s">
        <v>578</v>
      </c>
      <c r="L187">
        <v>1191</v>
      </c>
      <c r="N187">
        <v>1013</v>
      </c>
      <c r="O187" t="s">
        <v>465</v>
      </c>
      <c r="P187" t="s">
        <v>465</v>
      </c>
      <c r="Q187">
        <v>1</v>
      </c>
      <c r="X187">
        <v>16.5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16.5</v>
      </c>
      <c r="AH187">
        <v>2</v>
      </c>
      <c r="AI187">
        <v>87530762</v>
      </c>
      <c r="AJ187">
        <v>191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ROW(Source!A145)</f>
        <v>145</v>
      </c>
      <c r="B188">
        <v>87530771</v>
      </c>
      <c r="C188">
        <v>87530761</v>
      </c>
      <c r="D188">
        <v>74047891</v>
      </c>
      <c r="E188">
        <v>112</v>
      </c>
      <c r="F188">
        <v>1</v>
      </c>
      <c r="G188">
        <v>1</v>
      </c>
      <c r="H188">
        <v>1</v>
      </c>
      <c r="I188" t="s">
        <v>466</v>
      </c>
      <c r="J188" t="s">
        <v>3</v>
      </c>
      <c r="K188" t="s">
        <v>467</v>
      </c>
      <c r="L188">
        <v>1191</v>
      </c>
      <c r="N188">
        <v>1013</v>
      </c>
      <c r="O188" t="s">
        <v>465</v>
      </c>
      <c r="P188" t="s">
        <v>465</v>
      </c>
      <c r="Q188">
        <v>1</v>
      </c>
      <c r="X188">
        <v>0.26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3</v>
      </c>
      <c r="AG188">
        <v>0.26</v>
      </c>
      <c r="AH188">
        <v>2</v>
      </c>
      <c r="AI188">
        <v>87530763</v>
      </c>
      <c r="AJ188">
        <v>192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ROW(Source!A145)</f>
        <v>145</v>
      </c>
      <c r="B189">
        <v>87530772</v>
      </c>
      <c r="C189">
        <v>87530761</v>
      </c>
      <c r="D189">
        <v>74165024</v>
      </c>
      <c r="E189">
        <v>1</v>
      </c>
      <c r="F189">
        <v>1</v>
      </c>
      <c r="G189">
        <v>1</v>
      </c>
      <c r="H189">
        <v>2</v>
      </c>
      <c r="I189" t="s">
        <v>468</v>
      </c>
      <c r="J189" t="s">
        <v>520</v>
      </c>
      <c r="K189" t="s">
        <v>470</v>
      </c>
      <c r="L189">
        <v>1368</v>
      </c>
      <c r="N189">
        <v>1011</v>
      </c>
      <c r="O189" t="s">
        <v>471</v>
      </c>
      <c r="P189" t="s">
        <v>471</v>
      </c>
      <c r="Q189">
        <v>1</v>
      </c>
      <c r="X189">
        <v>0.13</v>
      </c>
      <c r="Y189">
        <v>0</v>
      </c>
      <c r="Z189">
        <v>1582.31</v>
      </c>
      <c r="AA189">
        <v>1157.2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0.13</v>
      </c>
      <c r="AH189">
        <v>2</v>
      </c>
      <c r="AI189">
        <v>87530764</v>
      </c>
      <c r="AJ189">
        <v>193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ROW(Source!A145)</f>
        <v>145</v>
      </c>
      <c r="B190">
        <v>87530773</v>
      </c>
      <c r="C190">
        <v>87530761</v>
      </c>
      <c r="D190">
        <v>74165909</v>
      </c>
      <c r="E190">
        <v>1</v>
      </c>
      <c r="F190">
        <v>1</v>
      </c>
      <c r="G190">
        <v>1</v>
      </c>
      <c r="H190">
        <v>2</v>
      </c>
      <c r="I190" t="s">
        <v>486</v>
      </c>
      <c r="J190" t="s">
        <v>505</v>
      </c>
      <c r="K190" t="s">
        <v>488</v>
      </c>
      <c r="L190">
        <v>1368</v>
      </c>
      <c r="N190">
        <v>1011</v>
      </c>
      <c r="O190" t="s">
        <v>471</v>
      </c>
      <c r="P190" t="s">
        <v>471</v>
      </c>
      <c r="Q190">
        <v>1</v>
      </c>
      <c r="X190">
        <v>0.13</v>
      </c>
      <c r="Y190">
        <v>0</v>
      </c>
      <c r="Z190">
        <v>543.33000000000004</v>
      </c>
      <c r="AA190">
        <v>861.47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0.13</v>
      </c>
      <c r="AH190">
        <v>2</v>
      </c>
      <c r="AI190">
        <v>87530765</v>
      </c>
      <c r="AJ190">
        <v>194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ROW(Source!A145)</f>
        <v>145</v>
      </c>
      <c r="B191">
        <v>87530774</v>
      </c>
      <c r="C191">
        <v>87530761</v>
      </c>
      <c r="D191">
        <v>74166101</v>
      </c>
      <c r="E191">
        <v>1</v>
      </c>
      <c r="F191">
        <v>1</v>
      </c>
      <c r="G191">
        <v>1</v>
      </c>
      <c r="H191">
        <v>2</v>
      </c>
      <c r="I191" t="s">
        <v>532</v>
      </c>
      <c r="J191" t="s">
        <v>533</v>
      </c>
      <c r="K191" t="s">
        <v>534</v>
      </c>
      <c r="L191">
        <v>1368</v>
      </c>
      <c r="N191">
        <v>1011</v>
      </c>
      <c r="O191" t="s">
        <v>471</v>
      </c>
      <c r="P191" t="s">
        <v>471</v>
      </c>
      <c r="Q191">
        <v>1</v>
      </c>
      <c r="X191">
        <v>2.7</v>
      </c>
      <c r="Y191">
        <v>0</v>
      </c>
      <c r="Z191">
        <v>34.6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2.7</v>
      </c>
      <c r="AH191">
        <v>2</v>
      </c>
      <c r="AI191">
        <v>87530766</v>
      </c>
      <c r="AJ191">
        <v>195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ROW(Source!A145)</f>
        <v>145</v>
      </c>
      <c r="B192">
        <v>87530775</v>
      </c>
      <c r="C192">
        <v>87530761</v>
      </c>
      <c r="D192">
        <v>74119048</v>
      </c>
      <c r="E192">
        <v>1</v>
      </c>
      <c r="F192">
        <v>1</v>
      </c>
      <c r="G192">
        <v>1</v>
      </c>
      <c r="H192">
        <v>3</v>
      </c>
      <c r="I192" t="s">
        <v>551</v>
      </c>
      <c r="J192" t="s">
        <v>552</v>
      </c>
      <c r="K192" t="s">
        <v>553</v>
      </c>
      <c r="L192">
        <v>1346</v>
      </c>
      <c r="N192">
        <v>1009</v>
      </c>
      <c r="O192" t="s">
        <v>39</v>
      </c>
      <c r="P192" t="s">
        <v>39</v>
      </c>
      <c r="Q192">
        <v>1</v>
      </c>
      <c r="X192">
        <v>0.6</v>
      </c>
      <c r="Y192">
        <v>155.63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0.6</v>
      </c>
      <c r="AH192">
        <v>2</v>
      </c>
      <c r="AI192">
        <v>87530767</v>
      </c>
      <c r="AJ192">
        <v>196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ROW(Source!A145)</f>
        <v>145</v>
      </c>
      <c r="B193">
        <v>87530776</v>
      </c>
      <c r="C193">
        <v>87530761</v>
      </c>
      <c r="D193">
        <v>74136081</v>
      </c>
      <c r="E193">
        <v>1</v>
      </c>
      <c r="F193">
        <v>1</v>
      </c>
      <c r="G193">
        <v>1</v>
      </c>
      <c r="H193">
        <v>3</v>
      </c>
      <c r="I193" t="s">
        <v>598</v>
      </c>
      <c r="J193" t="s">
        <v>599</v>
      </c>
      <c r="K193" t="s">
        <v>600</v>
      </c>
      <c r="L193">
        <v>1346</v>
      </c>
      <c r="N193">
        <v>1009</v>
      </c>
      <c r="O193" t="s">
        <v>39</v>
      </c>
      <c r="P193" t="s">
        <v>39</v>
      </c>
      <c r="Q193">
        <v>1</v>
      </c>
      <c r="X193">
        <v>2</v>
      </c>
      <c r="Y193">
        <v>1234.9000000000001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2</v>
      </c>
      <c r="AH193">
        <v>2</v>
      </c>
      <c r="AI193">
        <v>87530768</v>
      </c>
      <c r="AJ193">
        <v>197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ROW(Source!A145)</f>
        <v>145</v>
      </c>
      <c r="B194">
        <v>87530777</v>
      </c>
      <c r="C194">
        <v>87530761</v>
      </c>
      <c r="D194">
        <v>74053482</v>
      </c>
      <c r="E194">
        <v>112</v>
      </c>
      <c r="F194">
        <v>1</v>
      </c>
      <c r="G194">
        <v>1</v>
      </c>
      <c r="H194">
        <v>3</v>
      </c>
      <c r="I194" t="s">
        <v>111</v>
      </c>
      <c r="J194" t="s">
        <v>3</v>
      </c>
      <c r="K194" t="s">
        <v>112</v>
      </c>
      <c r="L194">
        <v>3277935</v>
      </c>
      <c r="N194">
        <v>1013</v>
      </c>
      <c r="O194" t="s">
        <v>113</v>
      </c>
      <c r="P194" t="s">
        <v>113</v>
      </c>
      <c r="Q194">
        <v>1</v>
      </c>
      <c r="X194">
        <v>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</v>
      </c>
      <c r="AG194">
        <v>2</v>
      </c>
      <c r="AH194">
        <v>2</v>
      </c>
      <c r="AI194">
        <v>87530769</v>
      </c>
      <c r="AJ194">
        <v>198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ROW(Source!A306)</f>
        <v>306</v>
      </c>
      <c r="B195">
        <v>87530997</v>
      </c>
      <c r="C195">
        <v>87530994</v>
      </c>
      <c r="D195">
        <v>83918338</v>
      </c>
      <c r="E195">
        <v>117</v>
      </c>
      <c r="F195">
        <v>1</v>
      </c>
      <c r="G195">
        <v>1</v>
      </c>
      <c r="H195">
        <v>1</v>
      </c>
      <c r="I195" t="s">
        <v>601</v>
      </c>
      <c r="J195" t="s">
        <v>3</v>
      </c>
      <c r="K195" t="s">
        <v>602</v>
      </c>
      <c r="L195">
        <v>1369</v>
      </c>
      <c r="N195">
        <v>1013</v>
      </c>
      <c r="O195" t="s">
        <v>513</v>
      </c>
      <c r="P195" t="s">
        <v>513</v>
      </c>
      <c r="Q195">
        <v>1</v>
      </c>
      <c r="X195">
        <v>0.41</v>
      </c>
      <c r="Y195">
        <v>0</v>
      </c>
      <c r="Z195">
        <v>0</v>
      </c>
      <c r="AA195">
        <v>0</v>
      </c>
      <c r="AB195">
        <v>1157.2</v>
      </c>
      <c r="AC195">
        <v>0</v>
      </c>
      <c r="AD195">
        <v>1</v>
      </c>
      <c r="AE195">
        <v>1</v>
      </c>
      <c r="AF195" t="s">
        <v>3</v>
      </c>
      <c r="AG195">
        <v>0.41</v>
      </c>
      <c r="AH195">
        <v>2</v>
      </c>
      <c r="AI195">
        <v>87530995</v>
      </c>
      <c r="AJ195">
        <v>199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ROW(Source!A306)</f>
        <v>306</v>
      </c>
      <c r="B196">
        <v>87530998</v>
      </c>
      <c r="C196">
        <v>87530994</v>
      </c>
      <c r="D196">
        <v>83918362</v>
      </c>
      <c r="E196">
        <v>117</v>
      </c>
      <c r="F196">
        <v>1</v>
      </c>
      <c r="G196">
        <v>1</v>
      </c>
      <c r="H196">
        <v>1</v>
      </c>
      <c r="I196" t="s">
        <v>603</v>
      </c>
      <c r="J196" t="s">
        <v>3</v>
      </c>
      <c r="K196" t="s">
        <v>604</v>
      </c>
      <c r="L196">
        <v>1369</v>
      </c>
      <c r="N196">
        <v>1013</v>
      </c>
      <c r="O196" t="s">
        <v>513</v>
      </c>
      <c r="P196" t="s">
        <v>513</v>
      </c>
      <c r="Q196">
        <v>1</v>
      </c>
      <c r="X196">
        <v>0.41</v>
      </c>
      <c r="Y196">
        <v>0</v>
      </c>
      <c r="Z196">
        <v>0</v>
      </c>
      <c r="AA196">
        <v>0</v>
      </c>
      <c r="AB196">
        <v>1131.49</v>
      </c>
      <c r="AC196">
        <v>0</v>
      </c>
      <c r="AD196">
        <v>1</v>
      </c>
      <c r="AE196">
        <v>1</v>
      </c>
      <c r="AF196" t="s">
        <v>3</v>
      </c>
      <c r="AG196">
        <v>0.41</v>
      </c>
      <c r="AH196">
        <v>2</v>
      </c>
      <c r="AI196">
        <v>87530996</v>
      </c>
      <c r="AJ196">
        <v>200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ROW(Source!A307)</f>
        <v>307</v>
      </c>
      <c r="B197">
        <v>87531002</v>
      </c>
      <c r="C197">
        <v>87530999</v>
      </c>
      <c r="D197">
        <v>83918338</v>
      </c>
      <c r="E197">
        <v>117</v>
      </c>
      <c r="F197">
        <v>1</v>
      </c>
      <c r="G197">
        <v>1</v>
      </c>
      <c r="H197">
        <v>1</v>
      </c>
      <c r="I197" t="s">
        <v>601</v>
      </c>
      <c r="J197" t="s">
        <v>3</v>
      </c>
      <c r="K197" t="s">
        <v>602</v>
      </c>
      <c r="L197">
        <v>1369</v>
      </c>
      <c r="N197">
        <v>1013</v>
      </c>
      <c r="O197" t="s">
        <v>513</v>
      </c>
      <c r="P197" t="s">
        <v>513</v>
      </c>
      <c r="Q197">
        <v>1</v>
      </c>
      <c r="X197">
        <v>0.5</v>
      </c>
      <c r="Y197">
        <v>0</v>
      </c>
      <c r="Z197">
        <v>0</v>
      </c>
      <c r="AA197">
        <v>0</v>
      </c>
      <c r="AB197">
        <v>1157.2</v>
      </c>
      <c r="AC197">
        <v>0</v>
      </c>
      <c r="AD197">
        <v>1</v>
      </c>
      <c r="AE197">
        <v>1</v>
      </c>
      <c r="AF197" t="s">
        <v>3</v>
      </c>
      <c r="AG197">
        <v>0.5</v>
      </c>
      <c r="AH197">
        <v>2</v>
      </c>
      <c r="AI197">
        <v>87531000</v>
      </c>
      <c r="AJ197">
        <v>201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ROW(Source!A307)</f>
        <v>307</v>
      </c>
      <c r="B198">
        <v>87531003</v>
      </c>
      <c r="C198">
        <v>87530999</v>
      </c>
      <c r="D198">
        <v>83918362</v>
      </c>
      <c r="E198">
        <v>117</v>
      </c>
      <c r="F198">
        <v>1</v>
      </c>
      <c r="G198">
        <v>1</v>
      </c>
      <c r="H198">
        <v>1</v>
      </c>
      <c r="I198" t="s">
        <v>603</v>
      </c>
      <c r="J198" t="s">
        <v>3</v>
      </c>
      <c r="K198" t="s">
        <v>604</v>
      </c>
      <c r="L198">
        <v>1369</v>
      </c>
      <c r="N198">
        <v>1013</v>
      </c>
      <c r="O198" t="s">
        <v>513</v>
      </c>
      <c r="P198" t="s">
        <v>513</v>
      </c>
      <c r="Q198">
        <v>1</v>
      </c>
      <c r="X198">
        <v>0.5</v>
      </c>
      <c r="Y198">
        <v>0</v>
      </c>
      <c r="Z198">
        <v>0</v>
      </c>
      <c r="AA198">
        <v>0</v>
      </c>
      <c r="AB198">
        <v>1131.49</v>
      </c>
      <c r="AC198">
        <v>0</v>
      </c>
      <c r="AD198">
        <v>1</v>
      </c>
      <c r="AE198">
        <v>1</v>
      </c>
      <c r="AF198" t="s">
        <v>3</v>
      </c>
      <c r="AG198">
        <v>0.5</v>
      </c>
      <c r="AH198">
        <v>2</v>
      </c>
      <c r="AI198">
        <v>87531001</v>
      </c>
      <c r="AJ198">
        <v>202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ROW(Source!A308)</f>
        <v>308</v>
      </c>
      <c r="B199">
        <v>87531007</v>
      </c>
      <c r="C199">
        <v>87531004</v>
      </c>
      <c r="D199">
        <v>83918338</v>
      </c>
      <c r="E199">
        <v>117</v>
      </c>
      <c r="F199">
        <v>1</v>
      </c>
      <c r="G199">
        <v>1</v>
      </c>
      <c r="H199">
        <v>1</v>
      </c>
      <c r="I199" t="s">
        <v>601</v>
      </c>
      <c r="J199" t="s">
        <v>3</v>
      </c>
      <c r="K199" t="s">
        <v>602</v>
      </c>
      <c r="L199">
        <v>1369</v>
      </c>
      <c r="N199">
        <v>1013</v>
      </c>
      <c r="O199" t="s">
        <v>513</v>
      </c>
      <c r="P199" t="s">
        <v>513</v>
      </c>
      <c r="Q199">
        <v>1</v>
      </c>
      <c r="X199">
        <v>6.48</v>
      </c>
      <c r="Y199">
        <v>0</v>
      </c>
      <c r="Z199">
        <v>0</v>
      </c>
      <c r="AA199">
        <v>0</v>
      </c>
      <c r="AB199">
        <v>1157.2</v>
      </c>
      <c r="AC199">
        <v>0</v>
      </c>
      <c r="AD199">
        <v>1</v>
      </c>
      <c r="AE199">
        <v>1</v>
      </c>
      <c r="AF199" t="s">
        <v>3</v>
      </c>
      <c r="AG199">
        <v>6.48</v>
      </c>
      <c r="AH199">
        <v>2</v>
      </c>
      <c r="AI199">
        <v>87531005</v>
      </c>
      <c r="AJ199">
        <v>203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ROW(Source!A308)</f>
        <v>308</v>
      </c>
      <c r="B200">
        <v>87531008</v>
      </c>
      <c r="C200">
        <v>87531004</v>
      </c>
      <c r="D200">
        <v>83918362</v>
      </c>
      <c r="E200">
        <v>117</v>
      </c>
      <c r="F200">
        <v>1</v>
      </c>
      <c r="G200">
        <v>1</v>
      </c>
      <c r="H200">
        <v>1</v>
      </c>
      <c r="I200" t="s">
        <v>603</v>
      </c>
      <c r="J200" t="s">
        <v>3</v>
      </c>
      <c r="K200" t="s">
        <v>604</v>
      </c>
      <c r="L200">
        <v>1369</v>
      </c>
      <c r="N200">
        <v>1013</v>
      </c>
      <c r="O200" t="s">
        <v>513</v>
      </c>
      <c r="P200" t="s">
        <v>513</v>
      </c>
      <c r="Q200">
        <v>1</v>
      </c>
      <c r="X200">
        <v>6.48</v>
      </c>
      <c r="Y200">
        <v>0</v>
      </c>
      <c r="Z200">
        <v>0</v>
      </c>
      <c r="AA200">
        <v>0</v>
      </c>
      <c r="AB200">
        <v>1131.49</v>
      </c>
      <c r="AC200">
        <v>0</v>
      </c>
      <c r="AD200">
        <v>1</v>
      </c>
      <c r="AE200">
        <v>1</v>
      </c>
      <c r="AF200" t="s">
        <v>3</v>
      </c>
      <c r="AG200">
        <v>6.48</v>
      </c>
      <c r="AH200">
        <v>2</v>
      </c>
      <c r="AI200">
        <v>87531006</v>
      </c>
      <c r="AJ200">
        <v>204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ROW(Source!A309)</f>
        <v>309</v>
      </c>
      <c r="B201">
        <v>87531012</v>
      </c>
      <c r="C201">
        <v>87531009</v>
      </c>
      <c r="D201">
        <v>83918338</v>
      </c>
      <c r="E201">
        <v>117</v>
      </c>
      <c r="F201">
        <v>1</v>
      </c>
      <c r="G201">
        <v>1</v>
      </c>
      <c r="H201">
        <v>1</v>
      </c>
      <c r="I201" t="s">
        <v>601</v>
      </c>
      <c r="J201" t="s">
        <v>3</v>
      </c>
      <c r="K201" t="s">
        <v>602</v>
      </c>
      <c r="L201">
        <v>1369</v>
      </c>
      <c r="N201">
        <v>1013</v>
      </c>
      <c r="O201" t="s">
        <v>513</v>
      </c>
      <c r="P201" t="s">
        <v>513</v>
      </c>
      <c r="Q201">
        <v>1</v>
      </c>
      <c r="X201">
        <v>0.5</v>
      </c>
      <c r="Y201">
        <v>0</v>
      </c>
      <c r="Z201">
        <v>0</v>
      </c>
      <c r="AA201">
        <v>0</v>
      </c>
      <c r="AB201">
        <v>1157.2</v>
      </c>
      <c r="AC201">
        <v>0</v>
      </c>
      <c r="AD201">
        <v>1</v>
      </c>
      <c r="AE201">
        <v>1</v>
      </c>
      <c r="AF201" t="s">
        <v>3</v>
      </c>
      <c r="AG201">
        <v>0.5</v>
      </c>
      <c r="AH201">
        <v>2</v>
      </c>
      <c r="AI201">
        <v>87531010</v>
      </c>
      <c r="AJ201">
        <v>205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ROW(Source!A309)</f>
        <v>309</v>
      </c>
      <c r="B202">
        <v>87531013</v>
      </c>
      <c r="C202">
        <v>87531009</v>
      </c>
      <c r="D202">
        <v>83918362</v>
      </c>
      <c r="E202">
        <v>117</v>
      </c>
      <c r="F202">
        <v>1</v>
      </c>
      <c r="G202">
        <v>1</v>
      </c>
      <c r="H202">
        <v>1</v>
      </c>
      <c r="I202" t="s">
        <v>603</v>
      </c>
      <c r="J202" t="s">
        <v>3</v>
      </c>
      <c r="K202" t="s">
        <v>604</v>
      </c>
      <c r="L202">
        <v>1369</v>
      </c>
      <c r="N202">
        <v>1013</v>
      </c>
      <c r="O202" t="s">
        <v>513</v>
      </c>
      <c r="P202" t="s">
        <v>513</v>
      </c>
      <c r="Q202">
        <v>1</v>
      </c>
      <c r="X202">
        <v>0.5</v>
      </c>
      <c r="Y202">
        <v>0</v>
      </c>
      <c r="Z202">
        <v>0</v>
      </c>
      <c r="AA202">
        <v>0</v>
      </c>
      <c r="AB202">
        <v>1131.49</v>
      </c>
      <c r="AC202">
        <v>0</v>
      </c>
      <c r="AD202">
        <v>1</v>
      </c>
      <c r="AE202">
        <v>1</v>
      </c>
      <c r="AF202" t="s">
        <v>3</v>
      </c>
      <c r="AG202">
        <v>0.5</v>
      </c>
      <c r="AH202">
        <v>2</v>
      </c>
      <c r="AI202">
        <v>87531011</v>
      </c>
      <c r="AJ202">
        <v>206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ROW(Source!A310)</f>
        <v>310</v>
      </c>
      <c r="B203">
        <v>87531017</v>
      </c>
      <c r="C203">
        <v>87531014</v>
      </c>
      <c r="D203">
        <v>83918332</v>
      </c>
      <c r="E203">
        <v>117</v>
      </c>
      <c r="F203">
        <v>1</v>
      </c>
      <c r="G203">
        <v>1</v>
      </c>
      <c r="H203">
        <v>1</v>
      </c>
      <c r="I203" t="s">
        <v>516</v>
      </c>
      <c r="J203" t="s">
        <v>3</v>
      </c>
      <c r="K203" t="s">
        <v>517</v>
      </c>
      <c r="L203">
        <v>1369</v>
      </c>
      <c r="N203">
        <v>1013</v>
      </c>
      <c r="O203" t="s">
        <v>513</v>
      </c>
      <c r="P203" t="s">
        <v>513</v>
      </c>
      <c r="Q203">
        <v>1</v>
      </c>
      <c r="X203">
        <v>1.8</v>
      </c>
      <c r="Y203">
        <v>0</v>
      </c>
      <c r="Z203">
        <v>0</v>
      </c>
      <c r="AA203">
        <v>0</v>
      </c>
      <c r="AB203">
        <v>861.47</v>
      </c>
      <c r="AC203">
        <v>0</v>
      </c>
      <c r="AD203">
        <v>1</v>
      </c>
      <c r="AE203">
        <v>1</v>
      </c>
      <c r="AF203" t="s">
        <v>361</v>
      </c>
      <c r="AG203">
        <v>1.4400000000000002</v>
      </c>
      <c r="AH203">
        <v>2</v>
      </c>
      <c r="AI203">
        <v>87531015</v>
      </c>
      <c r="AJ203">
        <v>207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ROW(Source!A310)</f>
        <v>310</v>
      </c>
      <c r="B204">
        <v>87531018</v>
      </c>
      <c r="C204">
        <v>87531014</v>
      </c>
      <c r="D204">
        <v>83918350</v>
      </c>
      <c r="E204">
        <v>117</v>
      </c>
      <c r="F204">
        <v>1</v>
      </c>
      <c r="G204">
        <v>1</v>
      </c>
      <c r="H204">
        <v>1</v>
      </c>
      <c r="I204" t="s">
        <v>605</v>
      </c>
      <c r="J204" t="s">
        <v>3</v>
      </c>
      <c r="K204" t="s">
        <v>606</v>
      </c>
      <c r="L204">
        <v>1369</v>
      </c>
      <c r="N204">
        <v>1013</v>
      </c>
      <c r="O204" t="s">
        <v>513</v>
      </c>
      <c r="P204" t="s">
        <v>513</v>
      </c>
      <c r="Q204">
        <v>1</v>
      </c>
      <c r="X204">
        <v>1.8</v>
      </c>
      <c r="Y204">
        <v>0</v>
      </c>
      <c r="Z204">
        <v>0</v>
      </c>
      <c r="AA204">
        <v>0</v>
      </c>
      <c r="AB204">
        <v>822.9</v>
      </c>
      <c r="AC204">
        <v>0</v>
      </c>
      <c r="AD204">
        <v>1</v>
      </c>
      <c r="AE204">
        <v>1</v>
      </c>
      <c r="AF204" t="s">
        <v>361</v>
      </c>
      <c r="AG204">
        <v>1.4400000000000002</v>
      </c>
      <c r="AH204">
        <v>2</v>
      </c>
      <c r="AI204">
        <v>87531016</v>
      </c>
      <c r="AJ204">
        <v>208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ROW(Source!A311)</f>
        <v>311</v>
      </c>
      <c r="B205">
        <v>87531022</v>
      </c>
      <c r="C205">
        <v>87531019</v>
      </c>
      <c r="D205">
        <v>74047857</v>
      </c>
      <c r="E205">
        <v>112</v>
      </c>
      <c r="F205">
        <v>1</v>
      </c>
      <c r="G205">
        <v>1</v>
      </c>
      <c r="H205">
        <v>1</v>
      </c>
      <c r="I205" t="s">
        <v>516</v>
      </c>
      <c r="J205" t="s">
        <v>3</v>
      </c>
      <c r="K205" t="s">
        <v>517</v>
      </c>
      <c r="L205">
        <v>1369</v>
      </c>
      <c r="N205">
        <v>1013</v>
      </c>
      <c r="O205" t="s">
        <v>513</v>
      </c>
      <c r="P205" t="s">
        <v>513</v>
      </c>
      <c r="Q205">
        <v>1</v>
      </c>
      <c r="X205">
        <v>1.35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1.35</v>
      </c>
      <c r="AH205">
        <v>2</v>
      </c>
      <c r="AI205">
        <v>87531020</v>
      </c>
      <c r="AJ205">
        <v>209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ROW(Source!A311)</f>
        <v>311</v>
      </c>
      <c r="B206">
        <v>87531023</v>
      </c>
      <c r="C206">
        <v>87531019</v>
      </c>
      <c r="D206">
        <v>74047873</v>
      </c>
      <c r="E206">
        <v>112</v>
      </c>
      <c r="F206">
        <v>1</v>
      </c>
      <c r="G206">
        <v>1</v>
      </c>
      <c r="H206">
        <v>1</v>
      </c>
      <c r="I206" t="s">
        <v>605</v>
      </c>
      <c r="J206" t="s">
        <v>3</v>
      </c>
      <c r="K206" t="s">
        <v>606</v>
      </c>
      <c r="L206">
        <v>1369</v>
      </c>
      <c r="N206">
        <v>1013</v>
      </c>
      <c r="O206" t="s">
        <v>513</v>
      </c>
      <c r="P206" t="s">
        <v>513</v>
      </c>
      <c r="Q206">
        <v>1</v>
      </c>
      <c r="X206">
        <v>1.35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</v>
      </c>
      <c r="AG206">
        <v>1.35</v>
      </c>
      <c r="AH206">
        <v>2</v>
      </c>
      <c r="AI206">
        <v>87531021</v>
      </c>
      <c r="AJ206">
        <v>210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5ACF5-C1F4-4039-A3E7-230752890D3A}">
  <dimension ref="A1:U3"/>
  <sheetViews>
    <sheetView workbookViewId="0">
      <selection activeCell="D12" sqref="D12:D18"/>
    </sheetView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42</v>
      </c>
      <c r="B1">
        <v>1</v>
      </c>
      <c r="C1" t="s">
        <v>3</v>
      </c>
      <c r="D1" t="s">
        <v>3</v>
      </c>
      <c r="E1" t="s">
        <v>64</v>
      </c>
      <c r="F1" t="s">
        <v>64</v>
      </c>
      <c r="G1" t="s">
        <v>64</v>
      </c>
      <c r="H1" t="s">
        <v>3</v>
      </c>
      <c r="I1" t="s">
        <v>64</v>
      </c>
      <c r="J1" t="s">
        <v>64</v>
      </c>
      <c r="K1" t="s">
        <v>3</v>
      </c>
      <c r="L1" t="s">
        <v>3</v>
      </c>
      <c r="M1" t="s">
        <v>3</v>
      </c>
      <c r="N1" t="s">
        <v>3</v>
      </c>
      <c r="O1" t="s">
        <v>64</v>
      </c>
      <c r="P1" t="s">
        <v>3</v>
      </c>
      <c r="Q1" t="s">
        <v>3</v>
      </c>
      <c r="R1" t="s">
        <v>3</v>
      </c>
      <c r="S1" t="s">
        <v>607</v>
      </c>
      <c r="T1" t="s">
        <v>608</v>
      </c>
      <c r="U1" t="s">
        <v>609</v>
      </c>
    </row>
    <row r="2" spans="1:21" x14ac:dyDescent="0.2">
      <c r="A2">
        <v>56</v>
      </c>
      <c r="B2">
        <v>1</v>
      </c>
      <c r="C2" t="s">
        <v>3</v>
      </c>
      <c r="D2" t="s">
        <v>3</v>
      </c>
      <c r="E2" t="s">
        <v>64</v>
      </c>
      <c r="F2" t="s">
        <v>64</v>
      </c>
      <c r="G2" t="s">
        <v>64</v>
      </c>
      <c r="H2" t="s">
        <v>3</v>
      </c>
      <c r="I2" t="s">
        <v>64</v>
      </c>
      <c r="J2" t="s">
        <v>64</v>
      </c>
      <c r="K2" t="s">
        <v>3</v>
      </c>
      <c r="L2" t="s">
        <v>3</v>
      </c>
      <c r="M2" t="s">
        <v>3</v>
      </c>
      <c r="N2" t="s">
        <v>3</v>
      </c>
      <c r="O2" t="s">
        <v>64</v>
      </c>
      <c r="P2" t="s">
        <v>3</v>
      </c>
      <c r="Q2" t="s">
        <v>3</v>
      </c>
      <c r="R2" t="s">
        <v>3</v>
      </c>
      <c r="S2" t="s">
        <v>607</v>
      </c>
      <c r="T2" t="s">
        <v>608</v>
      </c>
      <c r="U2" t="s">
        <v>609</v>
      </c>
    </row>
    <row r="3" spans="1:21" x14ac:dyDescent="0.2">
      <c r="A3">
        <v>70</v>
      </c>
      <c r="B3">
        <v>1</v>
      </c>
      <c r="C3" t="s">
        <v>3</v>
      </c>
      <c r="D3" t="s">
        <v>3</v>
      </c>
      <c r="E3" t="s">
        <v>64</v>
      </c>
      <c r="F3" t="s">
        <v>64</v>
      </c>
      <c r="G3" t="s">
        <v>64</v>
      </c>
      <c r="H3" t="s">
        <v>3</v>
      </c>
      <c r="I3" t="s">
        <v>64</v>
      </c>
      <c r="J3" t="s">
        <v>64</v>
      </c>
      <c r="K3" t="s">
        <v>3</v>
      </c>
      <c r="L3" t="s">
        <v>3</v>
      </c>
      <c r="M3" t="s">
        <v>3</v>
      </c>
      <c r="N3" t="s">
        <v>3</v>
      </c>
      <c r="O3" t="s">
        <v>64</v>
      </c>
      <c r="P3" t="s">
        <v>3</v>
      </c>
      <c r="Q3" t="s">
        <v>3</v>
      </c>
      <c r="R3" t="s">
        <v>3</v>
      </c>
      <c r="S3" t="s">
        <v>607</v>
      </c>
      <c r="T3" t="s">
        <v>608</v>
      </c>
      <c r="U3" t="s">
        <v>609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4C001-B85F-4957-A584-EFF52E0A37BC}">
  <dimension ref="A1:CY50"/>
  <sheetViews>
    <sheetView workbookViewId="0">
      <selection activeCell="D12" sqref="D12:D18"/>
    </sheetView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38778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I-356177</v>
      </c>
      <c r="G12" t="str">
        <f>Source!G12</f>
        <v xml:space="preserve">Реконструкция ВЛИ-0,4 кВ от РУ-0,4 кВ до оп.18 ВЛ-0,4 кВ ф.1 ТП-2967 с подвеской дополнительного провода по существующим опорам ПС-110 кВ №704 "Макарово", автоматический выключатель (0,58 км), в т.ч. ПИР, МО, Можайский р-н, м.о.Можайский, д.Денисьево, тер. дачных участков, 50:18:0080310:3288 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46206</v>
      </c>
      <c r="AK12" t="s">
        <v>610</v>
      </c>
      <c r="AL12" t="s">
        <v>3</v>
      </c>
      <c r="AM12" t="s">
        <v>3</v>
      </c>
      <c r="CY12">
        <v>0</v>
      </c>
    </row>
    <row r="14" spans="1:103" x14ac:dyDescent="0.2">
      <c r="E14" t="s">
        <v>611</v>
      </c>
      <c r="AD14">
        <v>4</v>
      </c>
    </row>
    <row r="15" spans="1:103" x14ac:dyDescent="0.2">
      <c r="B15" t="s">
        <v>612</v>
      </c>
      <c r="C15">
        <v>1</v>
      </c>
      <c r="D15" t="s">
        <v>251</v>
      </c>
      <c r="E15" t="s">
        <v>252</v>
      </c>
      <c r="F15" t="s">
        <v>613</v>
      </c>
      <c r="G15" t="s">
        <v>19</v>
      </c>
      <c r="H15">
        <v>8450</v>
      </c>
      <c r="I15">
        <v>10309</v>
      </c>
      <c r="J15">
        <v>0</v>
      </c>
      <c r="K15">
        <v>8450</v>
      </c>
      <c r="L15">
        <v>22</v>
      </c>
      <c r="M15">
        <v>46206</v>
      </c>
      <c r="N15">
        <v>2</v>
      </c>
      <c r="O15" t="s">
        <v>614</v>
      </c>
      <c r="P15" t="s">
        <v>615</v>
      </c>
      <c r="Q15" t="s">
        <v>616</v>
      </c>
      <c r="R15" t="s">
        <v>617</v>
      </c>
      <c r="S15" t="s">
        <v>618</v>
      </c>
      <c r="T15" t="s">
        <v>619</v>
      </c>
      <c r="U15">
        <v>0</v>
      </c>
      <c r="V15">
        <v>0</v>
      </c>
      <c r="W15">
        <v>0</v>
      </c>
      <c r="X15">
        <v>0</v>
      </c>
      <c r="Y15" t="s">
        <v>3</v>
      </c>
      <c r="Z15" t="s">
        <v>620</v>
      </c>
      <c r="AA15">
        <v>0</v>
      </c>
      <c r="AB15" t="s">
        <v>3</v>
      </c>
      <c r="AC15">
        <v>8450</v>
      </c>
      <c r="AD15">
        <v>1</v>
      </c>
      <c r="AE15">
        <v>0</v>
      </c>
      <c r="AF15">
        <v>3</v>
      </c>
      <c r="AG15">
        <v>3</v>
      </c>
      <c r="AH15" t="s">
        <v>19</v>
      </c>
      <c r="AI15" t="s">
        <v>252</v>
      </c>
      <c r="AJ15">
        <v>46230.538437499999</v>
      </c>
      <c r="AK15">
        <v>87530786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621</v>
      </c>
      <c r="C16">
        <v>0</v>
      </c>
      <c r="D16" t="s">
        <v>622</v>
      </c>
      <c r="E16" t="s">
        <v>252</v>
      </c>
      <c r="F16" t="s">
        <v>613</v>
      </c>
      <c r="G16" t="s">
        <v>19</v>
      </c>
      <c r="H16">
        <v>9295</v>
      </c>
      <c r="I16">
        <v>11339.9</v>
      </c>
      <c r="J16">
        <v>0</v>
      </c>
      <c r="K16">
        <v>9295</v>
      </c>
      <c r="L16">
        <v>22</v>
      </c>
      <c r="M16">
        <v>46206</v>
      </c>
      <c r="N16">
        <v>2</v>
      </c>
      <c r="O16" t="s">
        <v>623</v>
      </c>
      <c r="P16" t="s">
        <v>624</v>
      </c>
      <c r="Q16" t="s">
        <v>625</v>
      </c>
      <c r="R16" t="s">
        <v>626</v>
      </c>
      <c r="S16" t="s">
        <v>627</v>
      </c>
      <c r="T16" t="s">
        <v>619</v>
      </c>
      <c r="U16">
        <v>0</v>
      </c>
      <c r="V16">
        <v>0</v>
      </c>
      <c r="W16">
        <v>0</v>
      </c>
      <c r="X16">
        <v>0</v>
      </c>
      <c r="Y16" t="s">
        <v>3</v>
      </c>
      <c r="Z16" t="s">
        <v>620</v>
      </c>
      <c r="AA16">
        <v>0</v>
      </c>
      <c r="AB16" t="s">
        <v>3</v>
      </c>
      <c r="AC16">
        <v>9295</v>
      </c>
      <c r="AD16">
        <v>1</v>
      </c>
      <c r="AE16">
        <v>0</v>
      </c>
      <c r="AF16">
        <v>3</v>
      </c>
      <c r="AG16">
        <v>3</v>
      </c>
      <c r="AH16" t="s">
        <v>19</v>
      </c>
      <c r="AI16" t="s">
        <v>252</v>
      </c>
      <c r="AJ16">
        <v>46230.538437499999</v>
      </c>
      <c r="AK16">
        <v>87530786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628</v>
      </c>
      <c r="C17">
        <v>0</v>
      </c>
      <c r="D17" t="s">
        <v>629</v>
      </c>
      <c r="E17" t="s">
        <v>252</v>
      </c>
      <c r="F17" t="s">
        <v>613</v>
      </c>
      <c r="G17" t="s">
        <v>19</v>
      </c>
      <c r="H17">
        <v>10309</v>
      </c>
      <c r="I17">
        <v>12576.98</v>
      </c>
      <c r="J17">
        <v>0</v>
      </c>
      <c r="K17">
        <v>10309</v>
      </c>
      <c r="L17">
        <v>22</v>
      </c>
      <c r="M17">
        <v>46206</v>
      </c>
      <c r="N17">
        <v>2</v>
      </c>
      <c r="O17" t="s">
        <v>630</v>
      </c>
      <c r="P17" t="s">
        <v>631</v>
      </c>
      <c r="Q17" t="s">
        <v>632</v>
      </c>
      <c r="R17" t="s">
        <v>633</v>
      </c>
      <c r="S17" t="s">
        <v>634</v>
      </c>
      <c r="T17" t="s">
        <v>635</v>
      </c>
      <c r="U17">
        <v>0</v>
      </c>
      <c r="V17">
        <v>0</v>
      </c>
      <c r="W17">
        <v>0</v>
      </c>
      <c r="X17">
        <v>0</v>
      </c>
      <c r="Y17" t="s">
        <v>3</v>
      </c>
      <c r="Z17" t="s">
        <v>620</v>
      </c>
      <c r="AA17">
        <v>0</v>
      </c>
      <c r="AB17" t="s">
        <v>3</v>
      </c>
      <c r="AC17">
        <v>10309</v>
      </c>
      <c r="AD17">
        <v>1</v>
      </c>
      <c r="AE17">
        <v>0</v>
      </c>
      <c r="AF17">
        <v>3</v>
      </c>
      <c r="AG17">
        <v>3</v>
      </c>
      <c r="AH17" t="s">
        <v>19</v>
      </c>
      <c r="AI17" t="s">
        <v>252</v>
      </c>
      <c r="AJ17">
        <v>46230.538437499999</v>
      </c>
      <c r="AK17">
        <v>87530786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636</v>
      </c>
      <c r="C18">
        <v>1</v>
      </c>
      <c r="D18" t="s">
        <v>259</v>
      </c>
      <c r="E18" t="s">
        <v>260</v>
      </c>
      <c r="F18" t="s">
        <v>96</v>
      </c>
      <c r="G18" t="s">
        <v>261</v>
      </c>
      <c r="H18">
        <v>536.79999999999995</v>
      </c>
      <c r="I18">
        <v>654.9</v>
      </c>
      <c r="J18">
        <v>0</v>
      </c>
      <c r="K18">
        <v>536.79999999999995</v>
      </c>
      <c r="L18">
        <v>22</v>
      </c>
      <c r="M18">
        <v>46206</v>
      </c>
      <c r="N18">
        <v>2</v>
      </c>
      <c r="O18" t="s">
        <v>614</v>
      </c>
      <c r="P18" t="s">
        <v>615</v>
      </c>
      <c r="Q18" t="s">
        <v>616</v>
      </c>
      <c r="R18" t="s">
        <v>617</v>
      </c>
      <c r="S18" t="s">
        <v>618</v>
      </c>
      <c r="T18" t="s">
        <v>619</v>
      </c>
      <c r="U18">
        <v>0</v>
      </c>
      <c r="V18">
        <v>0</v>
      </c>
      <c r="W18">
        <v>0</v>
      </c>
      <c r="X18">
        <v>0</v>
      </c>
      <c r="Y18" t="s">
        <v>3</v>
      </c>
      <c r="Z18" t="s">
        <v>620</v>
      </c>
      <c r="AA18">
        <v>0</v>
      </c>
      <c r="AB18" t="s">
        <v>3</v>
      </c>
      <c r="AC18">
        <v>536.79999999999995</v>
      </c>
      <c r="AD18">
        <v>1</v>
      </c>
      <c r="AE18">
        <v>0</v>
      </c>
      <c r="AF18">
        <v>1</v>
      </c>
      <c r="AG18">
        <v>3</v>
      </c>
      <c r="AH18" t="s">
        <v>261</v>
      </c>
      <c r="AI18" t="s">
        <v>260</v>
      </c>
      <c r="AJ18">
        <v>46230.538182870368</v>
      </c>
      <c r="AK18">
        <v>87530806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637</v>
      </c>
      <c r="C19">
        <v>0</v>
      </c>
      <c r="D19" t="s">
        <v>638</v>
      </c>
      <c r="E19" t="s">
        <v>260</v>
      </c>
      <c r="F19" t="s">
        <v>96</v>
      </c>
      <c r="G19" t="s">
        <v>261</v>
      </c>
      <c r="H19">
        <v>590.48</v>
      </c>
      <c r="I19">
        <v>720.39</v>
      </c>
      <c r="J19">
        <v>0</v>
      </c>
      <c r="K19">
        <v>590.48</v>
      </c>
      <c r="L19">
        <v>22</v>
      </c>
      <c r="M19">
        <v>46206</v>
      </c>
      <c r="N19">
        <v>2</v>
      </c>
      <c r="O19" t="s">
        <v>623</v>
      </c>
      <c r="P19" t="s">
        <v>624</v>
      </c>
      <c r="Q19" t="s">
        <v>625</v>
      </c>
      <c r="R19" t="s">
        <v>626</v>
      </c>
      <c r="S19" t="s">
        <v>627</v>
      </c>
      <c r="T19" t="s">
        <v>619</v>
      </c>
      <c r="U19">
        <v>0</v>
      </c>
      <c r="V19">
        <v>0</v>
      </c>
      <c r="W19">
        <v>0</v>
      </c>
      <c r="X19">
        <v>0</v>
      </c>
      <c r="Y19" t="s">
        <v>3</v>
      </c>
      <c r="Z19" t="s">
        <v>620</v>
      </c>
      <c r="AA19">
        <v>0</v>
      </c>
      <c r="AB19" t="s">
        <v>3</v>
      </c>
      <c r="AC19">
        <v>590.48</v>
      </c>
      <c r="AD19">
        <v>1</v>
      </c>
      <c r="AE19">
        <v>0</v>
      </c>
      <c r="AF19">
        <v>1</v>
      </c>
      <c r="AG19">
        <v>3</v>
      </c>
      <c r="AH19" t="s">
        <v>261</v>
      </c>
      <c r="AI19" t="s">
        <v>260</v>
      </c>
      <c r="AJ19">
        <v>46230.538182870368</v>
      </c>
      <c r="AK19">
        <v>87530806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639</v>
      </c>
      <c r="C20">
        <v>0</v>
      </c>
      <c r="D20" t="s">
        <v>640</v>
      </c>
      <c r="E20" t="s">
        <v>260</v>
      </c>
      <c r="F20" t="s">
        <v>96</v>
      </c>
      <c r="G20" t="s">
        <v>261</v>
      </c>
      <c r="H20">
        <v>654.89</v>
      </c>
      <c r="I20">
        <v>798.97</v>
      </c>
      <c r="J20">
        <v>0</v>
      </c>
      <c r="K20">
        <v>654.89</v>
      </c>
      <c r="L20">
        <v>22</v>
      </c>
      <c r="M20">
        <v>46206</v>
      </c>
      <c r="N20">
        <v>2</v>
      </c>
      <c r="O20" t="s">
        <v>630</v>
      </c>
      <c r="P20" t="s">
        <v>631</v>
      </c>
      <c r="Q20" t="s">
        <v>632</v>
      </c>
      <c r="R20" t="s">
        <v>633</v>
      </c>
      <c r="S20" t="s">
        <v>634</v>
      </c>
      <c r="T20" t="s">
        <v>635</v>
      </c>
      <c r="U20">
        <v>0</v>
      </c>
      <c r="V20">
        <v>0</v>
      </c>
      <c r="W20">
        <v>0</v>
      </c>
      <c r="X20">
        <v>0</v>
      </c>
      <c r="Y20" t="s">
        <v>3</v>
      </c>
      <c r="Z20" t="s">
        <v>620</v>
      </c>
      <c r="AA20">
        <v>0</v>
      </c>
      <c r="AB20" t="s">
        <v>3</v>
      </c>
      <c r="AC20">
        <v>654.89</v>
      </c>
      <c r="AD20">
        <v>1</v>
      </c>
      <c r="AE20">
        <v>0</v>
      </c>
      <c r="AF20">
        <v>1</v>
      </c>
      <c r="AG20">
        <v>3</v>
      </c>
      <c r="AH20" t="s">
        <v>261</v>
      </c>
      <c r="AI20" t="s">
        <v>260</v>
      </c>
      <c r="AJ20">
        <v>46230.538182870368</v>
      </c>
      <c r="AK20">
        <v>87530806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641</v>
      </c>
      <c r="C21">
        <v>1</v>
      </c>
      <c r="D21" t="s">
        <v>266</v>
      </c>
      <c r="E21" t="s">
        <v>267</v>
      </c>
      <c r="F21" t="s">
        <v>642</v>
      </c>
      <c r="G21" t="s">
        <v>19</v>
      </c>
      <c r="H21">
        <v>281.14999999999998</v>
      </c>
      <c r="I21">
        <v>343</v>
      </c>
      <c r="J21">
        <v>0</v>
      </c>
      <c r="K21">
        <v>281.14999999999998</v>
      </c>
      <c r="L21">
        <v>22</v>
      </c>
      <c r="M21">
        <v>46206</v>
      </c>
      <c r="N21">
        <v>2</v>
      </c>
      <c r="O21" t="s">
        <v>614</v>
      </c>
      <c r="P21" t="s">
        <v>615</v>
      </c>
      <c r="Q21" t="s">
        <v>616</v>
      </c>
      <c r="R21" t="s">
        <v>617</v>
      </c>
      <c r="S21" t="s">
        <v>618</v>
      </c>
      <c r="T21" t="s">
        <v>619</v>
      </c>
      <c r="U21">
        <v>0</v>
      </c>
      <c r="V21">
        <v>0</v>
      </c>
      <c r="W21">
        <v>0</v>
      </c>
      <c r="X21">
        <v>0</v>
      </c>
      <c r="Y21" t="s">
        <v>3</v>
      </c>
      <c r="Z21" t="s">
        <v>620</v>
      </c>
      <c r="AA21">
        <v>0</v>
      </c>
      <c r="AB21" t="s">
        <v>3</v>
      </c>
      <c r="AC21">
        <v>281.14999999999998</v>
      </c>
      <c r="AD21">
        <v>1</v>
      </c>
      <c r="AE21">
        <v>0</v>
      </c>
      <c r="AF21">
        <v>1</v>
      </c>
      <c r="AG21">
        <v>3</v>
      </c>
      <c r="AH21" t="s">
        <v>19</v>
      </c>
      <c r="AI21" t="s">
        <v>267</v>
      </c>
      <c r="AJ21">
        <v>46230.538321759261</v>
      </c>
      <c r="AK21">
        <v>87530831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643</v>
      </c>
      <c r="C22">
        <v>0</v>
      </c>
      <c r="D22" t="s">
        <v>644</v>
      </c>
      <c r="E22" t="s">
        <v>267</v>
      </c>
      <c r="F22" t="s">
        <v>642</v>
      </c>
      <c r="G22" t="s">
        <v>19</v>
      </c>
      <c r="H22">
        <v>309.26</v>
      </c>
      <c r="I22">
        <v>377.3</v>
      </c>
      <c r="J22">
        <v>0</v>
      </c>
      <c r="K22">
        <v>309.26</v>
      </c>
      <c r="L22">
        <v>22</v>
      </c>
      <c r="M22">
        <v>46206</v>
      </c>
      <c r="N22">
        <v>2</v>
      </c>
      <c r="O22" t="s">
        <v>623</v>
      </c>
      <c r="P22" t="s">
        <v>624</v>
      </c>
      <c r="Q22" t="s">
        <v>625</v>
      </c>
      <c r="R22" t="s">
        <v>626</v>
      </c>
      <c r="S22" t="s">
        <v>627</v>
      </c>
      <c r="T22" t="s">
        <v>619</v>
      </c>
      <c r="U22">
        <v>0</v>
      </c>
      <c r="V22">
        <v>0</v>
      </c>
      <c r="W22">
        <v>0</v>
      </c>
      <c r="X22">
        <v>0</v>
      </c>
      <c r="Y22" t="s">
        <v>3</v>
      </c>
      <c r="Z22" t="s">
        <v>620</v>
      </c>
      <c r="AA22">
        <v>0</v>
      </c>
      <c r="AB22" t="s">
        <v>3</v>
      </c>
      <c r="AC22">
        <v>309.26</v>
      </c>
      <c r="AD22">
        <v>1</v>
      </c>
      <c r="AE22">
        <v>0</v>
      </c>
      <c r="AF22">
        <v>1</v>
      </c>
      <c r="AG22">
        <v>3</v>
      </c>
      <c r="AH22" t="s">
        <v>19</v>
      </c>
      <c r="AI22" t="s">
        <v>267</v>
      </c>
      <c r="AJ22">
        <v>46230.538321759261</v>
      </c>
      <c r="AK22">
        <v>87530831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645</v>
      </c>
      <c r="C23">
        <v>0</v>
      </c>
      <c r="D23" t="s">
        <v>646</v>
      </c>
      <c r="E23" t="s">
        <v>267</v>
      </c>
      <c r="F23" t="s">
        <v>642</v>
      </c>
      <c r="G23" t="s">
        <v>19</v>
      </c>
      <c r="H23">
        <v>343</v>
      </c>
      <c r="I23">
        <v>418.46</v>
      </c>
      <c r="J23">
        <v>0</v>
      </c>
      <c r="K23">
        <v>343</v>
      </c>
      <c r="L23">
        <v>22</v>
      </c>
      <c r="M23">
        <v>46206</v>
      </c>
      <c r="N23">
        <v>2</v>
      </c>
      <c r="O23" t="s">
        <v>630</v>
      </c>
      <c r="P23" t="s">
        <v>631</v>
      </c>
      <c r="Q23" t="s">
        <v>632</v>
      </c>
      <c r="R23" t="s">
        <v>633</v>
      </c>
      <c r="S23" t="s">
        <v>634</v>
      </c>
      <c r="T23" t="s">
        <v>635</v>
      </c>
      <c r="U23">
        <v>0</v>
      </c>
      <c r="V23">
        <v>0</v>
      </c>
      <c r="W23">
        <v>0</v>
      </c>
      <c r="X23">
        <v>0</v>
      </c>
      <c r="Y23" t="s">
        <v>3</v>
      </c>
      <c r="Z23" t="s">
        <v>620</v>
      </c>
      <c r="AA23">
        <v>0</v>
      </c>
      <c r="AB23" t="s">
        <v>3</v>
      </c>
      <c r="AC23">
        <v>343</v>
      </c>
      <c r="AD23">
        <v>1</v>
      </c>
      <c r="AE23">
        <v>0</v>
      </c>
      <c r="AF23">
        <v>1</v>
      </c>
      <c r="AG23">
        <v>3</v>
      </c>
      <c r="AH23" t="s">
        <v>19</v>
      </c>
      <c r="AI23" t="s">
        <v>267</v>
      </c>
      <c r="AJ23">
        <v>46230.538321759261</v>
      </c>
      <c r="AK23">
        <v>87530831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647</v>
      </c>
      <c r="C24">
        <v>1</v>
      </c>
      <c r="D24" t="s">
        <v>279</v>
      </c>
      <c r="E24" t="s">
        <v>280</v>
      </c>
      <c r="F24" t="s">
        <v>648</v>
      </c>
      <c r="G24" t="s">
        <v>19</v>
      </c>
      <c r="H24">
        <v>41</v>
      </c>
      <c r="I24">
        <v>50.02</v>
      </c>
      <c r="J24">
        <v>0</v>
      </c>
      <c r="K24">
        <v>41</v>
      </c>
      <c r="L24">
        <v>22</v>
      </c>
      <c r="M24">
        <v>46206</v>
      </c>
      <c r="N24">
        <v>2</v>
      </c>
      <c r="O24" t="s">
        <v>614</v>
      </c>
      <c r="P24" t="s">
        <v>615</v>
      </c>
      <c r="Q24" t="s">
        <v>616</v>
      </c>
      <c r="R24" t="s">
        <v>617</v>
      </c>
      <c r="S24" t="s">
        <v>618</v>
      </c>
      <c r="T24" t="s">
        <v>619</v>
      </c>
      <c r="U24">
        <v>0</v>
      </c>
      <c r="V24">
        <v>0</v>
      </c>
      <c r="W24">
        <v>0</v>
      </c>
      <c r="X24">
        <v>0</v>
      </c>
      <c r="Y24" t="s">
        <v>3</v>
      </c>
      <c r="Z24" t="s">
        <v>620</v>
      </c>
      <c r="AA24">
        <v>0</v>
      </c>
      <c r="AB24" t="s">
        <v>3</v>
      </c>
      <c r="AC24">
        <v>41</v>
      </c>
      <c r="AD24">
        <v>1</v>
      </c>
      <c r="AE24">
        <v>0</v>
      </c>
      <c r="AF24">
        <v>1</v>
      </c>
      <c r="AG24">
        <v>3</v>
      </c>
      <c r="AH24" t="s">
        <v>19</v>
      </c>
      <c r="AI24" t="s">
        <v>280</v>
      </c>
      <c r="AJ24">
        <v>46230.538182870368</v>
      </c>
      <c r="AK24">
        <v>87530843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649</v>
      </c>
      <c r="C25">
        <v>0</v>
      </c>
      <c r="D25" t="s">
        <v>650</v>
      </c>
      <c r="E25" t="s">
        <v>280</v>
      </c>
      <c r="F25" t="s">
        <v>648</v>
      </c>
      <c r="G25" t="s">
        <v>19</v>
      </c>
      <c r="H25">
        <v>45.1</v>
      </c>
      <c r="I25">
        <v>55.02</v>
      </c>
      <c r="J25">
        <v>0</v>
      </c>
      <c r="K25">
        <v>45.1</v>
      </c>
      <c r="L25">
        <v>22</v>
      </c>
      <c r="M25">
        <v>46206</v>
      </c>
      <c r="N25">
        <v>2</v>
      </c>
      <c r="O25" t="s">
        <v>623</v>
      </c>
      <c r="P25" t="s">
        <v>624</v>
      </c>
      <c r="Q25" t="s">
        <v>625</v>
      </c>
      <c r="R25" t="s">
        <v>626</v>
      </c>
      <c r="S25" t="s">
        <v>627</v>
      </c>
      <c r="T25" t="s">
        <v>619</v>
      </c>
      <c r="U25">
        <v>0</v>
      </c>
      <c r="V25">
        <v>0</v>
      </c>
      <c r="W25">
        <v>0</v>
      </c>
      <c r="X25">
        <v>0</v>
      </c>
      <c r="Y25" t="s">
        <v>3</v>
      </c>
      <c r="Z25" t="s">
        <v>620</v>
      </c>
      <c r="AA25">
        <v>0</v>
      </c>
      <c r="AB25" t="s">
        <v>3</v>
      </c>
      <c r="AC25">
        <v>45.1</v>
      </c>
      <c r="AD25">
        <v>1</v>
      </c>
      <c r="AE25">
        <v>0</v>
      </c>
      <c r="AF25">
        <v>1</v>
      </c>
      <c r="AG25">
        <v>3</v>
      </c>
      <c r="AH25" t="s">
        <v>19</v>
      </c>
      <c r="AI25" t="s">
        <v>280</v>
      </c>
      <c r="AJ25">
        <v>46230.538182870368</v>
      </c>
      <c r="AK25">
        <v>87530843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651</v>
      </c>
      <c r="C26">
        <v>0</v>
      </c>
      <c r="D26" t="s">
        <v>652</v>
      </c>
      <c r="E26" t="s">
        <v>280</v>
      </c>
      <c r="F26" t="s">
        <v>648</v>
      </c>
      <c r="G26" t="s">
        <v>19</v>
      </c>
      <c r="H26">
        <v>50.02</v>
      </c>
      <c r="I26">
        <v>61.02</v>
      </c>
      <c r="J26">
        <v>0</v>
      </c>
      <c r="K26">
        <v>50.02</v>
      </c>
      <c r="L26">
        <v>22</v>
      </c>
      <c r="M26">
        <v>46206</v>
      </c>
      <c r="N26">
        <v>2</v>
      </c>
      <c r="O26" t="s">
        <v>630</v>
      </c>
      <c r="P26" t="s">
        <v>631</v>
      </c>
      <c r="Q26" t="s">
        <v>632</v>
      </c>
      <c r="R26" t="s">
        <v>633</v>
      </c>
      <c r="S26" t="s">
        <v>634</v>
      </c>
      <c r="T26" t="s">
        <v>635</v>
      </c>
      <c r="U26">
        <v>0</v>
      </c>
      <c r="V26">
        <v>0</v>
      </c>
      <c r="W26">
        <v>0</v>
      </c>
      <c r="X26">
        <v>0</v>
      </c>
      <c r="Y26" t="s">
        <v>3</v>
      </c>
      <c r="Z26" t="s">
        <v>620</v>
      </c>
      <c r="AA26">
        <v>0</v>
      </c>
      <c r="AB26" t="s">
        <v>3</v>
      </c>
      <c r="AC26">
        <v>50.02</v>
      </c>
      <c r="AD26">
        <v>1</v>
      </c>
      <c r="AE26">
        <v>0</v>
      </c>
      <c r="AF26">
        <v>1</v>
      </c>
      <c r="AG26">
        <v>3</v>
      </c>
      <c r="AH26" t="s">
        <v>19</v>
      </c>
      <c r="AI26" t="s">
        <v>280</v>
      </c>
      <c r="AJ26">
        <v>46230.538182870368</v>
      </c>
      <c r="AK26">
        <v>87530843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653</v>
      </c>
      <c r="C27">
        <v>1</v>
      </c>
      <c r="D27" t="s">
        <v>283</v>
      </c>
      <c r="E27" t="s">
        <v>284</v>
      </c>
      <c r="F27" t="s">
        <v>90</v>
      </c>
      <c r="G27" t="s">
        <v>19</v>
      </c>
      <c r="H27">
        <v>869</v>
      </c>
      <c r="I27">
        <v>1060.18</v>
      </c>
      <c r="J27">
        <v>0</v>
      </c>
      <c r="K27">
        <v>869</v>
      </c>
      <c r="L27">
        <v>22</v>
      </c>
      <c r="M27">
        <v>46206</v>
      </c>
      <c r="N27">
        <v>2</v>
      </c>
      <c r="O27" t="s">
        <v>614</v>
      </c>
      <c r="P27" t="s">
        <v>615</v>
      </c>
      <c r="Q27" t="s">
        <v>616</v>
      </c>
      <c r="R27" t="s">
        <v>617</v>
      </c>
      <c r="S27" t="s">
        <v>618</v>
      </c>
      <c r="T27" t="s">
        <v>619</v>
      </c>
      <c r="U27">
        <v>0</v>
      </c>
      <c r="V27">
        <v>0</v>
      </c>
      <c r="W27">
        <v>0</v>
      </c>
      <c r="X27">
        <v>0</v>
      </c>
      <c r="Y27" t="s">
        <v>3</v>
      </c>
      <c r="Z27" t="s">
        <v>620</v>
      </c>
      <c r="AA27">
        <v>0</v>
      </c>
      <c r="AB27" t="s">
        <v>3</v>
      </c>
      <c r="AC27">
        <v>869</v>
      </c>
      <c r="AD27">
        <v>1</v>
      </c>
      <c r="AE27">
        <v>0</v>
      </c>
      <c r="AF27">
        <v>1</v>
      </c>
      <c r="AG27">
        <v>3</v>
      </c>
      <c r="AH27" t="s">
        <v>19</v>
      </c>
      <c r="AI27" t="s">
        <v>284</v>
      </c>
      <c r="AJ27">
        <v>46230.538182870368</v>
      </c>
      <c r="AK27">
        <v>87530848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654</v>
      </c>
      <c r="C28">
        <v>0</v>
      </c>
      <c r="D28" t="s">
        <v>655</v>
      </c>
      <c r="E28" t="s">
        <v>284</v>
      </c>
      <c r="F28" t="s">
        <v>90</v>
      </c>
      <c r="G28" t="s">
        <v>19</v>
      </c>
      <c r="H28">
        <v>955.9</v>
      </c>
      <c r="I28">
        <v>1166.2</v>
      </c>
      <c r="J28">
        <v>0</v>
      </c>
      <c r="K28">
        <v>955.9</v>
      </c>
      <c r="L28">
        <v>22</v>
      </c>
      <c r="M28">
        <v>46206</v>
      </c>
      <c r="N28">
        <v>2</v>
      </c>
      <c r="O28" t="s">
        <v>623</v>
      </c>
      <c r="P28" t="s">
        <v>624</v>
      </c>
      <c r="Q28" t="s">
        <v>625</v>
      </c>
      <c r="R28" t="s">
        <v>626</v>
      </c>
      <c r="S28" t="s">
        <v>627</v>
      </c>
      <c r="T28" t="s">
        <v>619</v>
      </c>
      <c r="U28">
        <v>0</v>
      </c>
      <c r="V28">
        <v>0</v>
      </c>
      <c r="W28">
        <v>0</v>
      </c>
      <c r="X28">
        <v>0</v>
      </c>
      <c r="Y28" t="s">
        <v>3</v>
      </c>
      <c r="Z28" t="s">
        <v>620</v>
      </c>
      <c r="AA28">
        <v>0</v>
      </c>
      <c r="AB28" t="s">
        <v>3</v>
      </c>
      <c r="AC28">
        <v>955.9</v>
      </c>
      <c r="AD28">
        <v>1</v>
      </c>
      <c r="AE28">
        <v>0</v>
      </c>
      <c r="AF28">
        <v>1</v>
      </c>
      <c r="AG28">
        <v>3</v>
      </c>
      <c r="AH28" t="s">
        <v>19</v>
      </c>
      <c r="AI28" t="s">
        <v>284</v>
      </c>
      <c r="AJ28">
        <v>46230.538182870368</v>
      </c>
      <c r="AK28">
        <v>87530848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656</v>
      </c>
      <c r="C29">
        <v>0</v>
      </c>
      <c r="D29" t="s">
        <v>657</v>
      </c>
      <c r="E29" t="s">
        <v>284</v>
      </c>
      <c r="F29" t="s">
        <v>90</v>
      </c>
      <c r="G29" t="s">
        <v>19</v>
      </c>
      <c r="H29">
        <v>1060.18</v>
      </c>
      <c r="I29">
        <v>1293.42</v>
      </c>
      <c r="J29">
        <v>0</v>
      </c>
      <c r="K29">
        <v>1060.18</v>
      </c>
      <c r="L29">
        <v>22</v>
      </c>
      <c r="M29">
        <v>46206</v>
      </c>
      <c r="N29">
        <v>2</v>
      </c>
      <c r="O29" t="s">
        <v>630</v>
      </c>
      <c r="P29" t="s">
        <v>631</v>
      </c>
      <c r="Q29" t="s">
        <v>632</v>
      </c>
      <c r="R29" t="s">
        <v>633</v>
      </c>
      <c r="S29" t="s">
        <v>634</v>
      </c>
      <c r="T29" t="s">
        <v>635</v>
      </c>
      <c r="U29">
        <v>0</v>
      </c>
      <c r="V29">
        <v>0</v>
      </c>
      <c r="W29">
        <v>0</v>
      </c>
      <c r="X29">
        <v>0</v>
      </c>
      <c r="Y29" t="s">
        <v>3</v>
      </c>
      <c r="Z29" t="s">
        <v>620</v>
      </c>
      <c r="AA29">
        <v>0</v>
      </c>
      <c r="AB29" t="s">
        <v>3</v>
      </c>
      <c r="AC29">
        <v>1060.18</v>
      </c>
      <c r="AD29">
        <v>1</v>
      </c>
      <c r="AE29">
        <v>0</v>
      </c>
      <c r="AF29">
        <v>1</v>
      </c>
      <c r="AG29">
        <v>3</v>
      </c>
      <c r="AH29" t="s">
        <v>19</v>
      </c>
      <c r="AI29" t="s">
        <v>284</v>
      </c>
      <c r="AJ29">
        <v>46230.538182870368</v>
      </c>
      <c r="AK29">
        <v>87530848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658</v>
      </c>
      <c r="C30">
        <v>1</v>
      </c>
      <c r="D30" t="s">
        <v>287</v>
      </c>
      <c r="E30" t="s">
        <v>288</v>
      </c>
      <c r="F30" t="s">
        <v>90</v>
      </c>
      <c r="G30" t="s">
        <v>19</v>
      </c>
      <c r="H30">
        <v>560</v>
      </c>
      <c r="I30">
        <v>683.2</v>
      </c>
      <c r="J30">
        <v>0</v>
      </c>
      <c r="K30">
        <v>560</v>
      </c>
      <c r="L30">
        <v>22</v>
      </c>
      <c r="M30">
        <v>46206</v>
      </c>
      <c r="N30">
        <v>2</v>
      </c>
      <c r="O30" t="s">
        <v>614</v>
      </c>
      <c r="P30" t="s">
        <v>615</v>
      </c>
      <c r="Q30" t="s">
        <v>616</v>
      </c>
      <c r="R30" t="s">
        <v>617</v>
      </c>
      <c r="S30" t="s">
        <v>618</v>
      </c>
      <c r="T30" t="s">
        <v>619</v>
      </c>
      <c r="U30">
        <v>0</v>
      </c>
      <c r="V30">
        <v>0</v>
      </c>
      <c r="W30">
        <v>0</v>
      </c>
      <c r="X30">
        <v>0</v>
      </c>
      <c r="Y30" t="s">
        <v>3</v>
      </c>
      <c r="Z30" t="s">
        <v>620</v>
      </c>
      <c r="AA30">
        <v>0</v>
      </c>
      <c r="AB30" t="s">
        <v>3</v>
      </c>
      <c r="AC30">
        <v>560</v>
      </c>
      <c r="AD30">
        <v>1</v>
      </c>
      <c r="AE30">
        <v>0</v>
      </c>
      <c r="AF30">
        <v>1</v>
      </c>
      <c r="AG30">
        <v>3</v>
      </c>
      <c r="AH30" t="s">
        <v>19</v>
      </c>
      <c r="AI30" t="s">
        <v>288</v>
      </c>
      <c r="AJ30">
        <v>46230.538182870368</v>
      </c>
      <c r="AK30">
        <v>87530853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659</v>
      </c>
      <c r="C31">
        <v>0</v>
      </c>
      <c r="D31" t="s">
        <v>660</v>
      </c>
      <c r="E31" t="s">
        <v>288</v>
      </c>
      <c r="F31" t="s">
        <v>90</v>
      </c>
      <c r="G31" t="s">
        <v>19</v>
      </c>
      <c r="H31">
        <v>616</v>
      </c>
      <c r="I31">
        <v>751.52</v>
      </c>
      <c r="J31">
        <v>0</v>
      </c>
      <c r="K31">
        <v>616</v>
      </c>
      <c r="L31">
        <v>22</v>
      </c>
      <c r="M31">
        <v>46206</v>
      </c>
      <c r="N31">
        <v>2</v>
      </c>
      <c r="O31" t="s">
        <v>623</v>
      </c>
      <c r="P31" t="s">
        <v>624</v>
      </c>
      <c r="Q31" t="s">
        <v>625</v>
      </c>
      <c r="R31" t="s">
        <v>626</v>
      </c>
      <c r="S31" t="s">
        <v>627</v>
      </c>
      <c r="T31" t="s">
        <v>619</v>
      </c>
      <c r="U31">
        <v>0</v>
      </c>
      <c r="V31">
        <v>0</v>
      </c>
      <c r="W31">
        <v>0</v>
      </c>
      <c r="X31">
        <v>0</v>
      </c>
      <c r="Y31" t="s">
        <v>3</v>
      </c>
      <c r="Z31" t="s">
        <v>620</v>
      </c>
      <c r="AA31">
        <v>0</v>
      </c>
      <c r="AB31" t="s">
        <v>3</v>
      </c>
      <c r="AC31">
        <v>616</v>
      </c>
      <c r="AD31">
        <v>1</v>
      </c>
      <c r="AE31">
        <v>0</v>
      </c>
      <c r="AF31">
        <v>1</v>
      </c>
      <c r="AG31">
        <v>3</v>
      </c>
      <c r="AH31" t="s">
        <v>19</v>
      </c>
      <c r="AI31" t="s">
        <v>288</v>
      </c>
      <c r="AJ31">
        <v>46230.538182870368</v>
      </c>
      <c r="AK31">
        <v>87530853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661</v>
      </c>
      <c r="C32">
        <v>0</v>
      </c>
      <c r="D32" t="s">
        <v>662</v>
      </c>
      <c r="E32" t="s">
        <v>288</v>
      </c>
      <c r="F32" t="s">
        <v>90</v>
      </c>
      <c r="G32" t="s">
        <v>19</v>
      </c>
      <c r="H32">
        <v>683.2</v>
      </c>
      <c r="I32">
        <v>833.5</v>
      </c>
      <c r="J32">
        <v>0</v>
      </c>
      <c r="K32">
        <v>683.2</v>
      </c>
      <c r="L32">
        <v>22</v>
      </c>
      <c r="M32">
        <v>46206</v>
      </c>
      <c r="N32">
        <v>2</v>
      </c>
      <c r="O32" t="s">
        <v>630</v>
      </c>
      <c r="P32" t="s">
        <v>631</v>
      </c>
      <c r="Q32" t="s">
        <v>632</v>
      </c>
      <c r="R32" t="s">
        <v>633</v>
      </c>
      <c r="S32" t="s">
        <v>634</v>
      </c>
      <c r="T32" t="s">
        <v>635</v>
      </c>
      <c r="U32">
        <v>0</v>
      </c>
      <c r="V32">
        <v>0</v>
      </c>
      <c r="W32">
        <v>0</v>
      </c>
      <c r="X32">
        <v>0</v>
      </c>
      <c r="Y32" t="s">
        <v>3</v>
      </c>
      <c r="Z32" t="s">
        <v>620</v>
      </c>
      <c r="AA32">
        <v>0</v>
      </c>
      <c r="AB32" t="s">
        <v>3</v>
      </c>
      <c r="AC32">
        <v>683.2</v>
      </c>
      <c r="AD32">
        <v>1</v>
      </c>
      <c r="AE32">
        <v>0</v>
      </c>
      <c r="AF32">
        <v>1</v>
      </c>
      <c r="AG32">
        <v>3</v>
      </c>
      <c r="AH32" t="s">
        <v>19</v>
      </c>
      <c r="AI32" t="s">
        <v>288</v>
      </c>
      <c r="AJ32">
        <v>46230.538182870368</v>
      </c>
      <c r="AK32">
        <v>87530853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663</v>
      </c>
      <c r="C33">
        <v>1</v>
      </c>
      <c r="D33" t="s">
        <v>291</v>
      </c>
      <c r="E33" t="s">
        <v>292</v>
      </c>
      <c r="F33" t="s">
        <v>90</v>
      </c>
      <c r="G33" t="s">
        <v>19</v>
      </c>
      <c r="H33">
        <v>918.5</v>
      </c>
      <c r="I33">
        <v>1120.57</v>
      </c>
      <c r="J33">
        <v>0</v>
      </c>
      <c r="K33">
        <v>918.5</v>
      </c>
      <c r="L33">
        <v>22</v>
      </c>
      <c r="M33">
        <v>46206</v>
      </c>
      <c r="N33">
        <v>2</v>
      </c>
      <c r="O33" t="s">
        <v>614</v>
      </c>
      <c r="P33" t="s">
        <v>615</v>
      </c>
      <c r="Q33" t="s">
        <v>616</v>
      </c>
      <c r="R33" t="s">
        <v>617</v>
      </c>
      <c r="S33" t="s">
        <v>618</v>
      </c>
      <c r="T33" t="s">
        <v>619</v>
      </c>
      <c r="U33">
        <v>0</v>
      </c>
      <c r="V33">
        <v>0</v>
      </c>
      <c r="W33">
        <v>0</v>
      </c>
      <c r="X33">
        <v>0</v>
      </c>
      <c r="Y33" t="s">
        <v>3</v>
      </c>
      <c r="Z33" t="s">
        <v>620</v>
      </c>
      <c r="AA33">
        <v>0</v>
      </c>
      <c r="AB33" t="s">
        <v>3</v>
      </c>
      <c r="AC33">
        <v>918.5</v>
      </c>
      <c r="AD33">
        <v>1</v>
      </c>
      <c r="AE33">
        <v>0</v>
      </c>
      <c r="AF33">
        <v>1</v>
      </c>
      <c r="AG33">
        <v>3</v>
      </c>
      <c r="AH33" t="s">
        <v>19</v>
      </c>
      <c r="AI33" t="s">
        <v>292</v>
      </c>
      <c r="AJ33">
        <v>46230.537222222221</v>
      </c>
      <c r="AK33">
        <v>87530858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664</v>
      </c>
      <c r="C34">
        <v>0</v>
      </c>
      <c r="D34" t="s">
        <v>665</v>
      </c>
      <c r="E34" t="s">
        <v>292</v>
      </c>
      <c r="F34" t="s">
        <v>90</v>
      </c>
      <c r="G34" t="s">
        <v>19</v>
      </c>
      <c r="H34">
        <v>1010.35</v>
      </c>
      <c r="I34">
        <v>1232.6300000000001</v>
      </c>
      <c r="J34">
        <v>0</v>
      </c>
      <c r="K34">
        <v>1010.35</v>
      </c>
      <c r="L34">
        <v>22</v>
      </c>
      <c r="M34">
        <v>46206</v>
      </c>
      <c r="N34">
        <v>2</v>
      </c>
      <c r="O34" t="s">
        <v>623</v>
      </c>
      <c r="P34" t="s">
        <v>624</v>
      </c>
      <c r="Q34" t="s">
        <v>625</v>
      </c>
      <c r="R34" t="s">
        <v>626</v>
      </c>
      <c r="S34" t="s">
        <v>627</v>
      </c>
      <c r="T34" t="s">
        <v>619</v>
      </c>
      <c r="U34">
        <v>0</v>
      </c>
      <c r="V34">
        <v>0</v>
      </c>
      <c r="W34">
        <v>0</v>
      </c>
      <c r="X34">
        <v>0</v>
      </c>
      <c r="Y34" t="s">
        <v>3</v>
      </c>
      <c r="Z34" t="s">
        <v>620</v>
      </c>
      <c r="AA34">
        <v>0</v>
      </c>
      <c r="AB34" t="s">
        <v>3</v>
      </c>
      <c r="AC34">
        <v>1010.35</v>
      </c>
      <c r="AD34">
        <v>1</v>
      </c>
      <c r="AE34">
        <v>0</v>
      </c>
      <c r="AF34">
        <v>1</v>
      </c>
      <c r="AG34">
        <v>3</v>
      </c>
      <c r="AH34" t="s">
        <v>19</v>
      </c>
      <c r="AI34" t="s">
        <v>292</v>
      </c>
      <c r="AJ34">
        <v>46230.537222222221</v>
      </c>
      <c r="AK34">
        <v>87530858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666</v>
      </c>
      <c r="C35">
        <v>0</v>
      </c>
      <c r="D35" t="s">
        <v>667</v>
      </c>
      <c r="E35" t="s">
        <v>292</v>
      </c>
      <c r="F35" t="s">
        <v>90</v>
      </c>
      <c r="G35" t="s">
        <v>19</v>
      </c>
      <c r="H35">
        <v>1120.57</v>
      </c>
      <c r="I35">
        <v>1367.1</v>
      </c>
      <c r="J35">
        <v>0</v>
      </c>
      <c r="K35">
        <v>1120.57</v>
      </c>
      <c r="L35">
        <v>22</v>
      </c>
      <c r="M35">
        <v>46206</v>
      </c>
      <c r="N35">
        <v>2</v>
      </c>
      <c r="O35" t="s">
        <v>630</v>
      </c>
      <c r="P35" t="s">
        <v>631</v>
      </c>
      <c r="Q35" t="s">
        <v>632</v>
      </c>
      <c r="R35" t="s">
        <v>633</v>
      </c>
      <c r="S35" t="s">
        <v>634</v>
      </c>
      <c r="T35" t="s">
        <v>635</v>
      </c>
      <c r="U35">
        <v>0</v>
      </c>
      <c r="V35">
        <v>0</v>
      </c>
      <c r="W35">
        <v>0</v>
      </c>
      <c r="X35">
        <v>0</v>
      </c>
      <c r="Y35" t="s">
        <v>3</v>
      </c>
      <c r="Z35" t="s">
        <v>620</v>
      </c>
      <c r="AA35">
        <v>0</v>
      </c>
      <c r="AB35" t="s">
        <v>3</v>
      </c>
      <c r="AC35">
        <v>1120.57</v>
      </c>
      <c r="AD35">
        <v>1</v>
      </c>
      <c r="AE35">
        <v>0</v>
      </c>
      <c r="AF35">
        <v>1</v>
      </c>
      <c r="AG35">
        <v>3</v>
      </c>
      <c r="AH35" t="s">
        <v>19</v>
      </c>
      <c r="AI35" t="s">
        <v>292</v>
      </c>
      <c r="AJ35">
        <v>46230.537222222221</v>
      </c>
      <c r="AK35">
        <v>87530858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668</v>
      </c>
      <c r="C36">
        <v>1</v>
      </c>
      <c r="D36" t="s">
        <v>295</v>
      </c>
      <c r="E36" t="s">
        <v>296</v>
      </c>
      <c r="F36" t="s">
        <v>90</v>
      </c>
      <c r="G36" t="s">
        <v>19</v>
      </c>
      <c r="H36">
        <v>396</v>
      </c>
      <c r="I36">
        <v>483.12</v>
      </c>
      <c r="J36">
        <v>0</v>
      </c>
      <c r="K36">
        <v>396</v>
      </c>
      <c r="L36">
        <v>22</v>
      </c>
      <c r="M36">
        <v>46206</v>
      </c>
      <c r="N36">
        <v>2</v>
      </c>
      <c r="O36" t="s">
        <v>614</v>
      </c>
      <c r="P36" t="s">
        <v>615</v>
      </c>
      <c r="Q36" t="s">
        <v>616</v>
      </c>
      <c r="R36" t="s">
        <v>617</v>
      </c>
      <c r="S36" t="s">
        <v>618</v>
      </c>
      <c r="T36" t="s">
        <v>619</v>
      </c>
      <c r="U36">
        <v>0</v>
      </c>
      <c r="V36">
        <v>0</v>
      </c>
      <c r="W36">
        <v>0</v>
      </c>
      <c r="X36">
        <v>0</v>
      </c>
      <c r="Y36" t="s">
        <v>3</v>
      </c>
      <c r="Z36" t="s">
        <v>620</v>
      </c>
      <c r="AA36">
        <v>0</v>
      </c>
      <c r="AB36" t="s">
        <v>3</v>
      </c>
      <c r="AC36">
        <v>396</v>
      </c>
      <c r="AD36">
        <v>1</v>
      </c>
      <c r="AE36">
        <v>0</v>
      </c>
      <c r="AF36">
        <v>1</v>
      </c>
      <c r="AG36">
        <v>3</v>
      </c>
      <c r="AH36" t="s">
        <v>19</v>
      </c>
      <c r="AI36" t="s">
        <v>296</v>
      </c>
      <c r="AJ36">
        <v>46230.538182870368</v>
      </c>
      <c r="AK36">
        <v>87530864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669</v>
      </c>
      <c r="C37">
        <v>0</v>
      </c>
      <c r="D37" t="s">
        <v>670</v>
      </c>
      <c r="E37" t="s">
        <v>296</v>
      </c>
      <c r="F37" t="s">
        <v>90</v>
      </c>
      <c r="G37" t="s">
        <v>19</v>
      </c>
      <c r="H37">
        <v>435.6</v>
      </c>
      <c r="I37">
        <v>531.42999999999995</v>
      </c>
      <c r="J37">
        <v>0</v>
      </c>
      <c r="K37">
        <v>435.6</v>
      </c>
      <c r="L37">
        <v>22</v>
      </c>
      <c r="M37">
        <v>46206</v>
      </c>
      <c r="N37">
        <v>2</v>
      </c>
      <c r="O37" t="s">
        <v>623</v>
      </c>
      <c r="P37" t="s">
        <v>624</v>
      </c>
      <c r="Q37" t="s">
        <v>625</v>
      </c>
      <c r="R37" t="s">
        <v>626</v>
      </c>
      <c r="S37" t="s">
        <v>627</v>
      </c>
      <c r="T37" t="s">
        <v>619</v>
      </c>
      <c r="U37">
        <v>0</v>
      </c>
      <c r="V37">
        <v>0</v>
      </c>
      <c r="W37">
        <v>0</v>
      </c>
      <c r="X37">
        <v>0</v>
      </c>
      <c r="Y37" t="s">
        <v>3</v>
      </c>
      <c r="Z37" t="s">
        <v>620</v>
      </c>
      <c r="AA37">
        <v>0</v>
      </c>
      <c r="AB37" t="s">
        <v>3</v>
      </c>
      <c r="AC37">
        <v>435.6</v>
      </c>
      <c r="AD37">
        <v>1</v>
      </c>
      <c r="AE37">
        <v>0</v>
      </c>
      <c r="AF37">
        <v>1</v>
      </c>
      <c r="AG37">
        <v>3</v>
      </c>
      <c r="AH37" t="s">
        <v>19</v>
      </c>
      <c r="AI37" t="s">
        <v>296</v>
      </c>
      <c r="AJ37">
        <v>46230.538182870368</v>
      </c>
      <c r="AK37">
        <v>87530864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671</v>
      </c>
      <c r="C38">
        <v>0</v>
      </c>
      <c r="D38" t="s">
        <v>672</v>
      </c>
      <c r="E38" t="s">
        <v>296</v>
      </c>
      <c r="F38" t="s">
        <v>90</v>
      </c>
      <c r="G38" t="s">
        <v>19</v>
      </c>
      <c r="H38">
        <v>483.12</v>
      </c>
      <c r="I38">
        <v>589.41</v>
      </c>
      <c r="J38">
        <v>0</v>
      </c>
      <c r="K38">
        <v>483.12</v>
      </c>
      <c r="L38">
        <v>22</v>
      </c>
      <c r="M38">
        <v>46206</v>
      </c>
      <c r="N38">
        <v>2</v>
      </c>
      <c r="O38" t="s">
        <v>630</v>
      </c>
      <c r="P38" t="s">
        <v>631</v>
      </c>
      <c r="Q38" t="s">
        <v>632</v>
      </c>
      <c r="R38" t="s">
        <v>633</v>
      </c>
      <c r="S38" t="s">
        <v>634</v>
      </c>
      <c r="T38" t="s">
        <v>635</v>
      </c>
      <c r="U38">
        <v>0</v>
      </c>
      <c r="V38">
        <v>0</v>
      </c>
      <c r="W38">
        <v>0</v>
      </c>
      <c r="X38">
        <v>0</v>
      </c>
      <c r="Y38" t="s">
        <v>3</v>
      </c>
      <c r="Z38" t="s">
        <v>620</v>
      </c>
      <c r="AA38">
        <v>0</v>
      </c>
      <c r="AB38" t="s">
        <v>3</v>
      </c>
      <c r="AC38">
        <v>483.12</v>
      </c>
      <c r="AD38">
        <v>1</v>
      </c>
      <c r="AE38">
        <v>0</v>
      </c>
      <c r="AF38">
        <v>1</v>
      </c>
      <c r="AG38">
        <v>3</v>
      </c>
      <c r="AH38" t="s">
        <v>19</v>
      </c>
      <c r="AI38" t="s">
        <v>296</v>
      </c>
      <c r="AJ38">
        <v>46230.538182870368</v>
      </c>
      <c r="AK38">
        <v>87530864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673</v>
      </c>
      <c r="C39">
        <v>1</v>
      </c>
      <c r="D39" t="s">
        <v>299</v>
      </c>
      <c r="E39" t="s">
        <v>300</v>
      </c>
      <c r="F39" t="s">
        <v>90</v>
      </c>
      <c r="G39" t="s">
        <v>19</v>
      </c>
      <c r="H39">
        <v>436</v>
      </c>
      <c r="I39">
        <v>531.91999999999996</v>
      </c>
      <c r="J39">
        <v>0</v>
      </c>
      <c r="K39">
        <v>436</v>
      </c>
      <c r="L39">
        <v>22</v>
      </c>
      <c r="M39">
        <v>46206</v>
      </c>
      <c r="N39">
        <v>2</v>
      </c>
      <c r="O39" t="s">
        <v>614</v>
      </c>
      <c r="P39" t="s">
        <v>615</v>
      </c>
      <c r="Q39" t="s">
        <v>616</v>
      </c>
      <c r="R39" t="s">
        <v>617</v>
      </c>
      <c r="S39" t="s">
        <v>618</v>
      </c>
      <c r="T39" t="s">
        <v>619</v>
      </c>
      <c r="U39">
        <v>0</v>
      </c>
      <c r="V39">
        <v>0</v>
      </c>
      <c r="W39">
        <v>0</v>
      </c>
      <c r="X39">
        <v>0</v>
      </c>
      <c r="Y39" t="s">
        <v>3</v>
      </c>
      <c r="Z39" t="s">
        <v>620</v>
      </c>
      <c r="AA39">
        <v>0</v>
      </c>
      <c r="AB39" t="s">
        <v>3</v>
      </c>
      <c r="AC39">
        <v>436</v>
      </c>
      <c r="AD39">
        <v>1</v>
      </c>
      <c r="AE39">
        <v>0</v>
      </c>
      <c r="AF39">
        <v>1</v>
      </c>
      <c r="AG39">
        <v>3</v>
      </c>
      <c r="AH39" t="s">
        <v>19</v>
      </c>
      <c r="AI39" t="s">
        <v>300</v>
      </c>
      <c r="AJ39">
        <v>46230.538182870368</v>
      </c>
      <c r="AK39">
        <v>87530869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674</v>
      </c>
      <c r="C40">
        <v>0</v>
      </c>
      <c r="D40" t="s">
        <v>675</v>
      </c>
      <c r="E40" t="s">
        <v>300</v>
      </c>
      <c r="F40" t="s">
        <v>90</v>
      </c>
      <c r="G40" t="s">
        <v>19</v>
      </c>
      <c r="H40">
        <v>479.6</v>
      </c>
      <c r="I40">
        <v>585.11</v>
      </c>
      <c r="J40">
        <v>0</v>
      </c>
      <c r="K40">
        <v>479.6</v>
      </c>
      <c r="L40">
        <v>22</v>
      </c>
      <c r="M40">
        <v>46206</v>
      </c>
      <c r="N40">
        <v>2</v>
      </c>
      <c r="O40" t="s">
        <v>623</v>
      </c>
      <c r="P40" t="s">
        <v>624</v>
      </c>
      <c r="Q40" t="s">
        <v>625</v>
      </c>
      <c r="R40" t="s">
        <v>626</v>
      </c>
      <c r="S40" t="s">
        <v>627</v>
      </c>
      <c r="T40" t="s">
        <v>619</v>
      </c>
      <c r="U40">
        <v>0</v>
      </c>
      <c r="V40">
        <v>0</v>
      </c>
      <c r="W40">
        <v>0</v>
      </c>
      <c r="X40">
        <v>0</v>
      </c>
      <c r="Y40" t="s">
        <v>3</v>
      </c>
      <c r="Z40" t="s">
        <v>620</v>
      </c>
      <c r="AA40">
        <v>0</v>
      </c>
      <c r="AB40" t="s">
        <v>3</v>
      </c>
      <c r="AC40">
        <v>479.6</v>
      </c>
      <c r="AD40">
        <v>1</v>
      </c>
      <c r="AE40">
        <v>0</v>
      </c>
      <c r="AF40">
        <v>1</v>
      </c>
      <c r="AG40">
        <v>3</v>
      </c>
      <c r="AH40" t="s">
        <v>19</v>
      </c>
      <c r="AI40" t="s">
        <v>300</v>
      </c>
      <c r="AJ40">
        <v>46230.538182870368</v>
      </c>
      <c r="AK40">
        <v>87530869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676</v>
      </c>
      <c r="C41">
        <v>0</v>
      </c>
      <c r="D41" t="s">
        <v>677</v>
      </c>
      <c r="E41" t="s">
        <v>300</v>
      </c>
      <c r="F41" t="s">
        <v>90</v>
      </c>
      <c r="G41" t="s">
        <v>19</v>
      </c>
      <c r="H41">
        <v>531.91999999999996</v>
      </c>
      <c r="I41">
        <v>648.94000000000005</v>
      </c>
      <c r="J41">
        <v>0</v>
      </c>
      <c r="K41">
        <v>531.91999999999996</v>
      </c>
      <c r="L41">
        <v>22</v>
      </c>
      <c r="M41">
        <v>46206</v>
      </c>
      <c r="N41">
        <v>2</v>
      </c>
      <c r="O41" t="s">
        <v>630</v>
      </c>
      <c r="P41" t="s">
        <v>631</v>
      </c>
      <c r="Q41" t="s">
        <v>632</v>
      </c>
      <c r="R41" t="s">
        <v>633</v>
      </c>
      <c r="S41" t="s">
        <v>634</v>
      </c>
      <c r="T41" t="s">
        <v>635</v>
      </c>
      <c r="U41">
        <v>0</v>
      </c>
      <c r="V41">
        <v>0</v>
      </c>
      <c r="W41">
        <v>0</v>
      </c>
      <c r="X41">
        <v>0</v>
      </c>
      <c r="Y41" t="s">
        <v>3</v>
      </c>
      <c r="Z41" t="s">
        <v>620</v>
      </c>
      <c r="AA41">
        <v>0</v>
      </c>
      <c r="AB41" t="s">
        <v>3</v>
      </c>
      <c r="AC41">
        <v>531.91999999999996</v>
      </c>
      <c r="AD41">
        <v>1</v>
      </c>
      <c r="AE41">
        <v>0</v>
      </c>
      <c r="AF41">
        <v>1</v>
      </c>
      <c r="AG41">
        <v>3</v>
      </c>
      <c r="AH41" t="s">
        <v>19</v>
      </c>
      <c r="AI41" t="s">
        <v>300</v>
      </c>
      <c r="AJ41">
        <v>46230.538182870368</v>
      </c>
      <c r="AK41">
        <v>87530869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">
      <c r="B42" t="s">
        <v>678</v>
      </c>
      <c r="C42">
        <v>1</v>
      </c>
      <c r="D42" t="s">
        <v>303</v>
      </c>
      <c r="E42" t="s">
        <v>304</v>
      </c>
      <c r="F42" t="s">
        <v>90</v>
      </c>
      <c r="G42" t="s">
        <v>19</v>
      </c>
      <c r="H42">
        <v>182</v>
      </c>
      <c r="I42">
        <v>222.04</v>
      </c>
      <c r="J42">
        <v>0</v>
      </c>
      <c r="K42">
        <v>182</v>
      </c>
      <c r="L42">
        <v>22</v>
      </c>
      <c r="M42">
        <v>46206</v>
      </c>
      <c r="N42">
        <v>2</v>
      </c>
      <c r="O42" t="s">
        <v>614</v>
      </c>
      <c r="P42" t="s">
        <v>615</v>
      </c>
      <c r="Q42" t="s">
        <v>616</v>
      </c>
      <c r="R42" t="s">
        <v>617</v>
      </c>
      <c r="S42" t="s">
        <v>618</v>
      </c>
      <c r="T42" t="s">
        <v>619</v>
      </c>
      <c r="U42">
        <v>0</v>
      </c>
      <c r="V42">
        <v>0</v>
      </c>
      <c r="W42">
        <v>0</v>
      </c>
      <c r="X42">
        <v>0</v>
      </c>
      <c r="Y42" t="s">
        <v>3</v>
      </c>
      <c r="Z42" t="s">
        <v>620</v>
      </c>
      <c r="AA42">
        <v>0</v>
      </c>
      <c r="AB42" t="s">
        <v>3</v>
      </c>
      <c r="AC42">
        <v>182</v>
      </c>
      <c r="AD42">
        <v>1</v>
      </c>
      <c r="AE42">
        <v>0</v>
      </c>
      <c r="AF42">
        <v>1</v>
      </c>
      <c r="AG42">
        <v>3</v>
      </c>
      <c r="AH42" t="s">
        <v>19</v>
      </c>
      <c r="AI42" t="s">
        <v>304</v>
      </c>
      <c r="AJ42">
        <v>46230.538194444445</v>
      </c>
      <c r="AK42">
        <v>87530875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">
      <c r="B43" t="s">
        <v>679</v>
      </c>
      <c r="C43">
        <v>0</v>
      </c>
      <c r="D43" t="s">
        <v>680</v>
      </c>
      <c r="E43" t="s">
        <v>304</v>
      </c>
      <c r="F43" t="s">
        <v>90</v>
      </c>
      <c r="G43" t="s">
        <v>19</v>
      </c>
      <c r="H43">
        <v>200.2</v>
      </c>
      <c r="I43">
        <v>244.24</v>
      </c>
      <c r="J43">
        <v>0</v>
      </c>
      <c r="K43">
        <v>200.2</v>
      </c>
      <c r="L43">
        <v>22</v>
      </c>
      <c r="M43">
        <v>46206</v>
      </c>
      <c r="N43">
        <v>2</v>
      </c>
      <c r="O43" t="s">
        <v>623</v>
      </c>
      <c r="P43" t="s">
        <v>624</v>
      </c>
      <c r="Q43" t="s">
        <v>625</v>
      </c>
      <c r="R43" t="s">
        <v>626</v>
      </c>
      <c r="S43" t="s">
        <v>627</v>
      </c>
      <c r="T43" t="s">
        <v>619</v>
      </c>
      <c r="U43">
        <v>0</v>
      </c>
      <c r="V43">
        <v>0</v>
      </c>
      <c r="W43">
        <v>0</v>
      </c>
      <c r="X43">
        <v>0</v>
      </c>
      <c r="Y43" t="s">
        <v>3</v>
      </c>
      <c r="Z43" t="s">
        <v>620</v>
      </c>
      <c r="AA43">
        <v>0</v>
      </c>
      <c r="AB43" t="s">
        <v>3</v>
      </c>
      <c r="AC43">
        <v>200.2</v>
      </c>
      <c r="AD43">
        <v>1</v>
      </c>
      <c r="AE43">
        <v>0</v>
      </c>
      <c r="AF43">
        <v>1</v>
      </c>
      <c r="AG43">
        <v>3</v>
      </c>
      <c r="AH43" t="s">
        <v>19</v>
      </c>
      <c r="AI43" t="s">
        <v>304</v>
      </c>
      <c r="AJ43">
        <v>46230.538194444445</v>
      </c>
      <c r="AK43">
        <v>87530875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">
      <c r="B44" t="s">
        <v>681</v>
      </c>
      <c r="C44">
        <v>0</v>
      </c>
      <c r="D44" t="s">
        <v>682</v>
      </c>
      <c r="E44" t="s">
        <v>304</v>
      </c>
      <c r="F44" t="s">
        <v>90</v>
      </c>
      <c r="G44" t="s">
        <v>19</v>
      </c>
      <c r="H44">
        <v>222.04</v>
      </c>
      <c r="I44">
        <v>270.89</v>
      </c>
      <c r="J44">
        <v>0</v>
      </c>
      <c r="K44">
        <v>222.04</v>
      </c>
      <c r="L44">
        <v>22</v>
      </c>
      <c r="M44">
        <v>46206</v>
      </c>
      <c r="N44">
        <v>2</v>
      </c>
      <c r="O44" t="s">
        <v>630</v>
      </c>
      <c r="P44" t="s">
        <v>631</v>
      </c>
      <c r="Q44" t="s">
        <v>632</v>
      </c>
      <c r="R44" t="s">
        <v>633</v>
      </c>
      <c r="S44" t="s">
        <v>634</v>
      </c>
      <c r="T44" t="s">
        <v>635</v>
      </c>
      <c r="U44">
        <v>0</v>
      </c>
      <c r="V44">
        <v>0</v>
      </c>
      <c r="W44">
        <v>0</v>
      </c>
      <c r="X44">
        <v>0</v>
      </c>
      <c r="Y44" t="s">
        <v>3</v>
      </c>
      <c r="Z44" t="s">
        <v>620</v>
      </c>
      <c r="AA44">
        <v>0</v>
      </c>
      <c r="AB44" t="s">
        <v>3</v>
      </c>
      <c r="AC44">
        <v>222.04</v>
      </c>
      <c r="AD44">
        <v>1</v>
      </c>
      <c r="AE44">
        <v>0</v>
      </c>
      <c r="AF44">
        <v>1</v>
      </c>
      <c r="AG44">
        <v>3</v>
      </c>
      <c r="AH44" t="s">
        <v>19</v>
      </c>
      <c r="AI44" t="s">
        <v>304</v>
      </c>
      <c r="AJ44">
        <v>46230.538194444445</v>
      </c>
      <c r="AK44">
        <v>87530875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">
      <c r="B45" t="s">
        <v>683</v>
      </c>
      <c r="C45">
        <v>1</v>
      </c>
      <c r="D45" t="s">
        <v>307</v>
      </c>
      <c r="E45" t="s">
        <v>308</v>
      </c>
      <c r="F45" t="s">
        <v>90</v>
      </c>
      <c r="G45" t="s">
        <v>19</v>
      </c>
      <c r="H45">
        <v>16</v>
      </c>
      <c r="I45">
        <v>19.52</v>
      </c>
      <c r="J45">
        <v>0</v>
      </c>
      <c r="K45">
        <v>16</v>
      </c>
      <c r="L45">
        <v>22</v>
      </c>
      <c r="M45">
        <v>46206</v>
      </c>
      <c r="N45">
        <v>2</v>
      </c>
      <c r="O45" t="s">
        <v>614</v>
      </c>
      <c r="P45" t="s">
        <v>615</v>
      </c>
      <c r="Q45" t="s">
        <v>616</v>
      </c>
      <c r="R45" t="s">
        <v>617</v>
      </c>
      <c r="S45" t="s">
        <v>618</v>
      </c>
      <c r="T45" t="s">
        <v>619</v>
      </c>
      <c r="U45">
        <v>0</v>
      </c>
      <c r="V45">
        <v>0</v>
      </c>
      <c r="W45">
        <v>0</v>
      </c>
      <c r="X45">
        <v>0</v>
      </c>
      <c r="Y45" t="s">
        <v>3</v>
      </c>
      <c r="Z45" t="s">
        <v>620</v>
      </c>
      <c r="AA45">
        <v>0</v>
      </c>
      <c r="AB45" t="s">
        <v>3</v>
      </c>
      <c r="AC45">
        <v>16</v>
      </c>
      <c r="AD45">
        <v>1</v>
      </c>
      <c r="AE45">
        <v>0</v>
      </c>
      <c r="AF45">
        <v>1</v>
      </c>
      <c r="AG45">
        <v>3</v>
      </c>
      <c r="AH45" t="s">
        <v>19</v>
      </c>
      <c r="AI45" t="s">
        <v>308</v>
      </c>
      <c r="AJ45">
        <v>46230.538194444445</v>
      </c>
      <c r="AK45">
        <v>87530885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">
      <c r="B46" t="s">
        <v>684</v>
      </c>
      <c r="C46">
        <v>0</v>
      </c>
      <c r="D46" t="s">
        <v>685</v>
      </c>
      <c r="E46" t="s">
        <v>308</v>
      </c>
      <c r="F46" t="s">
        <v>90</v>
      </c>
      <c r="G46" t="s">
        <v>19</v>
      </c>
      <c r="H46">
        <v>17.600000000000001</v>
      </c>
      <c r="I46">
        <v>21.47</v>
      </c>
      <c r="J46">
        <v>0</v>
      </c>
      <c r="K46">
        <v>17.600000000000001</v>
      </c>
      <c r="L46">
        <v>22</v>
      </c>
      <c r="M46">
        <v>46206</v>
      </c>
      <c r="N46">
        <v>2</v>
      </c>
      <c r="O46" t="s">
        <v>623</v>
      </c>
      <c r="P46" t="s">
        <v>624</v>
      </c>
      <c r="Q46" t="s">
        <v>625</v>
      </c>
      <c r="R46" t="s">
        <v>626</v>
      </c>
      <c r="S46" t="s">
        <v>627</v>
      </c>
      <c r="T46" t="s">
        <v>619</v>
      </c>
      <c r="U46">
        <v>0</v>
      </c>
      <c r="V46">
        <v>0</v>
      </c>
      <c r="W46">
        <v>0</v>
      </c>
      <c r="X46">
        <v>0</v>
      </c>
      <c r="Y46" t="s">
        <v>3</v>
      </c>
      <c r="Z46" t="s">
        <v>620</v>
      </c>
      <c r="AA46">
        <v>0</v>
      </c>
      <c r="AB46" t="s">
        <v>3</v>
      </c>
      <c r="AC46">
        <v>17.600000000000001</v>
      </c>
      <c r="AD46">
        <v>1</v>
      </c>
      <c r="AE46">
        <v>0</v>
      </c>
      <c r="AF46">
        <v>1</v>
      </c>
      <c r="AG46">
        <v>3</v>
      </c>
      <c r="AH46" t="s">
        <v>19</v>
      </c>
      <c r="AI46" t="s">
        <v>308</v>
      </c>
      <c r="AJ46">
        <v>46230.538194444445</v>
      </c>
      <c r="AK46">
        <v>87530885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">
      <c r="B47" t="s">
        <v>686</v>
      </c>
      <c r="C47">
        <v>0</v>
      </c>
      <c r="D47" t="s">
        <v>687</v>
      </c>
      <c r="E47" t="s">
        <v>308</v>
      </c>
      <c r="F47" t="s">
        <v>90</v>
      </c>
      <c r="G47" t="s">
        <v>19</v>
      </c>
      <c r="H47">
        <v>19.52</v>
      </c>
      <c r="I47">
        <v>23.81</v>
      </c>
      <c r="J47">
        <v>0</v>
      </c>
      <c r="K47">
        <v>19.52</v>
      </c>
      <c r="L47">
        <v>22</v>
      </c>
      <c r="M47">
        <v>46206</v>
      </c>
      <c r="N47">
        <v>2</v>
      </c>
      <c r="O47" t="s">
        <v>630</v>
      </c>
      <c r="P47" t="s">
        <v>631</v>
      </c>
      <c r="Q47" t="s">
        <v>632</v>
      </c>
      <c r="R47" t="s">
        <v>633</v>
      </c>
      <c r="S47" t="s">
        <v>634</v>
      </c>
      <c r="T47" t="s">
        <v>635</v>
      </c>
      <c r="U47">
        <v>0</v>
      </c>
      <c r="V47">
        <v>0</v>
      </c>
      <c r="W47">
        <v>0</v>
      </c>
      <c r="X47">
        <v>0</v>
      </c>
      <c r="Y47" t="s">
        <v>3</v>
      </c>
      <c r="Z47" t="s">
        <v>620</v>
      </c>
      <c r="AA47">
        <v>0</v>
      </c>
      <c r="AB47" t="s">
        <v>3</v>
      </c>
      <c r="AC47">
        <v>19.52</v>
      </c>
      <c r="AD47">
        <v>1</v>
      </c>
      <c r="AE47">
        <v>0</v>
      </c>
      <c r="AF47">
        <v>1</v>
      </c>
      <c r="AG47">
        <v>3</v>
      </c>
      <c r="AH47" t="s">
        <v>19</v>
      </c>
      <c r="AI47" t="s">
        <v>308</v>
      </c>
      <c r="AJ47">
        <v>46230.538194444445</v>
      </c>
      <c r="AK47">
        <v>87530885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 x14ac:dyDescent="0.2">
      <c r="B48" t="s">
        <v>688</v>
      </c>
      <c r="C48">
        <v>1</v>
      </c>
      <c r="D48" t="s">
        <v>318</v>
      </c>
      <c r="E48" t="s">
        <v>319</v>
      </c>
      <c r="F48" t="s">
        <v>90</v>
      </c>
      <c r="G48" t="s">
        <v>19</v>
      </c>
      <c r="H48">
        <v>1150</v>
      </c>
      <c r="I48">
        <v>1403</v>
      </c>
      <c r="J48">
        <v>0</v>
      </c>
      <c r="K48">
        <v>1150</v>
      </c>
      <c r="L48">
        <v>22</v>
      </c>
      <c r="M48">
        <v>46206</v>
      </c>
      <c r="N48">
        <v>2</v>
      </c>
      <c r="O48" t="s">
        <v>614</v>
      </c>
      <c r="P48" t="s">
        <v>615</v>
      </c>
      <c r="Q48" t="s">
        <v>616</v>
      </c>
      <c r="R48" t="s">
        <v>617</v>
      </c>
      <c r="S48" t="s">
        <v>618</v>
      </c>
      <c r="T48" t="s">
        <v>619</v>
      </c>
      <c r="U48">
        <v>0</v>
      </c>
      <c r="V48">
        <v>0</v>
      </c>
      <c r="W48">
        <v>0</v>
      </c>
      <c r="X48">
        <v>0</v>
      </c>
      <c r="Y48" t="s">
        <v>3</v>
      </c>
      <c r="Z48" t="s">
        <v>620</v>
      </c>
      <c r="AA48">
        <v>0</v>
      </c>
      <c r="AB48" t="s">
        <v>3</v>
      </c>
      <c r="AC48">
        <v>1150</v>
      </c>
      <c r="AD48">
        <v>1</v>
      </c>
      <c r="AE48">
        <v>0</v>
      </c>
      <c r="AF48">
        <v>1</v>
      </c>
      <c r="AG48">
        <v>3</v>
      </c>
      <c r="AH48" t="s">
        <v>19</v>
      </c>
      <c r="AI48" t="s">
        <v>319</v>
      </c>
      <c r="AJ48">
        <v>46230.538194444445</v>
      </c>
      <c r="AK48">
        <v>87530892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 x14ac:dyDescent="0.2">
      <c r="B49" t="s">
        <v>689</v>
      </c>
      <c r="C49">
        <v>0</v>
      </c>
      <c r="D49" t="s">
        <v>690</v>
      </c>
      <c r="E49" t="s">
        <v>319</v>
      </c>
      <c r="F49" t="s">
        <v>90</v>
      </c>
      <c r="G49" t="s">
        <v>19</v>
      </c>
      <c r="H49">
        <v>1265</v>
      </c>
      <c r="I49">
        <v>1543.3</v>
      </c>
      <c r="J49">
        <v>0</v>
      </c>
      <c r="K49">
        <v>1265</v>
      </c>
      <c r="L49">
        <v>22</v>
      </c>
      <c r="M49">
        <v>46206</v>
      </c>
      <c r="N49">
        <v>2</v>
      </c>
      <c r="O49" t="s">
        <v>623</v>
      </c>
      <c r="P49" t="s">
        <v>624</v>
      </c>
      <c r="Q49" t="s">
        <v>625</v>
      </c>
      <c r="R49" t="s">
        <v>626</v>
      </c>
      <c r="S49" t="s">
        <v>627</v>
      </c>
      <c r="T49" t="s">
        <v>619</v>
      </c>
      <c r="U49">
        <v>0</v>
      </c>
      <c r="V49">
        <v>0</v>
      </c>
      <c r="W49">
        <v>0</v>
      </c>
      <c r="X49">
        <v>0</v>
      </c>
      <c r="Y49" t="s">
        <v>3</v>
      </c>
      <c r="Z49" t="s">
        <v>620</v>
      </c>
      <c r="AA49">
        <v>0</v>
      </c>
      <c r="AB49" t="s">
        <v>3</v>
      </c>
      <c r="AC49">
        <v>1265</v>
      </c>
      <c r="AD49">
        <v>1</v>
      </c>
      <c r="AE49">
        <v>0</v>
      </c>
      <c r="AF49">
        <v>1</v>
      </c>
      <c r="AG49">
        <v>3</v>
      </c>
      <c r="AH49" t="s">
        <v>19</v>
      </c>
      <c r="AI49" t="s">
        <v>319</v>
      </c>
      <c r="AJ49">
        <v>46230.538194444445</v>
      </c>
      <c r="AK49">
        <v>87530892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 x14ac:dyDescent="0.2">
      <c r="B50" t="s">
        <v>691</v>
      </c>
      <c r="C50">
        <v>0</v>
      </c>
      <c r="D50" t="s">
        <v>692</v>
      </c>
      <c r="E50" t="s">
        <v>319</v>
      </c>
      <c r="F50" t="s">
        <v>90</v>
      </c>
      <c r="G50" t="s">
        <v>19</v>
      </c>
      <c r="H50">
        <v>1403</v>
      </c>
      <c r="I50">
        <v>1711.66</v>
      </c>
      <c r="J50">
        <v>0</v>
      </c>
      <c r="K50">
        <v>1403</v>
      </c>
      <c r="L50">
        <v>22</v>
      </c>
      <c r="M50">
        <v>46206</v>
      </c>
      <c r="N50">
        <v>2</v>
      </c>
      <c r="O50" t="s">
        <v>630</v>
      </c>
      <c r="P50" t="s">
        <v>631</v>
      </c>
      <c r="Q50" t="s">
        <v>632</v>
      </c>
      <c r="R50" t="s">
        <v>633</v>
      </c>
      <c r="S50" t="s">
        <v>634</v>
      </c>
      <c r="T50" t="s">
        <v>635</v>
      </c>
      <c r="U50">
        <v>0</v>
      </c>
      <c r="V50">
        <v>0</v>
      </c>
      <c r="W50">
        <v>0</v>
      </c>
      <c r="X50">
        <v>0</v>
      </c>
      <c r="Y50" t="s">
        <v>3</v>
      </c>
      <c r="Z50" t="s">
        <v>620</v>
      </c>
      <c r="AA50">
        <v>0</v>
      </c>
      <c r="AB50" t="s">
        <v>3</v>
      </c>
      <c r="AC50">
        <v>1403</v>
      </c>
      <c r="AD50">
        <v>1</v>
      </c>
      <c r="AE50">
        <v>0</v>
      </c>
      <c r="AF50">
        <v>1</v>
      </c>
      <c r="AG50">
        <v>3</v>
      </c>
      <c r="AH50" t="s">
        <v>19</v>
      </c>
      <c r="AI50" t="s">
        <v>319</v>
      </c>
      <c r="AJ50">
        <v>46230.538194444445</v>
      </c>
      <c r="AK50">
        <v>87530892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02-01-01</vt:lpstr>
      <vt:lpstr>09-01-01</vt:lpstr>
      <vt:lpstr>Конъюнктурный анализ</vt:lpstr>
      <vt:lpstr>02-01-01_1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'09-01-01'!Заголовки_для_печати</vt:lpstr>
      <vt:lpstr>'09-01-01_1'!Заголовки_для_печати</vt:lpstr>
      <vt:lpstr>'Конъюнктурный анализ'!Заголовки_для_печати</vt:lpstr>
      <vt:lpstr>'02-01-01'!Область_печати</vt:lpstr>
      <vt:lpstr>'02-01-01_1'!Область_печати</vt:lpstr>
      <vt:lpstr>'09-01-01'!Область_печати</vt:lpstr>
      <vt:lpstr>'09-01-01_1'!Область_печати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username</cp:lastModifiedBy>
  <dcterms:created xsi:type="dcterms:W3CDTF">2026-08-04T13:00:02Z</dcterms:created>
  <dcterms:modified xsi:type="dcterms:W3CDTF">2026-08-17T08:35:20Z</dcterms:modified>
</cp:coreProperties>
</file>